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omments1.xml" ContentType="application/vnd.openxmlformats-officedocument.spreadsheetml.comments+xml"/>
  <Override PartName="/xl/drawings/drawing26.xml" ContentType="application/vnd.openxmlformats-officedocument.drawing+xml"/>
  <Override PartName="/xl/drawings/drawing27.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mody\Desktop\"/>
    </mc:Choice>
  </mc:AlternateContent>
  <bookViews>
    <workbookView xWindow="0" yWindow="0" windowWidth="20490" windowHeight="7755" tabRatio="943" firstSheet="29" activeTab="32"/>
  </bookViews>
  <sheets>
    <sheet name="تكاليف البنود" sheetId="29700" state="hidden" r:id="rId1"/>
    <sheet name="Gen Sum" sheetId="29624" r:id="rId2"/>
    <sheet name="Site 3" sheetId="29636" r:id="rId3"/>
    <sheet name="Part 1" sheetId="29637" r:id="rId4"/>
    <sheet name="S3 SW Sum" sheetId="1" r:id="rId5"/>
    <sheet name="S3 SW" sheetId="29620" r:id="rId6"/>
    <sheet name="S3 ETank Sum" sheetId="29632" r:id="rId7"/>
    <sheet name="S3 Etank" sheetId="29631" r:id="rId8"/>
    <sheet name="Part 2" sheetId="29630" r:id="rId9"/>
    <sheet name="S3P2 501 Sum" sheetId="29635" r:id="rId10"/>
    <sheet name="S3P2 501" sheetId="29634" r:id="rId11"/>
    <sheet name="S3P2 405 Sum" sheetId="29642" r:id="rId12"/>
    <sheet name="S3P2 405" sheetId="29641" r:id="rId13"/>
    <sheet name="S3P2 405A Sum" sheetId="29640" r:id="rId14"/>
    <sheet name="S3P2 405A" sheetId="29639" r:id="rId15"/>
    <sheet name="S3P2 405B Sum" sheetId="29638" r:id="rId16"/>
    <sheet name="S3P2 405B" sheetId="29629" r:id="rId17"/>
    <sheet name="Part 3" sheetId="29653" r:id="rId18"/>
    <sheet name="S3P3 501 Sum" sheetId="29649" r:id="rId19"/>
    <sheet name="S3P3 501" sheetId="29650" r:id="rId20"/>
    <sheet name="S3P3 405 Sum" sheetId="29651" r:id="rId21"/>
    <sheet name="S3P3 405" sheetId="29652" r:id="rId22"/>
    <sheet name="S3P3 405A Sum" sheetId="29646" r:id="rId23"/>
    <sheet name="S3P3 405A" sheetId="29647" r:id="rId24"/>
    <sheet name="S3P3 405B Sum" sheetId="29648" r:id="rId25"/>
    <sheet name="S3P3 405B" sheetId="29645" r:id="rId26"/>
    <sheet name="Part 5" sheetId="29644" r:id="rId27"/>
    <sheet name="S3P5 302 Sum" sheetId="29654" r:id="rId28"/>
    <sheet name="S3P5 302" sheetId="29643" r:id="rId29"/>
    <sheet name="Site 4" sheetId="29627" r:id="rId30"/>
    <sheet name="Site 4A" sheetId="29657" r:id="rId31"/>
    <sheet name="S4A SW Sum" sheetId="29625" r:id="rId32"/>
    <sheet name="S4A SW" sheetId="29626" r:id="rId33"/>
    <sheet name="S4B-P6 501aaaa" sheetId="29680" state="hidden" r:id="rId34"/>
    <sheet name="Gen Sum (2)" sheetId="29701" state="hidden" r:id="rId35"/>
    <sheet name="S4B-P7 501aaaa" sheetId="29689" state="hidden" r:id="rId36"/>
  </sheets>
  <definedNames>
    <definedName name="_xlnm.Print_Area" localSheetId="1">'Gen Sum'!$A$1:$F$123</definedName>
    <definedName name="_xlnm.Print_Area" localSheetId="34">'Gen Sum (2)'!$A$1:$F$123</definedName>
    <definedName name="_xlnm.Print_Area" localSheetId="7" xml:space="preserve">    'S3 Etank'!$A$1:$H$389</definedName>
    <definedName name="_xlnm.Print_Area" localSheetId="6" xml:space="preserve">                                                                                                                                                                         'S3 ETank Sum'!$A$1:$F$50</definedName>
    <definedName name="_xlnm.Print_Area" localSheetId="5">'S3 SW'!$A$1:$H$387</definedName>
    <definedName name="_xlnm.Print_Area" localSheetId="4">'S3 SW Sum'!$A$1:$F$28</definedName>
    <definedName name="_xlnm.Print_Area" localSheetId="10" xml:space="preserve">  'S3P2 501'!$A$1:$H$920</definedName>
    <definedName name="_xlnm.Print_Area" localSheetId="9">'S3P2 501 Sum'!$A$1:$F$50</definedName>
    <definedName name="_xlnm.Print_Area" localSheetId="25">'S3P3 405B'!$A$1:$AY$84</definedName>
    <definedName name="_xlnm.Print_Area" localSheetId="19">'S3P3 501'!$A$1:$H$921</definedName>
    <definedName name="_xlnm.Print_Area" localSheetId="18" xml:space="preserve">                                                                                                                                                                     'S3P3 501 Sum'!$A$1:$F$51</definedName>
    <definedName name="_xlnm.Print_Area" localSheetId="27">'S3P5 302 Sum'!$A$1:$F$50</definedName>
    <definedName name="_xlnm.Print_Area" localSheetId="31">'S4A SW Sum'!$A$1:$F$27</definedName>
    <definedName name="_xlnm.Print_Area" localSheetId="33">'S4B-P6 501aaaa'!$A$1:$H$1125</definedName>
    <definedName name="_xlnm.Print_Area" localSheetId="35">'S4B-P7 501aaaa'!$A$1:$H$1117</definedName>
    <definedName name="_xlnm.Print_Area" localSheetId="0">'تكاليف البنود'!$A$1:$V$41</definedName>
    <definedName name="_xlnm.Print_Titles" localSheetId="1">'Gen Sum'!$1:$11</definedName>
    <definedName name="_xlnm.Print_Titles" localSheetId="34">'Gen Sum (2)'!$1:$11</definedName>
    <definedName name="_xlnm.Print_Titles" localSheetId="7">'S3 Etank'!$1:$5</definedName>
    <definedName name="_xlnm.Print_Titles" localSheetId="5">'S3 SW'!$1:$5</definedName>
    <definedName name="_xlnm.Print_Titles" localSheetId="4">'S3 SW Sum'!$8:$11</definedName>
    <definedName name="_xlnm.Print_Titles" localSheetId="12">'S3P2 405'!$1:$5</definedName>
    <definedName name="_xlnm.Print_Titles" localSheetId="14">'S3P2 405A'!$1:$5</definedName>
    <definedName name="_xlnm.Print_Titles" localSheetId="16">'S3P2 405B'!$3:$6</definedName>
    <definedName name="_xlnm.Print_Titles" localSheetId="10">'S3P2 501'!$1:$5</definedName>
    <definedName name="_xlnm.Print_Titles" localSheetId="21">'S3P3 405'!$1:$5</definedName>
    <definedName name="_xlnm.Print_Titles" localSheetId="23">'S3P3 405A'!$1:$5</definedName>
    <definedName name="_xlnm.Print_Titles" localSheetId="25">'S3P3 405B'!$1:$5</definedName>
    <definedName name="_xlnm.Print_Titles" localSheetId="19">'S3P3 501'!$1:$5</definedName>
    <definedName name="_xlnm.Print_Titles" localSheetId="28">'S3P5 302'!$1:$5</definedName>
    <definedName name="_xlnm.Print_Titles" localSheetId="32">'S4A SW'!$1:$5</definedName>
    <definedName name="_xlnm.Print_Titles" localSheetId="33">'S4B-P6 501aaaa'!$1:$5</definedName>
    <definedName name="_xlnm.Print_Titles" localSheetId="35">'S4B-P7 501aaaa'!$1:$5</definedName>
    <definedName name="_xlnm.Recorder" localSheetId="34">#REF!</definedName>
    <definedName name="_xlnm.Recorder">#REF!</definedName>
    <definedName name="Z_06E5A0DF_EC93_45AD_AF38_A59FBB50F3E0_.wvu.PrintArea" localSheetId="5" hidden="1">'S3 SW'!$A$6:$H$387</definedName>
    <definedName name="Z_06E5A0DF_EC93_45AD_AF38_A59FBB50F3E0_.wvu.PrintTitles" localSheetId="5" hidden="1">'S3 SW'!$3:$5</definedName>
    <definedName name="Z_74D0978E_F4C1_4890_BF07_F0F7E796447B_.wvu.PrintArea" localSheetId="4" hidden="1">'S3 SW Sum'!$A$8:$D$25</definedName>
    <definedName name="Z_74D0978E_F4C1_4890_BF07_F0F7E796447B_.wvu.PrintTitles" localSheetId="4" hidden="1">'S3 SW Sum'!$8:$11</definedName>
    <definedName name="Z_74D0978E_F4C1_4890_BF07_F0F7E796447B_.wvu.Rows" localSheetId="4" hidden="1">'S3 SW Sum'!#REF!,'S3 SW Sum'!$25:$25</definedName>
    <definedName name="Z_847F0DFA_5DE7_4FF2_B934_1E7494EE3756_.wvu.PrintArea" localSheetId="5" hidden="1">'S3 SW'!$A$6:$H$387</definedName>
    <definedName name="Z_847F0DFA_5DE7_4FF2_B934_1E7494EE3756_.wvu.PrintTitles" localSheetId="5" hidden="1">'S3 SW'!$3:$5</definedName>
    <definedName name="Z_877921BE_8F97_4A07_AF78_D2AE75FD90A3_.wvu.PrintArea" localSheetId="5" hidden="1">'S3 SW'!$A$6:$H$387</definedName>
    <definedName name="Z_877921BE_8F97_4A07_AF78_D2AE75FD90A3_.wvu.PrintArea" localSheetId="4" hidden="1">'S3 SW Sum'!$A$8:$D$25</definedName>
    <definedName name="Z_877921BE_8F97_4A07_AF78_D2AE75FD90A3_.wvu.PrintTitles" localSheetId="5" hidden="1">'S3 SW'!$3:$5</definedName>
    <definedName name="Z_877921BE_8F97_4A07_AF78_D2AE75FD90A3_.wvu.PrintTitles" localSheetId="4" hidden="1">'S3 SW Sum'!$8:$11</definedName>
    <definedName name="Z_877921BE_8F97_4A07_AF78_D2AE75FD90A3_.wvu.Rows" localSheetId="4" hidden="1">'S3 SW Sum'!#REF!,'S3 SW Sum'!$25:$25</definedName>
    <definedName name="Z_91FAC906_AF5E_4467_B63B_DE1F94A6D149_.wvu.PrintArea" localSheetId="5" hidden="1">'S3 SW'!$A$6:$H$387</definedName>
    <definedName name="Z_91FAC906_AF5E_4467_B63B_DE1F94A6D149_.wvu.PrintTitles" localSheetId="5" hidden="1">'S3 SW'!$3:$5</definedName>
    <definedName name="Z_991C2A5E_0CC5_4B62_B97C_CFF5BFE7D550_.wvu.PrintArea" localSheetId="5" hidden="1">'S3 SW'!$A$6:$H$387</definedName>
    <definedName name="Z_991C2A5E_0CC5_4B62_B97C_CFF5BFE7D550_.wvu.PrintArea" localSheetId="4" hidden="1">'S3 SW Sum'!$A$8:$D$25</definedName>
    <definedName name="Z_991C2A5E_0CC5_4B62_B97C_CFF5BFE7D550_.wvu.PrintTitles" localSheetId="5" hidden="1">'S3 SW'!$3:$5</definedName>
    <definedName name="Z_991C2A5E_0CC5_4B62_B97C_CFF5BFE7D550_.wvu.PrintTitles" localSheetId="4" hidden="1">'S3 SW Sum'!$8:$11</definedName>
    <definedName name="Z_991C2A5E_0CC5_4B62_B97C_CFF5BFE7D550_.wvu.Rows" localSheetId="4" hidden="1">'S3 SW Sum'!#REF!,'S3 SW Sum'!$25:$25</definedName>
    <definedName name="Z_AD102664_1D73_48F9_B8FB_9173E7892D57_.wvu.PrintArea" localSheetId="4" hidden="1">'S3 SW Sum'!$A$8:$D$25</definedName>
    <definedName name="Z_AD102664_1D73_48F9_B8FB_9173E7892D57_.wvu.PrintTitles" localSheetId="4" hidden="1">'S3 SW Sum'!$8:$11</definedName>
    <definedName name="Z_AD102664_1D73_48F9_B8FB_9173E7892D57_.wvu.Rows" localSheetId="4" hidden="1">'S3 SW Sum'!#REF!,'S3 SW Sum'!$25:$25</definedName>
    <definedName name="Z_B7517450_941C_4C66_A42D_9D245DF5F4EF_.wvu.PrintArea" localSheetId="4" hidden="1">'S3 SW Sum'!$A$12:$H$875</definedName>
    <definedName name="Z_B7517450_941C_4C66_A42D_9D245DF5F4EF_.wvu.PrintTitles" localSheetId="4" hidden="1">'S3 SW Sum'!$8:$11</definedName>
    <definedName name="ء" localSheetId="34">#REF!</definedName>
    <definedName name="ء">#REF!</definedName>
  </definedNames>
  <calcPr calcId="152511"/>
  <customWorkbookViews>
    <customWorkbookView name="EOrnopia - Personal View" guid="{91FAC906-AF5E-4467-B63B-DE1F94A6D149}" mergeInterval="0" personalView="1" maximized="1" windowWidth="1276" windowHeight="629" tabRatio="603" activeSheetId="29620" showObjects="none"/>
    <customWorkbookView name="acabilin - Personal View" guid="{991C2A5E-0CC5-4B62-B97C-CFF5BFE7D550}" mergeInterval="0" personalView="1" maximized="1" windowWidth="1020" windowHeight="536" tabRatio="603" activeSheetId="2" showObjects="none"/>
    <customWorkbookView name="MAwad - Personal View" guid="{AD102664-1D73-48F9-B8FB-9173E7892D57}" mergeInterval="0" personalView="1" maximized="1" xWindow="1" yWindow="1" windowWidth="1024" windowHeight="468" tabRatio="603" activeSheetId="3" showObjects="none"/>
    <customWorkbookView name="fsumndad - Personal View" guid="{74D0978E-F4C1-4890-BF07-F0F7E796447B}" mergeInterval="0" personalView="1" maximized="1" windowWidth="1276" windowHeight="662" tabRatio="603" activeSheetId="3" showObjects="none"/>
    <customWorkbookView name="rcinco - Personal View" guid="{847F0DFA-5DE7-4FF2-B934-1E7494EE3756}" mergeInterval="0" personalView="1" maximized="1" windowWidth="1148" windowHeight="715" tabRatio="603" activeSheetId="1" showObjects="none"/>
    <customWorkbookView name="ARoberto - Personal View" guid="{06E5A0DF-EC93-45AD-AF38-A59FBB50F3E0}" mergeInterval="0" personalView="1" xWindow="5" yWindow="31" windowWidth="498" windowHeight="575" tabRatio="603" activeSheetId="1" showComments="commIndAndComment" showObjects="none"/>
    <customWorkbookView name="ntabao - Personal View" guid="{877921BE-8F97-4A07-AF78-D2AE75FD90A3}" mergeInterval="0" personalView="1" maximized="1" windowWidth="1004" windowHeight="613" tabRatio="603" activeSheetId="2" showObjects="none"/>
    <customWorkbookView name="GOloan - Personal View" guid="{9DB52594-3736-4921-A2F8-963217E7919B}" mergeInterval="0" personalView="1" maximized="1" windowWidth="1276" windowHeight="628" tabRatio="603" activeSheetId="29620" showObjects="none"/>
  </customWorkbookViews>
</workbook>
</file>

<file path=xl/calcChain.xml><?xml version="1.0" encoding="utf-8"?>
<calcChain xmlns="http://schemas.openxmlformats.org/spreadsheetml/2006/main">
  <c r="J641" i="29634" l="1"/>
  <c r="J642" i="29634"/>
  <c r="J643" i="29634"/>
  <c r="J644" i="29634"/>
  <c r="J645" i="29634"/>
  <c r="J646" i="29634"/>
  <c r="J647" i="29634"/>
  <c r="J640" i="29634"/>
  <c r="E55" i="29701"/>
  <c r="E30" i="29701"/>
  <c r="E20" i="29701"/>
  <c r="J720" i="29634" l="1"/>
  <c r="N265" i="29620"/>
  <c r="O265" i="29620"/>
  <c r="N266" i="29620"/>
  <c r="O266" i="29620" s="1"/>
  <c r="N267" i="29620"/>
  <c r="O267" i="29620" s="1"/>
  <c r="N268" i="29620"/>
  <c r="O268" i="29620" s="1"/>
  <c r="N269" i="29620"/>
  <c r="O269" i="29620" s="1"/>
  <c r="N270" i="29620"/>
  <c r="O270" i="29620" s="1"/>
  <c r="N271" i="29620"/>
  <c r="O271" i="29620" s="1"/>
  <c r="N272" i="29620"/>
  <c r="O272" i="29620" s="1"/>
  <c r="N273" i="29620"/>
  <c r="O273" i="29620" s="1"/>
  <c r="N276" i="29620"/>
  <c r="O276" i="29620" s="1"/>
  <c r="N277" i="29620"/>
  <c r="O277" i="29620" s="1"/>
  <c r="N278" i="29620"/>
  <c r="O278" i="29620" s="1"/>
  <c r="N279" i="29620"/>
  <c r="O279" i="29620" s="1"/>
  <c r="N280" i="29620"/>
  <c r="O280" i="29620" s="1"/>
  <c r="N281" i="29620"/>
  <c r="O281" i="29620" s="1"/>
  <c r="N282" i="29620"/>
  <c r="O282" i="29620" s="1"/>
  <c r="N283" i="29620"/>
  <c r="O283" i="29620" s="1"/>
  <c r="N284" i="29620"/>
  <c r="O284" i="29620" s="1"/>
  <c r="N285" i="29620"/>
  <c r="O285" i="29620" s="1"/>
  <c r="O264" i="29620"/>
  <c r="N264" i="29620"/>
  <c r="Q7" i="29700"/>
  <c r="Q8" i="29700"/>
  <c r="Q9" i="29700"/>
  <c r="Q11" i="29700"/>
  <c r="Q13" i="29700"/>
  <c r="Q15" i="29700"/>
  <c r="Q17" i="29700"/>
  <c r="Q19" i="29700"/>
  <c r="Q21" i="29700"/>
  <c r="Q23" i="29700"/>
  <c r="Q25" i="29700"/>
  <c r="Q27" i="29700"/>
  <c r="Q29" i="29700"/>
  <c r="Q31" i="29700"/>
  <c r="Q32" i="29700"/>
  <c r="Q33" i="29700"/>
  <c r="Q34" i="29700"/>
  <c r="Q35" i="29700"/>
  <c r="Q36" i="29700"/>
  <c r="Q37" i="29700"/>
  <c r="Q38" i="29700"/>
  <c r="P7" i="29700"/>
  <c r="P8" i="29700"/>
  <c r="P9" i="29700"/>
  <c r="P11" i="29700"/>
  <c r="P13" i="29700"/>
  <c r="P15" i="29700"/>
  <c r="P17" i="29700"/>
  <c r="P18" i="29700"/>
  <c r="P19" i="29700"/>
  <c r="P21" i="29700"/>
  <c r="P22" i="29700"/>
  <c r="P23" i="29700"/>
  <c r="P25" i="29700"/>
  <c r="P27" i="29700"/>
  <c r="P28" i="29700"/>
  <c r="P29" i="29700"/>
  <c r="P31" i="29700"/>
  <c r="P32" i="29700"/>
  <c r="P33" i="29700"/>
  <c r="P34" i="29700"/>
  <c r="P35" i="29700"/>
  <c r="P36" i="29700"/>
  <c r="P37" i="29700"/>
  <c r="P38" i="29700"/>
  <c r="P39" i="29700"/>
  <c r="O8" i="29700"/>
  <c r="O13" i="29700"/>
  <c r="O15" i="29700"/>
  <c r="O17" i="29700"/>
  <c r="O19" i="29700"/>
  <c r="O21" i="29700"/>
  <c r="O23" i="29700"/>
  <c r="O25" i="29700"/>
  <c r="O27" i="29700"/>
  <c r="O29" i="29700"/>
  <c r="O31" i="29700"/>
  <c r="O32" i="29700"/>
  <c r="O33" i="29700"/>
  <c r="O34" i="29700"/>
  <c r="O35" i="29700"/>
  <c r="O36" i="29700"/>
  <c r="O37" i="29700"/>
  <c r="O38" i="29700"/>
  <c r="O39" i="29700"/>
  <c r="M8" i="29700"/>
  <c r="M13" i="29700"/>
  <c r="M15" i="29700"/>
  <c r="M17" i="29700"/>
  <c r="M19" i="29700"/>
  <c r="M21" i="29700"/>
  <c r="M23" i="29700"/>
  <c r="M25" i="29700"/>
  <c r="M27" i="29700"/>
  <c r="M29" i="29700"/>
  <c r="M31" i="29700"/>
  <c r="M32" i="29700"/>
  <c r="M33" i="29700"/>
  <c r="M34" i="29700"/>
  <c r="M35" i="29700"/>
  <c r="M36" i="29700"/>
  <c r="M37" i="29700"/>
  <c r="M38" i="29700"/>
  <c r="M39" i="29700"/>
  <c r="L8" i="29700"/>
  <c r="L13" i="29700"/>
  <c r="L15" i="29700"/>
  <c r="L17" i="29700"/>
  <c r="L19" i="29700"/>
  <c r="L21" i="29700"/>
  <c r="L23" i="29700"/>
  <c r="L25" i="29700"/>
  <c r="L27" i="29700"/>
  <c r="L29" i="29700"/>
  <c r="L31" i="29700"/>
  <c r="L32" i="29700"/>
  <c r="L33" i="29700"/>
  <c r="L34" i="29700"/>
  <c r="L35" i="29700"/>
  <c r="L36" i="29700"/>
  <c r="L37" i="29700"/>
  <c r="L38" i="29700"/>
  <c r="L39" i="29700"/>
  <c r="K8" i="29700"/>
  <c r="K9" i="29700"/>
  <c r="K18" i="29700"/>
  <c r="K21" i="29700"/>
  <c r="K22" i="29700"/>
  <c r="K23" i="29700"/>
  <c r="K25" i="29700"/>
  <c r="K27" i="29700"/>
  <c r="K29" i="29700"/>
  <c r="K31" i="29700"/>
  <c r="K32" i="29700"/>
  <c r="K33" i="29700"/>
  <c r="K34" i="29700"/>
  <c r="K35" i="29700"/>
  <c r="K36" i="29700"/>
  <c r="K37" i="29700"/>
  <c r="K38" i="29700"/>
  <c r="K39" i="29700"/>
  <c r="J8" i="29700"/>
  <c r="J9" i="29700"/>
  <c r="J18" i="29700"/>
  <c r="J21" i="29700"/>
  <c r="J22" i="29700"/>
  <c r="J23" i="29700"/>
  <c r="J25" i="29700"/>
  <c r="J27" i="29700"/>
  <c r="J28" i="29700"/>
  <c r="J29" i="29700"/>
  <c r="J31" i="29700"/>
  <c r="J32" i="29700"/>
  <c r="J33" i="29700"/>
  <c r="J34" i="29700"/>
  <c r="J35" i="29700"/>
  <c r="J36" i="29700"/>
  <c r="J37" i="29700"/>
  <c r="J38" i="29700"/>
  <c r="I8" i="29700"/>
  <c r="I9" i="29700"/>
  <c r="I21" i="29700"/>
  <c r="I23" i="29700"/>
  <c r="I25" i="29700"/>
  <c r="I27" i="29700"/>
  <c r="I29" i="29700"/>
  <c r="I31" i="29700"/>
  <c r="I32" i="29700"/>
  <c r="I33" i="29700"/>
  <c r="I34" i="29700"/>
  <c r="I35" i="29700"/>
  <c r="I36" i="29700"/>
  <c r="I37" i="29700"/>
  <c r="I38" i="29700"/>
  <c r="I39" i="29700"/>
  <c r="G18" i="29700"/>
  <c r="G22" i="29700"/>
  <c r="G28" i="29700"/>
  <c r="G32" i="29700"/>
  <c r="G34" i="29700"/>
  <c r="G36" i="29700"/>
  <c r="G38" i="29700"/>
  <c r="Q39" i="29700"/>
  <c r="F22" i="29700"/>
  <c r="F32" i="29700"/>
  <c r="F34" i="29700"/>
  <c r="F36" i="29700"/>
  <c r="F38" i="29700"/>
  <c r="E22" i="29700"/>
  <c r="E32" i="29700"/>
  <c r="E34" i="29700"/>
  <c r="E36" i="29700"/>
  <c r="E38" i="29700"/>
  <c r="D18" i="29700"/>
  <c r="D22" i="29700"/>
  <c r="D32" i="29700"/>
  <c r="D34" i="29700"/>
  <c r="D36" i="29700"/>
  <c r="D38" i="29700"/>
  <c r="R19" i="29700" l="1"/>
  <c r="R17" i="29700"/>
  <c r="R34" i="29700"/>
  <c r="R29" i="29700"/>
  <c r="R13" i="29700"/>
  <c r="R15" i="29700"/>
  <c r="R38" i="29700"/>
  <c r="R27" i="29700"/>
  <c r="R21" i="29700"/>
  <c r="R36" i="29700"/>
  <c r="R35" i="29700"/>
  <c r="R31" i="29700"/>
  <c r="R25" i="29700"/>
  <c r="R9" i="29700"/>
  <c r="R32" i="29700"/>
  <c r="S32" i="29700" s="1"/>
  <c r="R37" i="29700"/>
  <c r="R33" i="29700"/>
  <c r="R8" i="29700"/>
  <c r="R23" i="29700"/>
  <c r="R11" i="29700"/>
  <c r="R7" i="29700"/>
  <c r="R39" i="29700"/>
  <c r="M28" i="29700"/>
  <c r="M24" i="29700"/>
  <c r="I28" i="29700"/>
  <c r="I24" i="29700"/>
  <c r="E34" i="29649"/>
  <c r="F28" i="29700" s="1"/>
  <c r="E30" i="29649"/>
  <c r="F24" i="29700" s="1"/>
  <c r="E26" i="29649"/>
  <c r="F20" i="29700" s="1"/>
  <c r="E24" i="29649"/>
  <c r="F18" i="29700" s="1"/>
  <c r="G38" i="29689" l="1"/>
  <c r="G40" i="29689"/>
  <c r="F24" i="29626"/>
  <c r="G4" i="29620" l="1"/>
  <c r="G4" i="29631" s="1"/>
  <c r="E10" i="1"/>
  <c r="F10" i="29680" l="1"/>
  <c r="F26" i="29626"/>
  <c r="F28" i="29620"/>
  <c r="F26" i="29620"/>
  <c r="F24" i="29620"/>
  <c r="F20" i="29620"/>
  <c r="F18" i="29620"/>
  <c r="F16" i="29620"/>
  <c r="F14" i="29620"/>
  <c r="F12" i="29620"/>
  <c r="G52" i="29689" l="1"/>
  <c r="A7" i="29632" l="1"/>
  <c r="A1" i="29631"/>
  <c r="A1" i="29634" s="1"/>
  <c r="A1" i="29641" s="1"/>
  <c r="A1" i="29639" s="1"/>
  <c r="A1" i="29629" s="1"/>
  <c r="A1" i="29650" s="1"/>
  <c r="A1" i="29652" s="1"/>
  <c r="A1" i="29647" s="1"/>
  <c r="A1" i="29645" s="1"/>
  <c r="A1" i="29643" s="1"/>
  <c r="A1" i="29626" s="1"/>
  <c r="G24" i="29689"/>
  <c r="G26" i="29689"/>
  <c r="G28" i="29689"/>
  <c r="G30" i="29689"/>
  <c r="G42" i="29689"/>
  <c r="G46" i="29689"/>
  <c r="G50" i="29689"/>
  <c r="G54" i="29689"/>
  <c r="G56" i="29689"/>
  <c r="G58" i="29689"/>
  <c r="G73" i="29689"/>
  <c r="G75" i="29689"/>
  <c r="G77" i="29689"/>
  <c r="G79" i="29689"/>
  <c r="G81" i="29689"/>
  <c r="G83" i="29689"/>
  <c r="G85" i="29689"/>
  <c r="G87" i="29689"/>
  <c r="G89" i="29689"/>
  <c r="G91" i="29689"/>
  <c r="G93" i="29689"/>
  <c r="G99" i="29689"/>
  <c r="G101" i="29689"/>
  <c r="G103" i="29689"/>
  <c r="G105" i="29689"/>
  <c r="G107" i="29689"/>
  <c r="G109" i="29689"/>
  <c r="G111" i="29689"/>
  <c r="G113" i="29689"/>
  <c r="G115" i="29689"/>
  <c r="G117" i="29689"/>
  <c r="G119" i="29689"/>
  <c r="G121" i="29689"/>
  <c r="G123" i="29689"/>
  <c r="G125" i="29689"/>
  <c r="G131" i="29689"/>
  <c r="G133" i="29689"/>
  <c r="G135" i="29689"/>
  <c r="G137" i="29689"/>
  <c r="G139" i="29689"/>
  <c r="G141" i="29689"/>
  <c r="G143" i="29689"/>
  <c r="G145" i="29689"/>
  <c r="G147" i="29689"/>
  <c r="G149" i="29689"/>
  <c r="G151" i="29689"/>
  <c r="G153" i="29689"/>
  <c r="G155" i="29689"/>
  <c r="G157" i="29689"/>
  <c r="G159" i="29689"/>
  <c r="G165" i="29689"/>
  <c r="G167" i="29689"/>
  <c r="G169" i="29689"/>
  <c r="G171" i="29689"/>
  <c r="G173" i="29689"/>
  <c r="G175" i="29689"/>
  <c r="G177" i="29689"/>
  <c r="G179" i="29689"/>
  <c r="G181" i="29689"/>
  <c r="G183" i="29689"/>
  <c r="G185" i="29689"/>
  <c r="G187" i="29689"/>
  <c r="G189" i="29689"/>
  <c r="G197" i="29689"/>
  <c r="G199" i="29689"/>
  <c r="G201" i="29689"/>
  <c r="G203" i="29689"/>
  <c r="G205" i="29689"/>
  <c r="G207" i="29689"/>
  <c r="G209" i="29689"/>
  <c r="G211" i="29689"/>
  <c r="G213" i="29689"/>
  <c r="G215" i="29689"/>
  <c r="G217" i="29689"/>
  <c r="G219" i="29689"/>
  <c r="G221" i="29689"/>
  <c r="G223" i="29689"/>
  <c r="G229" i="29689"/>
  <c r="G231" i="29689"/>
  <c r="G233" i="29689"/>
  <c r="G235" i="29689"/>
  <c r="G237" i="29689"/>
  <c r="G239" i="29689"/>
  <c r="G241" i="29689"/>
  <c r="G243" i="29689"/>
  <c r="G245" i="29689"/>
  <c r="G247" i="29689"/>
  <c r="G249" i="29689"/>
  <c r="G251" i="29689"/>
  <c r="G253" i="29689"/>
  <c r="G255" i="29689"/>
  <c r="G261" i="29689"/>
  <c r="G263" i="29689"/>
  <c r="G265" i="29689"/>
  <c r="G267" i="29689"/>
  <c r="G269" i="29689"/>
  <c r="G271" i="29689"/>
  <c r="G273" i="29689"/>
  <c r="G275" i="29689"/>
  <c r="G277" i="29689"/>
  <c r="G279" i="29689"/>
  <c r="G281" i="29689"/>
  <c r="G283" i="29689"/>
  <c r="G285" i="29689"/>
  <c r="G287" i="29689"/>
  <c r="G289" i="29689"/>
  <c r="G295" i="29689"/>
  <c r="G297" i="29689"/>
  <c r="G299" i="29689"/>
  <c r="G305" i="29689"/>
  <c r="G307" i="29689"/>
  <c r="G309" i="29689"/>
  <c r="G311" i="29689"/>
  <c r="G319" i="29689"/>
  <c r="G321" i="29689"/>
  <c r="G323" i="29689"/>
  <c r="G329" i="29689"/>
  <c r="G335" i="29689"/>
  <c r="G337" i="29689"/>
  <c r="G339" i="29689"/>
  <c r="G341" i="29689"/>
  <c r="G343" i="29689"/>
  <c r="G345" i="29689"/>
  <c r="G347" i="29689"/>
  <c r="G349" i="29689"/>
  <c r="G351" i="29689"/>
  <c r="G353" i="29689"/>
  <c r="G355" i="29689"/>
  <c r="G357" i="29689"/>
  <c r="G359" i="29689"/>
  <c r="G361" i="29689"/>
  <c r="G367" i="29689"/>
  <c r="G369" i="29689"/>
  <c r="G371" i="29689"/>
  <c r="G373" i="29689"/>
  <c r="G375" i="29689"/>
  <c r="G377" i="29689"/>
  <c r="G379" i="29689"/>
  <c r="G381" i="29689"/>
  <c r="G383" i="29689"/>
  <c r="G385" i="29689"/>
  <c r="G387" i="29689"/>
  <c r="G389" i="29689"/>
  <c r="G391" i="29689"/>
  <c r="G393" i="29689"/>
  <c r="G395" i="29689"/>
  <c r="G397" i="29689"/>
  <c r="G403" i="29689"/>
  <c r="G405" i="29689"/>
  <c r="G407" i="29689"/>
  <c r="G409" i="29689"/>
  <c r="G411" i="29689"/>
  <c r="G413" i="29689"/>
  <c r="G415" i="29689"/>
  <c r="G417" i="29689"/>
  <c r="G419" i="29689"/>
  <c r="G421" i="29689"/>
  <c r="G423" i="29689"/>
  <c r="G425" i="29689"/>
  <c r="G427" i="29689"/>
  <c r="G429" i="29689"/>
  <c r="G431" i="29689"/>
  <c r="G433" i="29689"/>
  <c r="G435" i="29689"/>
  <c r="G441" i="29689"/>
  <c r="G443" i="29689"/>
  <c r="G445" i="29689"/>
  <c r="G455" i="29689"/>
  <c r="G457" i="29689"/>
  <c r="G459" i="29689"/>
  <c r="G461" i="29689"/>
  <c r="G463" i="29689"/>
  <c r="G465" i="29689"/>
  <c r="G467" i="29689"/>
  <c r="G469" i="29689"/>
  <c r="G475" i="29689"/>
  <c r="G477" i="29689"/>
  <c r="G479" i="29689"/>
  <c r="G481" i="29689"/>
  <c r="G483" i="29689"/>
  <c r="G485" i="29689"/>
  <c r="G487" i="29689"/>
  <c r="G489" i="29689"/>
  <c r="G495" i="29689"/>
  <c r="G501" i="29689"/>
  <c r="G503" i="29689"/>
  <c r="G509" i="29689"/>
  <c r="G511" i="29689"/>
  <c r="G513" i="29689"/>
  <c r="G515" i="29689"/>
  <c r="G517" i="29689"/>
  <c r="G519" i="29689"/>
  <c r="G521" i="29689"/>
  <c r="G523" i="29689"/>
  <c r="G525" i="29689"/>
  <c r="G533" i="29689"/>
  <c r="G535" i="29689"/>
  <c r="G537" i="29689"/>
  <c r="G543" i="29689"/>
  <c r="G545" i="29689"/>
  <c r="G547" i="29689"/>
  <c r="G549" i="29689"/>
  <c r="G551" i="29689"/>
  <c r="G553" i="29689"/>
  <c r="G555" i="29689"/>
  <c r="G557" i="29689"/>
  <c r="G559" i="29689"/>
  <c r="G561" i="29689"/>
  <c r="G563" i="29689"/>
  <c r="G565" i="29689"/>
  <c r="G567" i="29689"/>
  <c r="G569" i="29689"/>
  <c r="G571" i="29689"/>
  <c r="G583" i="29689"/>
  <c r="G585" i="29689"/>
  <c r="G587" i="29689"/>
  <c r="G589" i="29689"/>
  <c r="G597" i="29689"/>
  <c r="G599" i="29689"/>
  <c r="G601" i="29689"/>
  <c r="G603" i="29689"/>
  <c r="G605" i="29689"/>
  <c r="G607" i="29689"/>
  <c r="G609" i="29689"/>
  <c r="G611" i="29689"/>
  <c r="G617" i="29689"/>
  <c r="G619" i="29689"/>
  <c r="G621" i="29689"/>
  <c r="G623" i="29689"/>
  <c r="G625" i="29689"/>
  <c r="G627" i="29689"/>
  <c r="G629" i="29689"/>
  <c r="G631" i="29689"/>
  <c r="G633" i="29689"/>
  <c r="G635" i="29689"/>
  <c r="G637" i="29689"/>
  <c r="G639" i="29689"/>
  <c r="G641" i="29689"/>
  <c r="G643" i="29689"/>
  <c r="G649" i="29689"/>
  <c r="G651" i="29689"/>
  <c r="G653" i="29689"/>
  <c r="G655" i="29689"/>
  <c r="G657" i="29689"/>
  <c r="G659" i="29689"/>
  <c r="G661" i="29689"/>
  <c r="G663" i="29689"/>
  <c r="G665" i="29689"/>
  <c r="G671" i="29689"/>
  <c r="G673" i="29689"/>
  <c r="G675" i="29689"/>
  <c r="G681" i="29689"/>
  <c r="G683" i="29689"/>
  <c r="G687" i="29689"/>
  <c r="G691" i="29689"/>
  <c r="G695" i="29689"/>
  <c r="G699" i="29689"/>
  <c r="G705" i="29689"/>
  <c r="G707" i="29689"/>
  <c r="G709" i="29689"/>
  <c r="G719" i="29689"/>
  <c r="G721" i="29689"/>
  <c r="G723" i="29689"/>
  <c r="G725" i="29689"/>
  <c r="G727" i="29689"/>
  <c r="G729" i="29689"/>
  <c r="G731" i="29689"/>
  <c r="G733" i="29689"/>
  <c r="G735" i="29689"/>
  <c r="G737" i="29689"/>
  <c r="G743" i="29689"/>
  <c r="G745" i="29689"/>
  <c r="G747" i="29689"/>
  <c r="G749" i="29689"/>
  <c r="G759" i="29689"/>
  <c r="G761" i="29689"/>
  <c r="G763" i="29689"/>
  <c r="G769" i="29689"/>
  <c r="G771" i="29689"/>
  <c r="G773" i="29689"/>
  <c r="G775" i="29689"/>
  <c r="G785" i="29689"/>
  <c r="G787" i="29689"/>
  <c r="G793" i="29689"/>
  <c r="G795" i="29689"/>
  <c r="G797" i="29689"/>
  <c r="G799" i="29689"/>
  <c r="G801" i="29689"/>
  <c r="G803" i="29689"/>
  <c r="G805" i="29689"/>
  <c r="G807" i="29689"/>
  <c r="G809" i="29689"/>
  <c r="G811" i="29689"/>
  <c r="G813" i="29689"/>
  <c r="G815" i="29689"/>
  <c r="G817" i="29689"/>
  <c r="G821" i="29689"/>
  <c r="G827" i="29689"/>
  <c r="G829" i="29689"/>
  <c r="G831" i="29689"/>
  <c r="G833" i="29689"/>
  <c r="G835" i="29689"/>
  <c r="G837" i="29689"/>
  <c r="G839" i="29689"/>
  <c r="G841" i="29689"/>
  <c r="G843" i="29689"/>
  <c r="G845" i="29689"/>
  <c r="G847" i="29689"/>
  <c r="G849" i="29689"/>
  <c r="G851" i="29689"/>
  <c r="G853" i="29689"/>
  <c r="G855" i="29689"/>
  <c r="G861" i="29689"/>
  <c r="G863" i="29689"/>
  <c r="G865" i="29689"/>
  <c r="G867" i="29689"/>
  <c r="G869" i="29689"/>
  <c r="G871" i="29689"/>
  <c r="G873" i="29689"/>
  <c r="G875" i="29689"/>
  <c r="G877" i="29689"/>
  <c r="G879" i="29689"/>
  <c r="G881" i="29689"/>
  <c r="G883" i="29689"/>
  <c r="G885" i="29689"/>
  <c r="G887" i="29689"/>
  <c r="G889" i="29689"/>
  <c r="G895" i="29689"/>
  <c r="G897" i="29689"/>
  <c r="G899" i="29689"/>
  <c r="G901" i="29689"/>
  <c r="G903" i="29689"/>
  <c r="G905" i="29689"/>
  <c r="G907" i="29689"/>
  <c r="G909" i="29689"/>
  <c r="G911" i="29689"/>
  <c r="G913" i="29689"/>
  <c r="G915" i="29689"/>
  <c r="G917" i="29689"/>
  <c r="G919" i="29689"/>
  <c r="G921" i="29689"/>
  <c r="G927" i="29689"/>
  <c r="G929" i="29689"/>
  <c r="G931" i="29689"/>
  <c r="G933" i="29689"/>
  <c r="G935" i="29689"/>
  <c r="G937" i="29689"/>
  <c r="G939" i="29689"/>
  <c r="G941" i="29689"/>
  <c r="G943" i="29689"/>
  <c r="G945" i="29689"/>
  <c r="G947" i="29689"/>
  <c r="G949" i="29689"/>
  <c r="G951" i="29689"/>
  <c r="G953" i="29689"/>
  <c r="G955" i="29689"/>
  <c r="G961" i="29689"/>
  <c r="G963" i="29689"/>
  <c r="G965" i="29689"/>
  <c r="G967" i="29689"/>
  <c r="G969" i="29689"/>
  <c r="G971" i="29689"/>
  <c r="G973" i="29689"/>
  <c r="G975" i="29689"/>
  <c r="G977" i="29689"/>
  <c r="G979" i="29689"/>
  <c r="G981" i="29689"/>
  <c r="G983" i="29689"/>
  <c r="G985" i="29689"/>
  <c r="G987" i="29689"/>
  <c r="G989" i="29689"/>
  <c r="G995" i="29689"/>
  <c r="G997" i="29689"/>
  <c r="G999" i="29689"/>
  <c r="G1001" i="29689"/>
  <c r="G1003" i="29689"/>
  <c r="G1005" i="29689"/>
  <c r="G1007" i="29689"/>
  <c r="G1009" i="29689"/>
  <c r="G1011" i="29689"/>
  <c r="G1013" i="29689"/>
  <c r="G1015" i="29689"/>
  <c r="G1017" i="29689"/>
  <c r="G1019" i="29689"/>
  <c r="G1021" i="29689"/>
  <c r="G1027" i="29689"/>
  <c r="G1029" i="29689"/>
  <c r="G1031" i="29689"/>
  <c r="G1033" i="29689"/>
  <c r="G1035" i="29689"/>
  <c r="G1037" i="29689"/>
  <c r="G1039" i="29689"/>
  <c r="G1041" i="29689"/>
  <c r="G1043" i="29689"/>
  <c r="G1045" i="29689"/>
  <c r="G1047" i="29689"/>
  <c r="G1049" i="29689"/>
  <c r="G1051" i="29689"/>
  <c r="G1053" i="29689"/>
  <c r="G1059" i="29689"/>
  <c r="G1061" i="29689"/>
  <c r="G1063" i="29689"/>
  <c r="G1065" i="29689"/>
  <c r="G1067" i="29689"/>
  <c r="G1069" i="29689"/>
  <c r="G1071" i="29689"/>
  <c r="G1073" i="29689"/>
  <c r="G1075" i="29689"/>
  <c r="G1077" i="29689"/>
  <c r="G1079" i="29689"/>
  <c r="G1081" i="29689"/>
  <c r="G1083" i="29689"/>
  <c r="G1085" i="29689"/>
  <c r="G1091" i="29689"/>
  <c r="G1093" i="29689"/>
  <c r="G1095" i="29689"/>
  <c r="G1097" i="29689"/>
  <c r="G1099" i="29689"/>
  <c r="G1101" i="29689"/>
  <c r="G1103" i="29689"/>
  <c r="G1105" i="29689"/>
  <c r="G20" i="29689"/>
  <c r="G16" i="29689"/>
  <c r="G14" i="29689"/>
  <c r="G12" i="29689"/>
  <c r="G10" i="29689"/>
  <c r="A1" i="29680" l="1"/>
  <c r="A1" i="29689" s="1"/>
  <c r="D111" i="29701"/>
  <c r="E111" i="29701" s="1"/>
  <c r="D109" i="29701"/>
  <c r="E109" i="29701" s="1"/>
  <c r="G527" i="29689"/>
  <c r="Q18" i="29700" s="1"/>
  <c r="G191" i="29689"/>
  <c r="Q10" i="29700" s="1"/>
  <c r="G60" i="29689"/>
  <c r="G751" i="29689"/>
  <c r="Q24" i="29700" s="1"/>
  <c r="G819" i="29689"/>
  <c r="Q28" i="29700" s="1"/>
  <c r="G591" i="29689"/>
  <c r="G447" i="29689"/>
  <c r="Q16" i="29700" s="1"/>
  <c r="G313" i="29689"/>
  <c r="Q14" i="29700" s="1"/>
  <c r="G301" i="29689"/>
  <c r="Q12" i="29700" s="1"/>
  <c r="G1107" i="29689"/>
  <c r="Q30" i="29700" s="1"/>
  <c r="G777" i="29689"/>
  <c r="G573" i="29689"/>
  <c r="Q20" i="29700" s="1"/>
  <c r="Q22" i="29700" l="1"/>
  <c r="Q26" i="29700"/>
  <c r="D109" i="29624"/>
  <c r="E109" i="29624" s="1"/>
  <c r="D111" i="29624"/>
  <c r="E111" i="29624" s="1"/>
  <c r="D107" i="29624" l="1"/>
  <c r="D107" i="29701"/>
  <c r="E107" i="29701" s="1"/>
  <c r="Q6" i="29700"/>
  <c r="Q41" i="29700" s="1"/>
  <c r="G22" i="29680"/>
  <c r="G24" i="29680"/>
  <c r="G26" i="29680"/>
  <c r="G28" i="29680"/>
  <c r="G30" i="29680"/>
  <c r="G36" i="29680"/>
  <c r="G38" i="29680"/>
  <c r="G40" i="29680"/>
  <c r="G42" i="29680"/>
  <c r="G44" i="29680"/>
  <c r="G46" i="29680"/>
  <c r="G48" i="29680"/>
  <c r="G50" i="29680"/>
  <c r="G52" i="29680"/>
  <c r="G54" i="29680"/>
  <c r="G56" i="29680"/>
  <c r="G58" i="29680"/>
  <c r="G70" i="29680"/>
  <c r="G72" i="29680"/>
  <c r="G74" i="29680"/>
  <c r="G76" i="29680"/>
  <c r="G78" i="29680"/>
  <c r="G80" i="29680"/>
  <c r="G82" i="29680"/>
  <c r="G84" i="29680"/>
  <c r="G86" i="29680"/>
  <c r="G88" i="29680"/>
  <c r="G90" i="29680"/>
  <c r="G96" i="29680"/>
  <c r="G98" i="29680"/>
  <c r="G100" i="29680"/>
  <c r="G102" i="29680"/>
  <c r="G104" i="29680"/>
  <c r="G106" i="29680"/>
  <c r="G108" i="29680"/>
  <c r="G110" i="29680"/>
  <c r="G112" i="29680"/>
  <c r="G114" i="29680"/>
  <c r="G116" i="29680"/>
  <c r="G118" i="29680"/>
  <c r="G120" i="29680"/>
  <c r="G126" i="29680"/>
  <c r="G128" i="29680"/>
  <c r="G130" i="29680"/>
  <c r="G132" i="29680"/>
  <c r="G134" i="29680"/>
  <c r="G136" i="29680"/>
  <c r="G138" i="29680"/>
  <c r="G140" i="29680"/>
  <c r="G142" i="29680"/>
  <c r="G144" i="29680"/>
  <c r="G146" i="29680"/>
  <c r="G148" i="29680"/>
  <c r="G154" i="29680"/>
  <c r="G156" i="29680"/>
  <c r="G158" i="29680"/>
  <c r="G160" i="29680"/>
  <c r="G162" i="29680"/>
  <c r="G164" i="29680"/>
  <c r="G170" i="29680"/>
  <c r="G172" i="29680"/>
  <c r="G174" i="29680"/>
  <c r="G176" i="29680"/>
  <c r="G182" i="29680"/>
  <c r="G184" i="29680"/>
  <c r="G186" i="29680"/>
  <c r="G188" i="29680"/>
  <c r="G190" i="29680"/>
  <c r="G192" i="29680"/>
  <c r="G194" i="29680"/>
  <c r="G202" i="29680"/>
  <c r="G204" i="29680"/>
  <c r="G210" i="29680"/>
  <c r="G212" i="29680"/>
  <c r="G214" i="29680"/>
  <c r="G216" i="29680"/>
  <c r="G218" i="29680"/>
  <c r="G220" i="29680"/>
  <c r="G222" i="29680"/>
  <c r="G224" i="29680"/>
  <c r="G226" i="29680"/>
  <c r="G228" i="29680"/>
  <c r="G230" i="29680"/>
  <c r="G232" i="29680"/>
  <c r="G234" i="29680"/>
  <c r="G236" i="29680"/>
  <c r="G242" i="29680"/>
  <c r="G244" i="29680"/>
  <c r="G246" i="29680"/>
  <c r="G248" i="29680"/>
  <c r="G250" i="29680"/>
  <c r="G252" i="29680"/>
  <c r="G254" i="29680"/>
  <c r="G256" i="29680"/>
  <c r="G258" i="29680"/>
  <c r="G260" i="29680"/>
  <c r="G262" i="29680"/>
  <c r="G264" i="29680"/>
  <c r="G266" i="29680"/>
  <c r="G272" i="29680"/>
  <c r="G274" i="29680"/>
  <c r="G276" i="29680"/>
  <c r="G278" i="29680"/>
  <c r="G280" i="29680"/>
  <c r="G282" i="29680"/>
  <c r="G284" i="29680"/>
  <c r="G286" i="29680"/>
  <c r="G288" i="29680"/>
  <c r="G290" i="29680"/>
  <c r="G292" i="29680"/>
  <c r="G294" i="29680"/>
  <c r="G296" i="29680"/>
  <c r="G298" i="29680"/>
  <c r="G304" i="29680"/>
  <c r="G310" i="29680"/>
  <c r="G312" i="29680"/>
  <c r="G314" i="29680"/>
  <c r="G316" i="29680"/>
  <c r="G324" i="29680"/>
  <c r="G326" i="29680"/>
  <c r="G328" i="29680"/>
  <c r="G334" i="29680"/>
  <c r="G336" i="29680"/>
  <c r="G338" i="29680"/>
  <c r="G340" i="29680"/>
  <c r="G342" i="29680"/>
  <c r="G344" i="29680"/>
  <c r="G346" i="29680"/>
  <c r="G348" i="29680"/>
  <c r="G350" i="29680"/>
  <c r="G352" i="29680"/>
  <c r="G354" i="29680"/>
  <c r="G356" i="29680"/>
  <c r="G358" i="29680"/>
  <c r="G360" i="29680"/>
  <c r="G366" i="29680"/>
  <c r="G368" i="29680"/>
  <c r="G370" i="29680"/>
  <c r="G372" i="29680"/>
  <c r="G374" i="29680"/>
  <c r="G376" i="29680"/>
  <c r="G378" i="29680"/>
  <c r="G380" i="29680"/>
  <c r="G382" i="29680"/>
  <c r="G384" i="29680"/>
  <c r="G386" i="29680"/>
  <c r="G388" i="29680"/>
  <c r="G390" i="29680"/>
  <c r="G396" i="29680"/>
  <c r="G398" i="29680"/>
  <c r="G400" i="29680"/>
  <c r="G402" i="29680"/>
  <c r="G404" i="29680"/>
  <c r="G406" i="29680"/>
  <c r="G408" i="29680"/>
  <c r="G410" i="29680"/>
  <c r="G412" i="29680"/>
  <c r="G414" i="29680"/>
  <c r="G416" i="29680"/>
  <c r="G418" i="29680"/>
  <c r="G420" i="29680"/>
  <c r="G426" i="29680"/>
  <c r="G428" i="29680"/>
  <c r="G430" i="29680"/>
  <c r="G432" i="29680"/>
  <c r="G434" i="29680"/>
  <c r="G436" i="29680"/>
  <c r="G438" i="29680"/>
  <c r="G440" i="29680"/>
  <c r="G442" i="29680"/>
  <c r="G444" i="29680"/>
  <c r="G446" i="29680"/>
  <c r="G448" i="29680"/>
  <c r="G450" i="29680"/>
  <c r="G464" i="29680"/>
  <c r="G466" i="29680"/>
  <c r="G468" i="29680"/>
  <c r="G470" i="29680"/>
  <c r="G472" i="29680"/>
  <c r="G474" i="29680"/>
  <c r="G476" i="29680"/>
  <c r="G478" i="29680"/>
  <c r="G480" i="29680"/>
  <c r="G482" i="29680"/>
  <c r="G488" i="29680"/>
  <c r="G490" i="29680"/>
  <c r="G492" i="29680"/>
  <c r="G494" i="29680"/>
  <c r="G496" i="29680"/>
  <c r="G498" i="29680"/>
  <c r="G500" i="29680"/>
  <c r="G502" i="29680"/>
  <c r="G504" i="29680"/>
  <c r="G506" i="29680"/>
  <c r="G508" i="29680"/>
  <c r="G510" i="29680"/>
  <c r="G512" i="29680"/>
  <c r="G514" i="29680"/>
  <c r="G520" i="29680"/>
  <c r="G522" i="29680"/>
  <c r="G524" i="29680"/>
  <c r="G526" i="29680"/>
  <c r="G528" i="29680"/>
  <c r="G530" i="29680"/>
  <c r="G532" i="29680"/>
  <c r="G534" i="29680"/>
  <c r="G538" i="29680"/>
  <c r="G540" i="29680"/>
  <c r="G542" i="29680"/>
  <c r="G544" i="29680"/>
  <c r="G546" i="29680"/>
  <c r="G552" i="29680"/>
  <c r="G554" i="29680"/>
  <c r="G556" i="29680"/>
  <c r="G558" i="29680"/>
  <c r="G560" i="29680"/>
  <c r="G562" i="29680"/>
  <c r="G564" i="29680"/>
  <c r="G566" i="29680"/>
  <c r="G568" i="29680"/>
  <c r="G570" i="29680"/>
  <c r="G572" i="29680"/>
  <c r="G574" i="29680"/>
  <c r="G576" i="29680"/>
  <c r="G578" i="29680"/>
  <c r="G580" i="29680"/>
  <c r="G592" i="29680"/>
  <c r="G594" i="29680"/>
  <c r="G596" i="29680"/>
  <c r="G598" i="29680"/>
  <c r="G606" i="29680"/>
  <c r="G608" i="29680"/>
  <c r="G610" i="29680"/>
  <c r="G612" i="29680"/>
  <c r="G618" i="29680"/>
  <c r="G620" i="29680"/>
  <c r="G622" i="29680"/>
  <c r="G624" i="29680"/>
  <c r="G626" i="29680"/>
  <c r="G628" i="29680"/>
  <c r="G630" i="29680"/>
  <c r="G632" i="29680"/>
  <c r="G634" i="29680"/>
  <c r="G636" i="29680"/>
  <c r="G638" i="29680"/>
  <c r="G640" i="29680"/>
  <c r="G642" i="29680"/>
  <c r="G648" i="29680"/>
  <c r="G650" i="29680"/>
  <c r="G652" i="29680"/>
  <c r="G654" i="29680"/>
  <c r="G656" i="29680"/>
  <c r="G658" i="29680"/>
  <c r="G660" i="29680"/>
  <c r="G662" i="29680"/>
  <c r="G664" i="29680"/>
  <c r="G666" i="29680"/>
  <c r="G668" i="29680"/>
  <c r="G670" i="29680"/>
  <c r="G672" i="29680"/>
  <c r="G678" i="29680"/>
  <c r="G680" i="29680"/>
  <c r="G682" i="29680"/>
  <c r="G684" i="29680"/>
  <c r="G686" i="29680"/>
  <c r="G688" i="29680"/>
  <c r="G690" i="29680"/>
  <c r="G692" i="29680"/>
  <c r="G694" i="29680"/>
  <c r="G696" i="29680"/>
  <c r="G698" i="29680"/>
  <c r="G700" i="29680"/>
  <c r="G702" i="29680"/>
  <c r="G708" i="29680"/>
  <c r="G710" i="29680"/>
  <c r="G712" i="29680"/>
  <c r="G718" i="29680"/>
  <c r="G720" i="29680"/>
  <c r="G722" i="29680"/>
  <c r="G724" i="29680"/>
  <c r="G726" i="29680"/>
  <c r="G728" i="29680"/>
  <c r="G730" i="29680"/>
  <c r="G732" i="29680"/>
  <c r="G738" i="29680"/>
  <c r="G740" i="29680"/>
  <c r="G742" i="29680"/>
  <c r="G744" i="29680"/>
  <c r="G746" i="29680"/>
  <c r="G748" i="29680"/>
  <c r="G750" i="29680"/>
  <c r="G752" i="29680"/>
  <c r="G754" i="29680"/>
  <c r="G756" i="29680"/>
  <c r="G770" i="29680"/>
  <c r="G772" i="29680"/>
  <c r="G774" i="29680"/>
  <c r="G776" i="29680"/>
  <c r="G778" i="29680"/>
  <c r="G780" i="29680"/>
  <c r="G786" i="29680"/>
  <c r="G796" i="29680"/>
  <c r="G798" i="29680"/>
  <c r="G800" i="29680"/>
  <c r="G802" i="29680"/>
  <c r="G804" i="29680"/>
  <c r="G806" i="29680"/>
  <c r="G808" i="29680"/>
  <c r="G810" i="29680"/>
  <c r="G816" i="29680"/>
  <c r="G818" i="29680"/>
  <c r="G820" i="29680"/>
  <c r="G822" i="29680"/>
  <c r="G824" i="29680"/>
  <c r="G826" i="29680"/>
  <c r="G828" i="29680"/>
  <c r="G838" i="29680"/>
  <c r="G840" i="29680"/>
  <c r="G842" i="29680"/>
  <c r="G848" i="29680"/>
  <c r="G850" i="29680"/>
  <c r="G852" i="29680"/>
  <c r="G854" i="29680"/>
  <c r="G856" i="29680"/>
  <c r="G858" i="29680"/>
  <c r="G860" i="29680"/>
  <c r="G862" i="29680"/>
  <c r="G864" i="29680"/>
  <c r="G866" i="29680"/>
  <c r="G868" i="29680"/>
  <c r="G870" i="29680"/>
  <c r="G872" i="29680"/>
  <c r="G874" i="29680"/>
  <c r="G880" i="29680"/>
  <c r="G882" i="29680"/>
  <c r="G884" i="29680"/>
  <c r="G886" i="29680"/>
  <c r="G888" i="29680"/>
  <c r="G890" i="29680"/>
  <c r="G892" i="29680"/>
  <c r="G894" i="29680"/>
  <c r="G896" i="29680"/>
  <c r="G898" i="29680"/>
  <c r="G900" i="29680"/>
  <c r="G902" i="29680"/>
  <c r="G904" i="29680"/>
  <c r="G906" i="29680"/>
  <c r="G912" i="29680"/>
  <c r="G914" i="29680"/>
  <c r="G916" i="29680"/>
  <c r="G918" i="29680"/>
  <c r="G920" i="29680"/>
  <c r="G922" i="29680"/>
  <c r="G924" i="29680"/>
  <c r="G926" i="29680"/>
  <c r="G928" i="29680"/>
  <c r="G930" i="29680"/>
  <c r="G932" i="29680"/>
  <c r="G934" i="29680"/>
  <c r="G936" i="29680"/>
  <c r="G942" i="29680"/>
  <c r="G944" i="29680"/>
  <c r="G946" i="29680"/>
  <c r="G948" i="29680"/>
  <c r="G950" i="29680"/>
  <c r="G952" i="29680"/>
  <c r="G954" i="29680"/>
  <c r="G956" i="29680"/>
  <c r="G958" i="29680"/>
  <c r="G960" i="29680"/>
  <c r="G962" i="29680"/>
  <c r="G964" i="29680"/>
  <c r="G966" i="29680"/>
  <c r="G968" i="29680"/>
  <c r="G974" i="29680"/>
  <c r="G976" i="29680"/>
  <c r="G978" i="29680"/>
  <c r="G980" i="29680"/>
  <c r="G982" i="29680"/>
  <c r="G984" i="29680"/>
  <c r="G986" i="29680"/>
  <c r="G988" i="29680"/>
  <c r="G990" i="29680"/>
  <c r="G992" i="29680"/>
  <c r="G994" i="29680"/>
  <c r="G996" i="29680"/>
  <c r="G998" i="29680"/>
  <c r="G1000" i="29680"/>
  <c r="G1006" i="29680"/>
  <c r="G1008" i="29680"/>
  <c r="G1010" i="29680"/>
  <c r="G1012" i="29680"/>
  <c r="G1014" i="29680"/>
  <c r="G1016" i="29680"/>
  <c r="G1018" i="29680"/>
  <c r="G1020" i="29680"/>
  <c r="G1022" i="29680"/>
  <c r="G1024" i="29680"/>
  <c r="G1026" i="29680"/>
  <c r="G1028" i="29680"/>
  <c r="G1030" i="29680"/>
  <c r="G1032" i="29680"/>
  <c r="G1038" i="29680"/>
  <c r="G1040" i="29680"/>
  <c r="G1042" i="29680"/>
  <c r="G1044" i="29680"/>
  <c r="G1046" i="29680"/>
  <c r="G1048" i="29680"/>
  <c r="G1050" i="29680"/>
  <c r="G1052" i="29680"/>
  <c r="G1054" i="29680"/>
  <c r="G1056" i="29680"/>
  <c r="G1058" i="29680"/>
  <c r="G1060" i="29680"/>
  <c r="G1062" i="29680"/>
  <c r="G1064" i="29680"/>
  <c r="G1070" i="29680"/>
  <c r="G1072" i="29680"/>
  <c r="G1074" i="29680"/>
  <c r="G1076" i="29680"/>
  <c r="G1078" i="29680"/>
  <c r="G1080" i="29680"/>
  <c r="G1082" i="29680"/>
  <c r="G1084" i="29680"/>
  <c r="G1088" i="29680"/>
  <c r="G1090" i="29680"/>
  <c r="G1102" i="29680"/>
  <c r="G1108" i="29680"/>
  <c r="G1110" i="29680"/>
  <c r="G1112" i="29680"/>
  <c r="G1114" i="29680"/>
  <c r="G1116" i="29680"/>
  <c r="G20" i="29680"/>
  <c r="G16" i="29680"/>
  <c r="G14" i="29680"/>
  <c r="G12" i="29680"/>
  <c r="G10" i="29680"/>
  <c r="G1118" i="29680" l="1"/>
  <c r="O30" i="29700" s="1"/>
  <c r="G830" i="29680"/>
  <c r="O28" i="29700" s="1"/>
  <c r="G788" i="29680"/>
  <c r="O26" i="29700" s="1"/>
  <c r="G758" i="29680"/>
  <c r="O24" i="29700" s="1"/>
  <c r="G600" i="29680"/>
  <c r="O22" i="29700" s="1"/>
  <c r="G582" i="29680"/>
  <c r="O20" i="29700" s="1"/>
  <c r="G536" i="29680"/>
  <c r="O18" i="29700" s="1"/>
  <c r="G452" i="29680"/>
  <c r="O16" i="29700" s="1"/>
  <c r="G318" i="29680"/>
  <c r="O14" i="29700" s="1"/>
  <c r="G306" i="29680"/>
  <c r="O12" i="29700" s="1"/>
  <c r="G196" i="29680"/>
  <c r="O10" i="29700" s="1"/>
  <c r="G60" i="29680"/>
  <c r="P10" i="29700"/>
  <c r="P24" i="29700" l="1"/>
  <c r="P30" i="29700"/>
  <c r="P20" i="29700"/>
  <c r="P16" i="29700"/>
  <c r="P26" i="29700"/>
  <c r="P14" i="29700"/>
  <c r="P12" i="29700"/>
  <c r="P6" i="29700"/>
  <c r="K745" i="29689"/>
  <c r="K743" i="29689"/>
  <c r="K727" i="29689"/>
  <c r="K725" i="29689"/>
  <c r="K721" i="29689"/>
  <c r="K719" i="29689"/>
  <c r="K705" i="29689"/>
  <c r="BA288" i="29689"/>
  <c r="BA287" i="29689"/>
  <c r="BA204" i="29689"/>
  <c r="BA203" i="29689"/>
  <c r="BA202" i="29689"/>
  <c r="BA201" i="29689"/>
  <c r="D17" i="29689"/>
  <c r="D13" i="29689"/>
  <c r="D11" i="29689"/>
  <c r="P41" i="29700" l="1"/>
  <c r="D93" i="29624"/>
  <c r="D93" i="29701"/>
  <c r="E93" i="29701" s="1"/>
  <c r="O6" i="29700"/>
  <c r="O41" i="29700" s="1"/>
  <c r="D99" i="29701"/>
  <c r="E99" i="29701" s="1"/>
  <c r="D95" i="29624" l="1"/>
  <c r="D95" i="29701"/>
  <c r="E95" i="29701" s="1"/>
  <c r="D99" i="29624"/>
  <c r="E99" i="29624" s="1"/>
  <c r="D97" i="29701"/>
  <c r="E97" i="29701" s="1"/>
  <c r="D97" i="29624" l="1"/>
  <c r="E97" i="29624" s="1"/>
  <c r="L73" i="29689"/>
  <c r="D17" i="29680"/>
  <c r="D13" i="29680"/>
  <c r="D11" i="29680"/>
  <c r="N12" i="29700" l="1"/>
  <c r="N24" i="29700" l="1"/>
  <c r="N30" i="29700"/>
  <c r="N6" i="29700"/>
  <c r="N41" i="29700" l="1"/>
  <c r="D89" i="29624"/>
  <c r="D89" i="29701"/>
  <c r="E89" i="29701" s="1"/>
  <c r="M30" i="29700" l="1"/>
  <c r="M26" i="29700"/>
  <c r="M22" i="29700"/>
  <c r="M20" i="29700"/>
  <c r="M18" i="29700"/>
  <c r="M16" i="29700"/>
  <c r="M14" i="29700"/>
  <c r="M12" i="29700"/>
  <c r="M10" i="29700"/>
  <c r="D83" i="29624" l="1"/>
  <c r="E83" i="29624" s="1"/>
  <c r="D83" i="29701"/>
  <c r="E83" i="29701" s="1"/>
  <c r="D85" i="29624"/>
  <c r="E85" i="29624" s="1"/>
  <c r="D85" i="29701"/>
  <c r="E85" i="29701" s="1"/>
  <c r="M6" i="29700"/>
  <c r="M41" i="29700" s="1"/>
  <c r="D81" i="29701"/>
  <c r="E81" i="29701" s="1"/>
  <c r="D81" i="29624" l="1"/>
  <c r="E81" i="29624" s="1"/>
  <c r="D71" i="29624" l="1"/>
  <c r="E71" i="29624" s="1"/>
  <c r="D71" i="29701"/>
  <c r="E71" i="29701" s="1"/>
  <c r="D77" i="29624" l="1"/>
  <c r="E77" i="29624" s="1"/>
  <c r="D77" i="29701"/>
  <c r="E77" i="29701" s="1"/>
  <c r="L28" i="29700"/>
  <c r="L18" i="29700"/>
  <c r="L16" i="29700"/>
  <c r="L24" i="29700"/>
  <c r="L14" i="29700"/>
  <c r="L20" i="29700"/>
  <c r="L12" i="29700"/>
  <c r="K14" i="29700"/>
  <c r="L10" i="29700" l="1"/>
  <c r="L22" i="29700"/>
  <c r="L26" i="29700"/>
  <c r="L30" i="29700"/>
  <c r="K26" i="29700"/>
  <c r="K20" i="29700"/>
  <c r="K12" i="29700"/>
  <c r="K30" i="29700"/>
  <c r="K24" i="29700"/>
  <c r="K28" i="29700"/>
  <c r="K16" i="29700"/>
  <c r="K10" i="29700" l="1"/>
  <c r="L6" i="29700"/>
  <c r="L41" i="29700" s="1"/>
  <c r="I14" i="29700"/>
  <c r="I30" i="29700"/>
  <c r="I26" i="29700"/>
  <c r="I22" i="29700"/>
  <c r="R22" i="29700" s="1"/>
  <c r="I20" i="29700"/>
  <c r="I18" i="29700"/>
  <c r="I16" i="29700"/>
  <c r="I10" i="29700"/>
  <c r="D65" i="29624" l="1"/>
  <c r="E65" i="29624" s="1"/>
  <c r="D65" i="29701"/>
  <c r="E65" i="29701" s="1"/>
  <c r="K6" i="29700"/>
  <c r="K41" i="29700" s="1"/>
  <c r="D69" i="29624"/>
  <c r="E69" i="29624" s="1"/>
  <c r="D69" i="29701"/>
  <c r="E69" i="29701" s="1"/>
  <c r="I12" i="29700"/>
  <c r="I6" i="29700"/>
  <c r="I41" i="29700" l="1"/>
  <c r="D61" i="29701"/>
  <c r="E61" i="29701" s="1"/>
  <c r="J10" i="29700" l="1"/>
  <c r="J26" i="29700"/>
  <c r="J16" i="29700"/>
  <c r="J20" i="29700"/>
  <c r="J30" i="29700"/>
  <c r="D61" i="29624"/>
  <c r="E61" i="29624" s="1"/>
  <c r="J12" i="29700"/>
  <c r="J24" i="29700"/>
  <c r="J14" i="29700"/>
  <c r="D63" i="29624" l="1"/>
  <c r="E63" i="29624" s="1"/>
  <c r="J6" i="29700"/>
  <c r="J41" i="29700" s="1"/>
  <c r="G12" i="29643"/>
  <c r="G14" i="29643"/>
  <c r="G16" i="29643"/>
  <c r="G18" i="29643"/>
  <c r="G20" i="29643"/>
  <c r="G22" i="29643"/>
  <c r="G24" i="29643"/>
  <c r="G26" i="29643"/>
  <c r="G28" i="29643"/>
  <c r="G34" i="29643"/>
  <c r="G36" i="29643"/>
  <c r="G38" i="29643"/>
  <c r="G40" i="29643"/>
  <c r="G42" i="29643"/>
  <c r="G44" i="29643"/>
  <c r="G46" i="29643"/>
  <c r="G48" i="29643"/>
  <c r="G50" i="29643"/>
  <c r="G52" i="29643"/>
  <c r="G54" i="29643"/>
  <c r="G56" i="29643"/>
  <c r="G62" i="29643"/>
  <c r="G64" i="29643"/>
  <c r="G66" i="29643"/>
  <c r="G68" i="29643"/>
  <c r="G70" i="29643"/>
  <c r="G72" i="29643"/>
  <c r="G74" i="29643"/>
  <c r="G76" i="29643"/>
  <c r="G78" i="29643"/>
  <c r="G80" i="29643"/>
  <c r="G82" i="29643"/>
  <c r="G96" i="29643"/>
  <c r="G98" i="29643"/>
  <c r="G100" i="29643"/>
  <c r="G102" i="29643"/>
  <c r="G104" i="29643"/>
  <c r="G106" i="29643"/>
  <c r="G108" i="29643"/>
  <c r="G110" i="29643"/>
  <c r="G112" i="29643"/>
  <c r="G114" i="29643"/>
  <c r="G116" i="29643"/>
  <c r="G122" i="29643"/>
  <c r="G124" i="29643"/>
  <c r="G126" i="29643"/>
  <c r="G128" i="29643"/>
  <c r="G130" i="29643"/>
  <c r="G132" i="29643"/>
  <c r="G134" i="29643"/>
  <c r="G136" i="29643"/>
  <c r="G138" i="29643"/>
  <c r="G146" i="29643"/>
  <c r="G152" i="29643"/>
  <c r="G154" i="29643"/>
  <c r="G156" i="29643"/>
  <c r="G158" i="29643"/>
  <c r="G160" i="29643"/>
  <c r="G162" i="29643"/>
  <c r="G164" i="29643"/>
  <c r="G166" i="29643"/>
  <c r="G168" i="29643"/>
  <c r="G170" i="29643"/>
  <c r="G172" i="29643"/>
  <c r="G174" i="29643"/>
  <c r="G176" i="29643"/>
  <c r="G178" i="29643"/>
  <c r="G180" i="29643"/>
  <c r="G182" i="29643"/>
  <c r="G184" i="29643"/>
  <c r="G190" i="29643"/>
  <c r="G192" i="29643"/>
  <c r="G194" i="29643"/>
  <c r="G196" i="29643"/>
  <c r="G198" i="29643"/>
  <c r="G204" i="29643"/>
  <c r="G206" i="29643"/>
  <c r="G208" i="29643"/>
  <c r="G210" i="29643"/>
  <c r="G212" i="29643"/>
  <c r="G214" i="29643"/>
  <c r="G216" i="29643"/>
  <c r="G218" i="29643"/>
  <c r="G220" i="29643"/>
  <c r="G222" i="29643"/>
  <c r="G228" i="29643"/>
  <c r="G230" i="29643"/>
  <c r="G232" i="29643"/>
  <c r="G234" i="29643"/>
  <c r="G236" i="29643"/>
  <c r="G238" i="29643"/>
  <c r="G240" i="29643"/>
  <c r="G242" i="29643"/>
  <c r="G244" i="29643"/>
  <c r="G246" i="29643"/>
  <c r="G248" i="29643"/>
  <c r="G250" i="29643"/>
  <c r="G256" i="29643"/>
  <c r="G258" i="29643"/>
  <c r="G265" i="29643"/>
  <c r="G273" i="29643"/>
  <c r="G275" i="29643"/>
  <c r="G277" i="29643"/>
  <c r="G279" i="29643"/>
  <c r="G281" i="29643"/>
  <c r="G283" i="29643"/>
  <c r="G285" i="29643"/>
  <c r="G287" i="29643"/>
  <c r="G289" i="29643"/>
  <c r="G291" i="29643"/>
  <c r="G293" i="29643"/>
  <c r="G295" i="29643"/>
  <c r="G301" i="29643"/>
  <c r="G303" i="29643"/>
  <c r="G305" i="29643"/>
  <c r="G307" i="29643"/>
  <c r="G309" i="29643"/>
  <c r="G311" i="29643"/>
  <c r="G313" i="29643"/>
  <c r="G315" i="29643"/>
  <c r="G317" i="29643"/>
  <c r="G319" i="29643"/>
  <c r="G321" i="29643"/>
  <c r="G335" i="29643"/>
  <c r="G337" i="29643"/>
  <c r="G339" i="29643"/>
  <c r="G341" i="29643"/>
  <c r="G343" i="29643"/>
  <c r="G345" i="29643"/>
  <c r="G347" i="29643"/>
  <c r="G349" i="29643"/>
  <c r="G353" i="29643"/>
  <c r="G355" i="29643"/>
  <c r="G365" i="29643"/>
  <c r="G371" i="29643"/>
  <c r="G373" i="29643"/>
  <c r="G375" i="29643"/>
  <c r="G377" i="29643"/>
  <c r="G379" i="29643"/>
  <c r="G381" i="29643"/>
  <c r="G383" i="29643"/>
  <c r="G385" i="29643"/>
  <c r="G387" i="29643"/>
  <c r="G389" i="29643"/>
  <c r="G391" i="29643"/>
  <c r="G393" i="29643"/>
  <c r="G395" i="29643"/>
  <c r="G397" i="29643"/>
  <c r="G403" i="29643"/>
  <c r="G405" i="29643"/>
  <c r="G407" i="29643"/>
  <c r="G409" i="29643"/>
  <c r="G411" i="29643"/>
  <c r="G413" i="29643"/>
  <c r="G415" i="29643"/>
  <c r="G417" i="29643"/>
  <c r="G419" i="29643"/>
  <c r="G421" i="29643"/>
  <c r="G423" i="29643"/>
  <c r="G425" i="29643"/>
  <c r="G427" i="29643"/>
  <c r="G429" i="29643"/>
  <c r="G431" i="29643"/>
  <c r="G437" i="29643"/>
  <c r="G439" i="29643"/>
  <c r="G441" i="29643"/>
  <c r="G443" i="29643"/>
  <c r="G445" i="29643"/>
  <c r="G447" i="29643"/>
  <c r="G449" i="29643"/>
  <c r="G451" i="29643"/>
  <c r="G453" i="29643"/>
  <c r="G455" i="29643"/>
  <c r="G457" i="29643"/>
  <c r="G459" i="29643"/>
  <c r="G461" i="29643"/>
  <c r="G473" i="29643"/>
  <c r="G475" i="29643"/>
  <c r="G477" i="29643"/>
  <c r="G479" i="29643"/>
  <c r="G481" i="29643"/>
  <c r="G483" i="29643"/>
  <c r="G485" i="29643"/>
  <c r="G487" i="29643"/>
  <c r="G489" i="29643"/>
  <c r="G495" i="29643"/>
  <c r="G499" i="29643"/>
  <c r="G501" i="29643"/>
  <c r="G503" i="29643"/>
  <c r="G505" i="29643"/>
  <c r="G507" i="29643"/>
  <c r="G509" i="29643"/>
  <c r="G511" i="29643"/>
  <c r="G513" i="29643"/>
  <c r="G515" i="29643"/>
  <c r="G517" i="29643"/>
  <c r="G519" i="29643"/>
  <c r="G521" i="29643"/>
  <c r="G523" i="29643"/>
  <c r="G529" i="29643"/>
  <c r="G531" i="29643"/>
  <c r="G533" i="29643"/>
  <c r="G535" i="29643"/>
  <c r="G537" i="29643"/>
  <c r="G539" i="29643"/>
  <c r="G541" i="29643"/>
  <c r="G543" i="29643"/>
  <c r="G545" i="29643"/>
  <c r="G547" i="29643"/>
  <c r="G549" i="29643"/>
  <c r="G551" i="29643"/>
  <c r="G553" i="29643"/>
  <c r="G555" i="29643"/>
  <c r="G557" i="29643"/>
  <c r="G559" i="29643"/>
  <c r="G561" i="29643"/>
  <c r="G567" i="29643"/>
  <c r="G569" i="29643"/>
  <c r="G571" i="29643"/>
  <c r="G573" i="29643"/>
  <c r="G575" i="29643"/>
  <c r="G577" i="29643"/>
  <c r="G579" i="29643"/>
  <c r="G581" i="29643"/>
  <c r="G583" i="29643"/>
  <c r="G585" i="29643"/>
  <c r="G587" i="29643"/>
  <c r="G589" i="29643"/>
  <c r="G591" i="29643"/>
  <c r="G593" i="29643"/>
  <c r="G595" i="29643"/>
  <c r="G597" i="29643"/>
  <c r="G603" i="29643"/>
  <c r="G605" i="29643"/>
  <c r="G607" i="29643"/>
  <c r="G609" i="29643"/>
  <c r="G611" i="29643"/>
  <c r="G613" i="29643"/>
  <c r="G615" i="29643"/>
  <c r="G617" i="29643"/>
  <c r="G619" i="29643"/>
  <c r="G621" i="29643"/>
  <c r="G623" i="29643"/>
  <c r="G625" i="29643"/>
  <c r="G627" i="29643"/>
  <c r="G629" i="29643"/>
  <c r="G631" i="29643"/>
  <c r="G633" i="29643"/>
  <c r="G639" i="29643"/>
  <c r="G641" i="29643"/>
  <c r="G643" i="29643"/>
  <c r="G645" i="29643"/>
  <c r="G647" i="29643"/>
  <c r="G649" i="29643"/>
  <c r="G651" i="29643"/>
  <c r="G653" i="29643"/>
  <c r="G655" i="29643"/>
  <c r="G657" i="29643"/>
  <c r="G659" i="29643"/>
  <c r="G661" i="29643"/>
  <c r="G663" i="29643"/>
  <c r="G669" i="29643"/>
  <c r="G673" i="29643"/>
  <c r="G10" i="29643"/>
  <c r="D63" i="29701" l="1"/>
  <c r="E63" i="29701" s="1"/>
  <c r="G84" i="29643"/>
  <c r="D12" i="29654" s="1"/>
  <c r="G671" i="29643"/>
  <c r="E36" i="29654" s="1"/>
  <c r="G30" i="29700" s="1"/>
  <c r="G357" i="29643"/>
  <c r="D26" i="29654" s="1"/>
  <c r="E26" i="29654" s="1"/>
  <c r="G20" i="29700" s="1"/>
  <c r="G140" i="29643"/>
  <c r="G463" i="29643"/>
  <c r="D30" i="29654" s="1"/>
  <c r="E30" i="29654" s="1"/>
  <c r="G24" i="29700" s="1"/>
  <c r="G323" i="29643"/>
  <c r="D22" i="29654" s="1"/>
  <c r="E22" i="29654" s="1"/>
  <c r="G16" i="29700" s="1"/>
  <c r="G267" i="29643"/>
  <c r="G252" i="29643"/>
  <c r="G497" i="29643"/>
  <c r="G26" i="29645"/>
  <c r="G28" i="29645"/>
  <c r="G30" i="29645"/>
  <c r="G32" i="29645"/>
  <c r="G34" i="29645"/>
  <c r="G40" i="29645"/>
  <c r="G42" i="29645"/>
  <c r="G44" i="29645"/>
  <c r="G46" i="29645"/>
  <c r="G48" i="29645"/>
  <c r="G50" i="29645"/>
  <c r="G52" i="29645"/>
  <c r="G54" i="29645"/>
  <c r="G56" i="29645"/>
  <c r="G72" i="29645"/>
  <c r="G74" i="29645" s="1"/>
  <c r="E42" i="29648" s="1"/>
  <c r="G76" i="29645"/>
  <c r="G24" i="29645"/>
  <c r="G12" i="29645"/>
  <c r="G14" i="29645" s="1"/>
  <c r="E18" i="29648" s="1"/>
  <c r="D16" i="29654" l="1"/>
  <c r="E16" i="29654" s="1"/>
  <c r="G10" i="29700" s="1"/>
  <c r="D20" i="29654"/>
  <c r="E20" i="29654" s="1"/>
  <c r="G14" i="29700" s="1"/>
  <c r="D32" i="29654"/>
  <c r="E32" i="29654" s="1"/>
  <c r="G26" i="29700" s="1"/>
  <c r="D18" i="29654"/>
  <c r="E18" i="29654" s="1"/>
  <c r="G12" i="29700" s="1"/>
  <c r="E12" i="29654"/>
  <c r="G6" i="29700" s="1"/>
  <c r="G58" i="29645"/>
  <c r="E36" i="29648" s="1"/>
  <c r="E46" i="29648" s="1"/>
  <c r="G26" i="29647"/>
  <c r="G28" i="29647"/>
  <c r="G30" i="29647"/>
  <c r="G32" i="29647"/>
  <c r="G38" i="29647"/>
  <c r="G40" i="29647"/>
  <c r="G42" i="29647"/>
  <c r="G44" i="29647"/>
  <c r="G46" i="29647"/>
  <c r="G48" i="29647"/>
  <c r="G50" i="29647"/>
  <c r="G52" i="29647"/>
  <c r="G54" i="29647"/>
  <c r="G56" i="29647"/>
  <c r="G72" i="29647"/>
  <c r="G74" i="29647" s="1"/>
  <c r="E42" i="29646" s="1"/>
  <c r="G76" i="29647"/>
  <c r="G24" i="29647"/>
  <c r="G12" i="29647"/>
  <c r="G14" i="29647" s="1"/>
  <c r="E18" i="29646" s="1"/>
  <c r="G26" i="29652"/>
  <c r="G28" i="29652"/>
  <c r="G30" i="29652"/>
  <c r="G32" i="29652"/>
  <c r="G34" i="29652"/>
  <c r="G40" i="29652"/>
  <c r="G42" i="29652"/>
  <c r="G44" i="29652"/>
  <c r="G46" i="29652"/>
  <c r="G48" i="29652"/>
  <c r="G50" i="29652"/>
  <c r="G52" i="29652"/>
  <c r="G54" i="29652"/>
  <c r="G56" i="29652"/>
  <c r="G72" i="29652"/>
  <c r="G74" i="29652" s="1"/>
  <c r="E42" i="29651" s="1"/>
  <c r="G76" i="29652"/>
  <c r="G24" i="29652"/>
  <c r="G12" i="29652"/>
  <c r="G14" i="29652" s="1"/>
  <c r="E18" i="29651" s="1"/>
  <c r="G12" i="29650"/>
  <c r="G14" i="29650"/>
  <c r="G16" i="29650"/>
  <c r="G20" i="29650"/>
  <c r="G24" i="29650"/>
  <c r="G26" i="29650"/>
  <c r="G28" i="29650"/>
  <c r="G30" i="29650"/>
  <c r="G32" i="29650"/>
  <c r="G38" i="29650"/>
  <c r="G40" i="29650"/>
  <c r="G42" i="29650"/>
  <c r="G46" i="29650"/>
  <c r="G50" i="29650"/>
  <c r="G54" i="29650"/>
  <c r="G58" i="29650"/>
  <c r="G74" i="29650"/>
  <c r="G78" i="29650"/>
  <c r="G82" i="29650"/>
  <c r="G88" i="29650"/>
  <c r="G90" i="29650"/>
  <c r="G92" i="29650"/>
  <c r="G96" i="29650"/>
  <c r="G106" i="29650"/>
  <c r="G108" i="29650"/>
  <c r="G110" i="29650"/>
  <c r="G112" i="29650"/>
  <c r="G114" i="29650"/>
  <c r="G116" i="29650"/>
  <c r="G118" i="29650"/>
  <c r="G126" i="29650"/>
  <c r="G128" i="29650"/>
  <c r="G138" i="29650"/>
  <c r="G140" i="29650"/>
  <c r="G144" i="29650"/>
  <c r="G146" i="29650"/>
  <c r="G150" i="29650"/>
  <c r="G154" i="29650"/>
  <c r="G156" i="29650"/>
  <c r="G158" i="29650"/>
  <c r="G160" i="29650"/>
  <c r="G166" i="29650"/>
  <c r="G172" i="29650"/>
  <c r="G176" i="29650"/>
  <c r="G180" i="29650"/>
  <c r="G184" i="29650"/>
  <c r="G186" i="29650"/>
  <c r="G188" i="29650"/>
  <c r="G190" i="29650"/>
  <c r="G192" i="29650"/>
  <c r="G198" i="29650"/>
  <c r="G200" i="29650"/>
  <c r="G202" i="29650"/>
  <c r="G204" i="29650"/>
  <c r="G206" i="29650"/>
  <c r="G208" i="29650"/>
  <c r="G210" i="29650"/>
  <c r="G212" i="29650"/>
  <c r="G214" i="29650"/>
  <c r="G218" i="29650"/>
  <c r="G220" i="29650"/>
  <c r="G230" i="29650"/>
  <c r="G232" i="29650"/>
  <c r="G238" i="29650"/>
  <c r="G240" i="29650"/>
  <c r="G242" i="29650"/>
  <c r="G250" i="29650"/>
  <c r="G252" i="29650"/>
  <c r="G254" i="29650"/>
  <c r="G256" i="29650"/>
  <c r="G266" i="29650"/>
  <c r="G268" i="29650"/>
  <c r="G270" i="29650"/>
  <c r="G272" i="29650"/>
  <c r="G274" i="29650"/>
  <c r="G276" i="29650"/>
  <c r="G280" i="29650"/>
  <c r="G282" i="29650"/>
  <c r="G288" i="29650"/>
  <c r="G294" i="29650"/>
  <c r="G296" i="29650"/>
  <c r="G298" i="29650"/>
  <c r="G300" i="29650"/>
  <c r="G302" i="29650"/>
  <c r="G306" i="29650"/>
  <c r="G310" i="29650"/>
  <c r="G312" i="29650"/>
  <c r="G314" i="29650"/>
  <c r="G316" i="29650"/>
  <c r="G318" i="29650"/>
  <c r="G320" i="29650"/>
  <c r="G326" i="29650"/>
  <c r="G330" i="29650"/>
  <c r="G332" i="29650"/>
  <c r="G334" i="29650"/>
  <c r="G336" i="29650"/>
  <c r="G338" i="29650"/>
  <c r="G340" i="29650"/>
  <c r="G342" i="29650"/>
  <c r="G344" i="29650"/>
  <c r="G346" i="29650"/>
  <c r="G360" i="29650"/>
  <c r="G362" i="29650"/>
  <c r="G364" i="29650"/>
  <c r="G366" i="29650"/>
  <c r="G368" i="29650"/>
  <c r="G370" i="29650"/>
  <c r="G372" i="29650"/>
  <c r="G374" i="29650"/>
  <c r="G376" i="29650"/>
  <c r="G378" i="29650"/>
  <c r="G380" i="29650"/>
  <c r="G382" i="29650"/>
  <c r="G384" i="29650"/>
  <c r="G390" i="29650"/>
  <c r="G392" i="29650"/>
  <c r="G400" i="29650"/>
  <c r="G402" i="29650"/>
  <c r="G404" i="29650"/>
  <c r="G406" i="29650"/>
  <c r="G410" i="29650"/>
  <c r="G412" i="29650"/>
  <c r="G414" i="29650"/>
  <c r="G416" i="29650"/>
  <c r="G422" i="29650"/>
  <c r="G424" i="29650"/>
  <c r="G426" i="29650"/>
  <c r="G428" i="29650"/>
  <c r="G432" i="29650"/>
  <c r="G434" i="29650"/>
  <c r="G436" i="29650"/>
  <c r="G438" i="29650"/>
  <c r="G448" i="29650"/>
  <c r="G454" i="29650"/>
  <c r="G456" i="29650"/>
  <c r="G458" i="29650"/>
  <c r="G460" i="29650"/>
  <c r="G462" i="29650"/>
  <c r="G464" i="29650"/>
  <c r="G466" i="29650"/>
  <c r="G468" i="29650"/>
  <c r="G470" i="29650"/>
  <c r="G472" i="29650"/>
  <c r="G474" i="29650"/>
  <c r="G476" i="29650"/>
  <c r="G478" i="29650"/>
  <c r="G484" i="29650"/>
  <c r="G486" i="29650"/>
  <c r="G488" i="29650"/>
  <c r="G490" i="29650"/>
  <c r="G492" i="29650"/>
  <c r="G494" i="29650"/>
  <c r="G496" i="29650"/>
  <c r="G498" i="29650"/>
  <c r="G500" i="29650"/>
  <c r="G502" i="29650"/>
  <c r="G504" i="29650"/>
  <c r="G506" i="29650"/>
  <c r="G508" i="29650"/>
  <c r="G514" i="29650"/>
  <c r="G516" i="29650"/>
  <c r="G522" i="29650"/>
  <c r="G524" i="29650"/>
  <c r="G526" i="29650"/>
  <c r="G528" i="29650"/>
  <c r="G530" i="29650"/>
  <c r="G532" i="29650"/>
  <c r="G534" i="29650"/>
  <c r="G536" i="29650"/>
  <c r="G538" i="29650"/>
  <c r="G544" i="29650"/>
  <c r="G546" i="29650"/>
  <c r="G548" i="29650"/>
  <c r="G550" i="29650"/>
  <c r="G552" i="29650"/>
  <c r="G554" i="29650"/>
  <c r="G556" i="29650"/>
  <c r="G558" i="29650"/>
  <c r="G560" i="29650"/>
  <c r="G562" i="29650"/>
  <c r="G564" i="29650"/>
  <c r="G566" i="29650"/>
  <c r="G568" i="29650"/>
  <c r="G570" i="29650"/>
  <c r="G576" i="29650"/>
  <c r="G578" i="29650"/>
  <c r="G580" i="29650"/>
  <c r="G582" i="29650"/>
  <c r="G584" i="29650"/>
  <c r="G586" i="29650"/>
  <c r="G588" i="29650"/>
  <c r="G590" i="29650"/>
  <c r="G592" i="29650"/>
  <c r="G594" i="29650"/>
  <c r="G596" i="29650"/>
  <c r="G602" i="29650"/>
  <c r="G604" i="29650"/>
  <c r="G606" i="29650"/>
  <c r="G616" i="29650"/>
  <c r="G618" i="29650"/>
  <c r="G620" i="29650"/>
  <c r="G622" i="29650"/>
  <c r="G628" i="29650"/>
  <c r="G630" i="29650"/>
  <c r="G632" i="29650"/>
  <c r="G634" i="29650"/>
  <c r="G636" i="29650"/>
  <c r="G638" i="29650"/>
  <c r="G640" i="29650"/>
  <c r="G642" i="29650"/>
  <c r="G644" i="29650"/>
  <c r="G658" i="29650"/>
  <c r="G660" i="29650"/>
  <c r="G662" i="29650"/>
  <c r="G664" i="29650"/>
  <c r="G668" i="29650"/>
  <c r="G670" i="29650"/>
  <c r="G672" i="29650"/>
  <c r="G674" i="29650"/>
  <c r="G676" i="29650"/>
  <c r="G682" i="29650"/>
  <c r="G692" i="29650"/>
  <c r="G694" i="29650"/>
  <c r="G696" i="29650"/>
  <c r="G698" i="29650"/>
  <c r="G700" i="29650"/>
  <c r="G702" i="29650"/>
  <c r="G704" i="29650"/>
  <c r="G706" i="29650"/>
  <c r="G708" i="29650"/>
  <c r="G714" i="29650"/>
  <c r="G718" i="29650"/>
  <c r="G722" i="29650"/>
  <c r="G724" i="29650"/>
  <c r="G728" i="29650"/>
  <c r="G730" i="29650"/>
  <c r="G732" i="29650"/>
  <c r="G734" i="29650"/>
  <c r="G736" i="29650"/>
  <c r="G738" i="29650"/>
  <c r="G740" i="29650"/>
  <c r="G746" i="29650"/>
  <c r="G748" i="29650"/>
  <c r="G750" i="29650"/>
  <c r="G752" i="29650"/>
  <c r="G754" i="29650"/>
  <c r="G756" i="29650"/>
  <c r="G758" i="29650"/>
  <c r="G760" i="29650"/>
  <c r="G762" i="29650"/>
  <c r="G764" i="29650"/>
  <c r="G766" i="29650"/>
  <c r="G768" i="29650"/>
  <c r="G772" i="29650"/>
  <c r="G778" i="29650"/>
  <c r="G780" i="29650"/>
  <c r="G784" i="29650"/>
  <c r="G786" i="29650"/>
  <c r="G788" i="29650"/>
  <c r="G790" i="29650"/>
  <c r="G792" i="29650"/>
  <c r="G794" i="29650"/>
  <c r="G796" i="29650"/>
  <c r="G798" i="29650"/>
  <c r="G800" i="29650"/>
  <c r="G802" i="29650"/>
  <c r="G804" i="29650"/>
  <c r="G810" i="29650"/>
  <c r="G812" i="29650"/>
  <c r="G814" i="29650"/>
  <c r="G816" i="29650"/>
  <c r="G818" i="29650"/>
  <c r="G820" i="29650"/>
  <c r="G822" i="29650"/>
  <c r="G824" i="29650"/>
  <c r="G826" i="29650"/>
  <c r="G828" i="29650"/>
  <c r="G830" i="29650"/>
  <c r="G832" i="29650"/>
  <c r="G836" i="29650"/>
  <c r="G842" i="29650"/>
  <c r="G844" i="29650"/>
  <c r="G848" i="29650"/>
  <c r="G850" i="29650"/>
  <c r="G852" i="29650"/>
  <c r="G854" i="29650"/>
  <c r="G856" i="29650"/>
  <c r="G858" i="29650"/>
  <c r="G860" i="29650"/>
  <c r="G864" i="29650"/>
  <c r="G866" i="29650"/>
  <c r="G868" i="29650"/>
  <c r="G876" i="29650"/>
  <c r="G878" i="29650"/>
  <c r="G882" i="29650"/>
  <c r="G884" i="29650"/>
  <c r="G892" i="29650"/>
  <c r="G894" i="29650"/>
  <c r="G900" i="29650"/>
  <c r="G910" i="29650"/>
  <c r="G912" i="29650"/>
  <c r="G10" i="29650"/>
  <c r="H76" i="29647"/>
  <c r="D38" i="29624" l="1"/>
  <c r="E38" i="29624" s="1"/>
  <c r="D38" i="29701"/>
  <c r="E38" i="29701" s="1"/>
  <c r="E46" i="29654"/>
  <c r="G41" i="29700"/>
  <c r="D46" i="29654"/>
  <c r="G58" i="29647"/>
  <c r="E36" i="29646" s="1"/>
  <c r="E46" i="29646" s="1"/>
  <c r="G58" i="29652"/>
  <c r="E36" i="29651" s="1"/>
  <c r="E46" i="29651" s="1"/>
  <c r="G684" i="29650"/>
  <c r="G394" i="29650"/>
  <c r="G120" i="29650"/>
  <c r="D16" i="29649" s="1"/>
  <c r="E16" i="29649" s="1"/>
  <c r="F10" i="29700" s="1"/>
  <c r="G646" i="29650"/>
  <c r="D32" i="29649" s="1"/>
  <c r="E32" i="29649" s="1"/>
  <c r="F26" i="29700" s="1"/>
  <c r="G348" i="29650"/>
  <c r="D22" i="29649" s="1"/>
  <c r="E22" i="29649" s="1"/>
  <c r="F16" i="29700" s="1"/>
  <c r="G244" i="29650"/>
  <c r="G60" i="29650"/>
  <c r="D12" i="29649" s="1"/>
  <c r="G914" i="29650"/>
  <c r="E36" i="29649" s="1"/>
  <c r="F30" i="29700" s="1"/>
  <c r="G608" i="29650"/>
  <c r="G440" i="29650"/>
  <c r="G234" i="29650"/>
  <c r="D18" i="29649" s="1"/>
  <c r="E18" i="29649" s="1"/>
  <c r="F12" i="29700" s="1"/>
  <c r="H76" i="29652"/>
  <c r="D36" i="29624" l="1"/>
  <c r="E36" i="29624" s="1"/>
  <c r="D36" i="29701"/>
  <c r="E36" i="29701" s="1"/>
  <c r="D34" i="29624"/>
  <c r="E34" i="29624" s="1"/>
  <c r="D34" i="29701"/>
  <c r="E34" i="29701" s="1"/>
  <c r="D47" i="29624"/>
  <c r="E47" i="29624" s="1"/>
  <c r="D47" i="29701"/>
  <c r="E47" i="29701" s="1"/>
  <c r="D20" i="29649"/>
  <c r="E12" i="29649"/>
  <c r="F6" i="29700" s="1"/>
  <c r="I646" i="29650"/>
  <c r="D46" i="29649" l="1"/>
  <c r="E20" i="29649"/>
  <c r="F14" i="29700" s="1"/>
  <c r="F41" i="29700" s="1"/>
  <c r="J647" i="29650"/>
  <c r="D32" i="29624" l="1"/>
  <c r="D32" i="29701"/>
  <c r="E32" i="29701" s="1"/>
  <c r="G72" i="29629"/>
  <c r="G74" i="29629" s="1"/>
  <c r="E42" i="29638" s="1"/>
  <c r="G26" i="29629"/>
  <c r="G28" i="29629"/>
  <c r="G30" i="29629"/>
  <c r="G32" i="29629"/>
  <c r="G34" i="29629"/>
  <c r="G40" i="29629"/>
  <c r="G42" i="29629"/>
  <c r="G44" i="29629"/>
  <c r="G46" i="29629"/>
  <c r="G48" i="29629"/>
  <c r="G50" i="29629"/>
  <c r="G52" i="29629"/>
  <c r="G54" i="29629"/>
  <c r="G56" i="29629"/>
  <c r="G24" i="29629"/>
  <c r="G12" i="29629"/>
  <c r="G14" i="29629" s="1"/>
  <c r="E18" i="29638" s="1"/>
  <c r="G72" i="29639"/>
  <c r="G74" i="29639" s="1"/>
  <c r="E42" i="29640" s="1"/>
  <c r="G26" i="29639"/>
  <c r="G28" i="29639"/>
  <c r="G30" i="29639"/>
  <c r="G32" i="29639"/>
  <c r="G40" i="29639"/>
  <c r="G42" i="29639"/>
  <c r="G44" i="29639"/>
  <c r="G46" i="29639"/>
  <c r="G48" i="29639"/>
  <c r="G54" i="29639"/>
  <c r="G56" i="29639"/>
  <c r="G24" i="29639"/>
  <c r="G12" i="29639"/>
  <c r="G14" i="29639" s="1"/>
  <c r="E18" i="29640" s="1"/>
  <c r="H76" i="29629"/>
  <c r="G58" i="29629" l="1"/>
  <c r="E36" i="29638" s="1"/>
  <c r="E46" i="29638" s="1"/>
  <c r="G58" i="29639"/>
  <c r="E36" i="29640" s="1"/>
  <c r="E46" i="29640" s="1"/>
  <c r="H76" i="29639"/>
  <c r="D26" i="29624" l="1"/>
  <c r="E26" i="29624" s="1"/>
  <c r="D26" i="29701"/>
  <c r="E26" i="29701" s="1"/>
  <c r="D28" i="29624"/>
  <c r="E28" i="29624" s="1"/>
  <c r="D28" i="29701"/>
  <c r="E28" i="29701" s="1"/>
  <c r="G72" i="29641"/>
  <c r="G74" i="29641" s="1"/>
  <c r="E42" i="29642" s="1"/>
  <c r="G26" i="29641"/>
  <c r="G28" i="29641"/>
  <c r="G30" i="29641"/>
  <c r="G32" i="29641"/>
  <c r="G40" i="29641"/>
  <c r="G42" i="29641"/>
  <c r="G46" i="29641"/>
  <c r="G48" i="29641"/>
  <c r="G54" i="29641"/>
  <c r="G56" i="29641"/>
  <c r="G24" i="29641"/>
  <c r="G12" i="29641"/>
  <c r="G14" i="29641" s="1"/>
  <c r="E18" i="29642" s="1"/>
  <c r="G58" i="29641" l="1"/>
  <c r="E36" i="29642" s="1"/>
  <c r="E46" i="29642" s="1"/>
  <c r="G4" i="29641"/>
  <c r="G4" i="29639" s="1"/>
  <c r="G4" i="29629" s="1"/>
  <c r="G4" i="29650" s="1"/>
  <c r="G4" i="29652" s="1"/>
  <c r="G4" i="29647" s="1"/>
  <c r="G4" i="29645" s="1"/>
  <c r="G4" i="29643" s="1"/>
  <c r="G4" i="29626" s="1"/>
  <c r="E10" i="29632"/>
  <c r="D24" i="29624" l="1"/>
  <c r="E24" i="29624" s="1"/>
  <c r="D24" i="29701"/>
  <c r="E24" i="29701" s="1"/>
  <c r="A7" i="29635"/>
  <c r="A7" i="29642" s="1"/>
  <c r="A7" i="29640" s="1"/>
  <c r="E10" i="29635"/>
  <c r="E10" i="29642" s="1"/>
  <c r="E10" i="29640" s="1"/>
  <c r="E10" i="29638" s="1"/>
  <c r="E10" i="29649"/>
  <c r="E10" i="29651" s="1"/>
  <c r="G4" i="29634"/>
  <c r="G4" i="29680" l="1"/>
  <c r="G4" i="29689" s="1"/>
  <c r="E10" i="29646"/>
  <c r="E10" i="29648" s="1"/>
  <c r="E10" i="29654" s="1"/>
  <c r="E10" i="29625" s="1"/>
  <c r="A7" i="29638"/>
  <c r="A7" i="29649" s="1"/>
  <c r="A7" i="29651" s="1"/>
  <c r="A7" i="29648"/>
  <c r="A7" i="29654" s="1"/>
  <c r="A7" i="29625" s="1"/>
  <c r="G12" i="29634"/>
  <c r="G14" i="29634"/>
  <c r="G16" i="29634"/>
  <c r="G18" i="29634"/>
  <c r="G20" i="29634"/>
  <c r="G22" i="29634"/>
  <c r="G24" i="29634"/>
  <c r="G26" i="29634"/>
  <c r="G28" i="29634"/>
  <c r="G30" i="29634"/>
  <c r="G36" i="29634"/>
  <c r="G38" i="29634"/>
  <c r="G40" i="29634"/>
  <c r="G42" i="29634"/>
  <c r="G44" i="29634"/>
  <c r="G46" i="29634"/>
  <c r="G48" i="29634"/>
  <c r="G50" i="29634"/>
  <c r="G52" i="29634"/>
  <c r="G54" i="29634"/>
  <c r="G56" i="29634"/>
  <c r="G58" i="29634"/>
  <c r="G66" i="29634"/>
  <c r="G68" i="29634"/>
  <c r="G70" i="29634"/>
  <c r="G72" i="29634"/>
  <c r="G74" i="29634"/>
  <c r="G76" i="29634"/>
  <c r="G78" i="29634"/>
  <c r="G80" i="29634"/>
  <c r="G82" i="29634"/>
  <c r="G84" i="29634"/>
  <c r="G86" i="29634"/>
  <c r="G88" i="29634"/>
  <c r="G90" i="29634"/>
  <c r="G92" i="29634"/>
  <c r="G98" i="29634"/>
  <c r="G100" i="29634"/>
  <c r="G102" i="29634"/>
  <c r="G104" i="29634"/>
  <c r="G106" i="29634"/>
  <c r="G108" i="29634"/>
  <c r="G110" i="29634"/>
  <c r="G112" i="29634"/>
  <c r="G114" i="29634"/>
  <c r="G116" i="29634"/>
  <c r="G118" i="29634"/>
  <c r="G122" i="29634"/>
  <c r="G124" i="29634"/>
  <c r="G130" i="29634"/>
  <c r="G132" i="29634"/>
  <c r="G134" i="29634"/>
  <c r="G136" i="29634"/>
  <c r="G138" i="29634"/>
  <c r="G140" i="29634"/>
  <c r="G142" i="29634"/>
  <c r="G144" i="29634"/>
  <c r="G146" i="29634"/>
  <c r="G148" i="29634"/>
  <c r="G150" i="29634"/>
  <c r="G152" i="29634"/>
  <c r="G154" i="29634"/>
  <c r="G156" i="29634"/>
  <c r="G162" i="29634"/>
  <c r="G164" i="29634"/>
  <c r="G166" i="29634"/>
  <c r="G168" i="29634"/>
  <c r="G170" i="29634"/>
  <c r="G172" i="29634"/>
  <c r="G174" i="29634"/>
  <c r="G176" i="29634"/>
  <c r="G178" i="29634"/>
  <c r="G180" i="29634"/>
  <c r="G182" i="29634"/>
  <c r="G184" i="29634"/>
  <c r="G186" i="29634"/>
  <c r="G188" i="29634"/>
  <c r="G190" i="29634"/>
  <c r="G196" i="29634"/>
  <c r="G198" i="29634"/>
  <c r="G200" i="29634"/>
  <c r="G202" i="29634"/>
  <c r="G204" i="29634"/>
  <c r="G206" i="29634"/>
  <c r="G208" i="29634"/>
  <c r="G210" i="29634"/>
  <c r="G212" i="29634"/>
  <c r="G214" i="29634"/>
  <c r="G216" i="29634"/>
  <c r="G218" i="29634"/>
  <c r="G220" i="29634"/>
  <c r="G222" i="29634"/>
  <c r="G224" i="29634"/>
  <c r="G226" i="29634"/>
  <c r="G232" i="29634"/>
  <c r="G236" i="29634"/>
  <c r="G238" i="29634"/>
  <c r="G240" i="29634"/>
  <c r="G242" i="29634"/>
  <c r="G246" i="29634"/>
  <c r="G248" i="29634"/>
  <c r="G250" i="29634"/>
  <c r="G252" i="29634"/>
  <c r="G254" i="29634"/>
  <c r="G256" i="29634"/>
  <c r="G258" i="29634"/>
  <c r="G264" i="29634"/>
  <c r="G266" i="29634"/>
  <c r="G268" i="29634"/>
  <c r="G270" i="29634"/>
  <c r="G272" i="29634"/>
  <c r="G274" i="29634"/>
  <c r="G276" i="29634"/>
  <c r="G278" i="29634"/>
  <c r="G280" i="29634"/>
  <c r="G282" i="29634"/>
  <c r="G284" i="29634"/>
  <c r="G286" i="29634"/>
  <c r="G288" i="29634"/>
  <c r="G290" i="29634"/>
  <c r="G292" i="29634"/>
  <c r="G294" i="29634"/>
  <c r="G300" i="29634"/>
  <c r="G302" i="29634"/>
  <c r="G304" i="29634"/>
  <c r="G306" i="29634"/>
  <c r="G308" i="29634"/>
  <c r="G310" i="29634"/>
  <c r="G312" i="29634"/>
  <c r="G314" i="29634"/>
  <c r="G316" i="29634"/>
  <c r="G318" i="29634"/>
  <c r="G320" i="29634"/>
  <c r="G322" i="29634"/>
  <c r="G326" i="29634"/>
  <c r="G328" i="29634"/>
  <c r="G330" i="29634"/>
  <c r="G336" i="29634"/>
  <c r="G338" i="29634"/>
  <c r="G340" i="29634"/>
  <c r="G342" i="29634"/>
  <c r="G344" i="29634"/>
  <c r="G346" i="29634"/>
  <c r="G356" i="29634"/>
  <c r="G360" i="29634"/>
  <c r="G362" i="29634"/>
  <c r="G370" i="29634"/>
  <c r="G372" i="29634"/>
  <c r="G374" i="29634"/>
  <c r="G376" i="29634"/>
  <c r="G378" i="29634"/>
  <c r="G382" i="29634"/>
  <c r="G386" i="29634"/>
  <c r="G388" i="29634"/>
  <c r="G396" i="29634"/>
  <c r="G402" i="29634"/>
  <c r="G404" i="29634"/>
  <c r="G406" i="29634"/>
  <c r="G410" i="29634"/>
  <c r="G412" i="29634"/>
  <c r="G414" i="29634"/>
  <c r="G416" i="29634"/>
  <c r="G418" i="29634"/>
  <c r="G420" i="29634"/>
  <c r="G422" i="29634"/>
  <c r="G424" i="29634"/>
  <c r="G428" i="29634"/>
  <c r="G430" i="29634"/>
  <c r="G436" i="29634"/>
  <c r="G438" i="29634"/>
  <c r="G448" i="29634"/>
  <c r="G450" i="29634"/>
  <c r="G452" i="29634"/>
  <c r="G454" i="29634"/>
  <c r="G456" i="29634"/>
  <c r="G458" i="29634"/>
  <c r="G460" i="29634"/>
  <c r="G462" i="29634"/>
  <c r="G472" i="29634"/>
  <c r="G474" i="29634"/>
  <c r="G476" i="29634"/>
  <c r="G478" i="29634"/>
  <c r="G480" i="29634"/>
  <c r="G482" i="29634"/>
  <c r="G486" i="29634"/>
  <c r="G488" i="29634"/>
  <c r="G492" i="29634"/>
  <c r="G494" i="29634"/>
  <c r="G500" i="29634"/>
  <c r="G504" i="29634"/>
  <c r="G506" i="29634"/>
  <c r="G508" i="29634"/>
  <c r="G510" i="29634"/>
  <c r="G512" i="29634"/>
  <c r="G518" i="29634"/>
  <c r="G520" i="29634"/>
  <c r="G522" i="29634"/>
  <c r="G524" i="29634"/>
  <c r="G526" i="29634"/>
  <c r="G534" i="29634"/>
  <c r="G536" i="29634"/>
  <c r="G540" i="29634"/>
  <c r="G542" i="29634"/>
  <c r="G546" i="29634"/>
  <c r="G548" i="29634"/>
  <c r="G552" i="29634"/>
  <c r="G558" i="29634"/>
  <c r="G564" i="29634"/>
  <c r="G566" i="29634"/>
  <c r="G572" i="29634"/>
  <c r="G574" i="29634"/>
  <c r="G576" i="29634"/>
  <c r="G578" i="29634"/>
  <c r="G582" i="29634"/>
  <c r="G584" i="29634"/>
  <c r="G588" i="29634"/>
  <c r="G598" i="29634"/>
  <c r="G600" i="29634"/>
  <c r="G602" i="29634"/>
  <c r="G606" i="29634"/>
  <c r="G608" i="29634"/>
  <c r="G612" i="29634"/>
  <c r="G614" i="29634"/>
  <c r="G620" i="29634"/>
  <c r="G624" i="29634"/>
  <c r="G626" i="29634"/>
  <c r="G628" i="29634"/>
  <c r="G632" i="29634"/>
  <c r="G640" i="29634"/>
  <c r="G642" i="29634"/>
  <c r="G644" i="29634"/>
  <c r="G654" i="29634"/>
  <c r="G656" i="29634"/>
  <c r="G658" i="29634"/>
  <c r="G660" i="29634"/>
  <c r="G664" i="29634"/>
  <c r="G670" i="29634"/>
  <c r="G672" i="29634"/>
  <c r="G674" i="29634"/>
  <c r="G676" i="29634"/>
  <c r="G678" i="29634"/>
  <c r="G688" i="29634"/>
  <c r="G690" i="29634"/>
  <c r="G692" i="29634"/>
  <c r="G694" i="29634"/>
  <c r="G696" i="29634"/>
  <c r="G702" i="29634"/>
  <c r="G704" i="29634"/>
  <c r="G706" i="29634"/>
  <c r="G708" i="29634"/>
  <c r="G710" i="29634"/>
  <c r="G712" i="29634"/>
  <c r="G714" i="29634"/>
  <c r="G716" i="29634"/>
  <c r="G718" i="29634"/>
  <c r="G720" i="29634"/>
  <c r="G722" i="29634"/>
  <c r="G724" i="29634"/>
  <c r="G726" i="29634"/>
  <c r="G728" i="29634"/>
  <c r="G734" i="29634"/>
  <c r="G736" i="29634"/>
  <c r="G738" i="29634"/>
  <c r="G740" i="29634"/>
  <c r="G742" i="29634"/>
  <c r="G744" i="29634"/>
  <c r="G746" i="29634"/>
  <c r="G748" i="29634"/>
  <c r="G750" i="29634"/>
  <c r="G752" i="29634"/>
  <c r="G754" i="29634"/>
  <c r="G756" i="29634"/>
  <c r="G758" i="29634"/>
  <c r="G760" i="29634"/>
  <c r="G762" i="29634"/>
  <c r="G768" i="29634"/>
  <c r="G770" i="29634"/>
  <c r="G772" i="29634"/>
  <c r="G774" i="29634"/>
  <c r="G776" i="29634"/>
  <c r="G778" i="29634"/>
  <c r="G780" i="29634"/>
  <c r="G782" i="29634"/>
  <c r="G784" i="29634"/>
  <c r="G786" i="29634"/>
  <c r="G788" i="29634"/>
  <c r="G790" i="29634"/>
  <c r="G792" i="29634"/>
  <c r="G794" i="29634"/>
  <c r="G796" i="29634"/>
  <c r="G802" i="29634"/>
  <c r="G804" i="29634"/>
  <c r="G806" i="29634"/>
  <c r="G808" i="29634"/>
  <c r="G810" i="29634"/>
  <c r="G812" i="29634"/>
  <c r="G814" i="29634"/>
  <c r="G816" i="29634"/>
  <c r="G818" i="29634"/>
  <c r="G820" i="29634"/>
  <c r="G822" i="29634"/>
  <c r="G824" i="29634"/>
  <c r="G826" i="29634"/>
  <c r="G828" i="29634"/>
  <c r="G834" i="29634"/>
  <c r="G836" i="29634"/>
  <c r="G838" i="29634"/>
  <c r="G840" i="29634"/>
  <c r="G842" i="29634"/>
  <c r="G844" i="29634"/>
  <c r="G846" i="29634"/>
  <c r="G848" i="29634"/>
  <c r="G850" i="29634"/>
  <c r="G852" i="29634"/>
  <c r="G854" i="29634"/>
  <c r="G856" i="29634"/>
  <c r="G858" i="29634"/>
  <c r="G860" i="29634"/>
  <c r="G866" i="29634"/>
  <c r="G868" i="29634"/>
  <c r="G870" i="29634"/>
  <c r="G872" i="29634"/>
  <c r="G874" i="29634"/>
  <c r="G876" i="29634"/>
  <c r="G878" i="29634"/>
  <c r="G880" i="29634"/>
  <c r="G882" i="29634"/>
  <c r="G890" i="29634"/>
  <c r="G892" i="29634"/>
  <c r="G902" i="29634"/>
  <c r="G908" i="29634"/>
  <c r="G910" i="29634"/>
  <c r="G10" i="29634"/>
  <c r="H914" i="29634"/>
  <c r="A7" i="29646" l="1"/>
  <c r="G60" i="29634"/>
  <c r="D12" i="29635" s="1"/>
  <c r="G440" i="29634"/>
  <c r="G244" i="29634"/>
  <c r="D20" i="29635" s="1"/>
  <c r="E20" i="29635" s="1"/>
  <c r="G646" i="29634"/>
  <c r="D32" i="29635" s="1"/>
  <c r="G912" i="29634"/>
  <c r="G120" i="29634"/>
  <c r="D16" i="29635" s="1"/>
  <c r="E16" i="29635" s="1"/>
  <c r="E10" i="29700" s="1"/>
  <c r="G680" i="29634"/>
  <c r="G390" i="29634"/>
  <c r="D24" i="29635" s="1"/>
  <c r="E24" i="29635" s="1"/>
  <c r="G604" i="29634"/>
  <c r="D30" i="29635" s="1"/>
  <c r="G348" i="29634"/>
  <c r="D22" i="29635" s="1"/>
  <c r="E22" i="29635" s="1"/>
  <c r="E16" i="29700" s="1"/>
  <c r="G234" i="29634"/>
  <c r="D18" i="29635" s="1"/>
  <c r="E18" i="29635" s="1"/>
  <c r="E12" i="29700" s="1"/>
  <c r="E30" i="29635" l="1"/>
  <c r="E24" i="29700" s="1"/>
  <c r="D26" i="29635"/>
  <c r="E26" i="29635" s="1"/>
  <c r="E20" i="29700" s="1"/>
  <c r="E36" i="29635"/>
  <c r="E30" i="29700" s="1"/>
  <c r="E32" i="29635"/>
  <c r="E26" i="29700" s="1"/>
  <c r="E12" i="29635"/>
  <c r="E6" i="29700" s="1"/>
  <c r="E34" i="29635"/>
  <c r="E28" i="29700" s="1"/>
  <c r="E14" i="29700"/>
  <c r="E18" i="29700"/>
  <c r="R18" i="29700" s="1"/>
  <c r="D46" i="29635" l="1"/>
  <c r="E41" i="29700"/>
  <c r="E46" i="29635"/>
  <c r="E46" i="29649"/>
  <c r="E32" i="29624" s="1"/>
  <c r="D22" i="29624" l="1"/>
  <c r="E22" i="29624" s="1"/>
  <c r="D22" i="29701"/>
  <c r="E22" i="29701" s="1"/>
  <c r="G380" i="29631"/>
  <c r="G378" i="29631"/>
  <c r="G372" i="29631"/>
  <c r="G364" i="29631"/>
  <c r="G362" i="29631"/>
  <c r="G360" i="29631"/>
  <c r="G358" i="29631"/>
  <c r="G356" i="29631"/>
  <c r="G348" i="29631"/>
  <c r="G346" i="29631"/>
  <c r="G342" i="29631"/>
  <c r="G340" i="29631"/>
  <c r="G336" i="29631"/>
  <c r="G334" i="29631"/>
  <c r="G332" i="29631"/>
  <c r="G330" i="29631"/>
  <c r="G326" i="29631"/>
  <c r="G324" i="29631"/>
  <c r="G316" i="29631"/>
  <c r="G314" i="29631"/>
  <c r="G312" i="29631"/>
  <c r="G310" i="29631"/>
  <c r="G306" i="29631"/>
  <c r="G302" i="29631"/>
  <c r="G292" i="29631"/>
  <c r="G284" i="29631"/>
  <c r="G282" i="29631"/>
  <c r="G280" i="29631"/>
  <c r="G278" i="29631"/>
  <c r="G276" i="29631"/>
  <c r="G274" i="29631"/>
  <c r="G272" i="29631"/>
  <c r="G270" i="29631"/>
  <c r="G268" i="29631"/>
  <c r="G266" i="29631"/>
  <c r="G264" i="29631"/>
  <c r="G262" i="29631"/>
  <c r="G256" i="29631"/>
  <c r="G252" i="29631"/>
  <c r="G250" i="29631"/>
  <c r="G248" i="29631"/>
  <c r="G246" i="29631"/>
  <c r="G244" i="29631"/>
  <c r="G234" i="29631"/>
  <c r="G230" i="29631"/>
  <c r="G222" i="29631"/>
  <c r="G214" i="29631"/>
  <c r="G212" i="29631"/>
  <c r="G206" i="29631"/>
  <c r="G204" i="29631"/>
  <c r="G196" i="29631"/>
  <c r="G194" i="29631"/>
  <c r="G192" i="29631"/>
  <c r="G190" i="29631"/>
  <c r="G188" i="29631"/>
  <c r="G186" i="29631"/>
  <c r="G184" i="29631"/>
  <c r="G180" i="29631"/>
  <c r="G178" i="29631"/>
  <c r="G176" i="29631"/>
  <c r="G160" i="29631"/>
  <c r="G158" i="29631"/>
  <c r="G154" i="29631"/>
  <c r="G152" i="29631"/>
  <c r="G148" i="29631"/>
  <c r="G146" i="29631"/>
  <c r="G136" i="29631"/>
  <c r="G130" i="29631"/>
  <c r="G124" i="29631"/>
  <c r="G126" i="29631" s="1"/>
  <c r="D20" i="29632" s="1"/>
  <c r="E20" i="29632" s="1"/>
  <c r="D14" i="29700" s="1"/>
  <c r="R14" i="29700" s="1"/>
  <c r="G118" i="29631"/>
  <c r="BC115" i="29631"/>
  <c r="BC114" i="29631"/>
  <c r="G114" i="29631"/>
  <c r="G108" i="29631"/>
  <c r="G106" i="29631"/>
  <c r="G104" i="29631"/>
  <c r="BD103" i="29631"/>
  <c r="G102" i="29631"/>
  <c r="G90" i="29631"/>
  <c r="G86" i="29631"/>
  <c r="G82" i="29631"/>
  <c r="G78" i="29631"/>
  <c r="G74" i="29631"/>
  <c r="G70" i="29631"/>
  <c r="G54" i="29631"/>
  <c r="G50" i="29631"/>
  <c r="G48" i="29631"/>
  <c r="G46" i="29631"/>
  <c r="G44" i="29631"/>
  <c r="G40" i="29631"/>
  <c r="G38" i="29631"/>
  <c r="G30" i="29631"/>
  <c r="G28" i="29631"/>
  <c r="G26" i="29631"/>
  <c r="G24" i="29631"/>
  <c r="G22" i="29631"/>
  <c r="G20" i="29631"/>
  <c r="G16" i="29631"/>
  <c r="G14" i="29631"/>
  <c r="G12" i="29631"/>
  <c r="G10" i="29631"/>
  <c r="G138" i="29631" l="1"/>
  <c r="D22" i="29632" s="1"/>
  <c r="E22" i="29632" s="1"/>
  <c r="D16" i="29700" s="1"/>
  <c r="R16" i="29700" s="1"/>
  <c r="G92" i="29631"/>
  <c r="D16" i="29632" s="1"/>
  <c r="E16" i="29632" s="1"/>
  <c r="D10" i="29700" s="1"/>
  <c r="G382" i="29631"/>
  <c r="E36" i="29632" s="1"/>
  <c r="D30" i="29700" s="1"/>
  <c r="G294" i="29631"/>
  <c r="D34" i="29632" s="1"/>
  <c r="E34" i="29632" s="1"/>
  <c r="D28" i="29700" s="1"/>
  <c r="R28" i="29700" s="1"/>
  <c r="G236" i="29631"/>
  <c r="D32" i="29632" s="1"/>
  <c r="E32" i="29632" s="1"/>
  <c r="D26" i="29700" s="1"/>
  <c r="R26" i="29700" s="1"/>
  <c r="G216" i="29631"/>
  <c r="D30" i="29632" s="1"/>
  <c r="E30" i="29632" s="1"/>
  <c r="D24" i="29700" s="1"/>
  <c r="G162" i="29631"/>
  <c r="E26" i="29632" s="1"/>
  <c r="D20" i="29700" s="1"/>
  <c r="R20" i="29700" s="1"/>
  <c r="G120" i="29631"/>
  <c r="D18" i="29632" s="1"/>
  <c r="E18" i="29632" s="1"/>
  <c r="D12" i="29700" s="1"/>
  <c r="G56" i="29631"/>
  <c r="D12" i="29632" s="1"/>
  <c r="G46" i="29626"/>
  <c r="G48" i="29626"/>
  <c r="G50" i="29626"/>
  <c r="G52" i="29626"/>
  <c r="G54" i="29626"/>
  <c r="G56" i="29626"/>
  <c r="G58" i="29626"/>
  <c r="G60" i="29626"/>
  <c r="G62" i="29626"/>
  <c r="G64" i="29626"/>
  <c r="G66" i="29626"/>
  <c r="G72" i="29626"/>
  <c r="G74" i="29626"/>
  <c r="G76" i="29626"/>
  <c r="G78" i="29626"/>
  <c r="G80" i="29626"/>
  <c r="G82" i="29626"/>
  <c r="G84" i="29626"/>
  <c r="G86" i="29626"/>
  <c r="G88" i="29626"/>
  <c r="G90" i="29626"/>
  <c r="G92" i="29626"/>
  <c r="G94" i="29626"/>
  <c r="G96" i="29626"/>
  <c r="G98" i="29626"/>
  <c r="G104" i="29626"/>
  <c r="G106" i="29626"/>
  <c r="G108" i="29626"/>
  <c r="G110" i="29626"/>
  <c r="G112" i="29626"/>
  <c r="G114" i="29626"/>
  <c r="G116" i="29626"/>
  <c r="G118" i="29626"/>
  <c r="G120" i="29626"/>
  <c r="G122" i="29626"/>
  <c r="G124" i="29626"/>
  <c r="G130" i="29626"/>
  <c r="G132" i="29626"/>
  <c r="G134" i="29626"/>
  <c r="G136" i="29626"/>
  <c r="G138" i="29626"/>
  <c r="G140" i="29626"/>
  <c r="G142" i="29626"/>
  <c r="G144" i="29626"/>
  <c r="G146" i="29626"/>
  <c r="G148" i="29626"/>
  <c r="G154" i="29626"/>
  <c r="G156" i="29626"/>
  <c r="G158" i="29626"/>
  <c r="G160" i="29626"/>
  <c r="G162" i="29626"/>
  <c r="G164" i="29626"/>
  <c r="G166" i="29626"/>
  <c r="G168" i="29626"/>
  <c r="G170" i="29626"/>
  <c r="G172" i="29626"/>
  <c r="G174" i="29626"/>
  <c r="G176" i="29626"/>
  <c r="G182" i="29626"/>
  <c r="G184" i="29626"/>
  <c r="G194" i="29626"/>
  <c r="G196" i="29626"/>
  <c r="G198" i="29626"/>
  <c r="G200" i="29626"/>
  <c r="G202" i="29626"/>
  <c r="G208" i="29626"/>
  <c r="G210" i="29626"/>
  <c r="G212" i="29626"/>
  <c r="G214" i="29626"/>
  <c r="G216" i="29626"/>
  <c r="G218" i="29626"/>
  <c r="G220" i="29626"/>
  <c r="G222" i="29626"/>
  <c r="G224" i="29626"/>
  <c r="G226" i="29626"/>
  <c r="G228" i="29626"/>
  <c r="G230" i="29626"/>
  <c r="G232" i="29626"/>
  <c r="G234" i="29626"/>
  <c r="G236" i="29626"/>
  <c r="G242" i="29626"/>
  <c r="G244" i="29626"/>
  <c r="G246" i="29626"/>
  <c r="G248" i="29626"/>
  <c r="G250" i="29626"/>
  <c r="G252" i="29626"/>
  <c r="G254" i="29626"/>
  <c r="G256" i="29626"/>
  <c r="G258" i="29626"/>
  <c r="G260" i="29626"/>
  <c r="G262" i="29626"/>
  <c r="G264" i="29626"/>
  <c r="G266" i="29626"/>
  <c r="G272" i="29626"/>
  <c r="G274" i="29626"/>
  <c r="G276" i="29626"/>
  <c r="G278" i="29626"/>
  <c r="G280" i="29626"/>
  <c r="G282" i="29626"/>
  <c r="G286" i="29626"/>
  <c r="G288" i="29626"/>
  <c r="G290" i="29626"/>
  <c r="G292" i="29626"/>
  <c r="G298" i="29626"/>
  <c r="G300" i="29626"/>
  <c r="G302" i="29626"/>
  <c r="G304" i="29626"/>
  <c r="G306" i="29626"/>
  <c r="G308" i="29626"/>
  <c r="G310" i="29626"/>
  <c r="G312" i="29626"/>
  <c r="G314" i="29626"/>
  <c r="G316" i="29626"/>
  <c r="G318" i="29626"/>
  <c r="G320" i="29626"/>
  <c r="G322" i="29626"/>
  <c r="G328" i="29626"/>
  <c r="G330" i="29626"/>
  <c r="G332" i="29626"/>
  <c r="G334" i="29626"/>
  <c r="G336" i="29626"/>
  <c r="G338" i="29626"/>
  <c r="G340" i="29626"/>
  <c r="G342" i="29626"/>
  <c r="G344" i="29626"/>
  <c r="G346" i="29626"/>
  <c r="G348" i="29626"/>
  <c r="G350" i="29626"/>
  <c r="G352" i="29626"/>
  <c r="G354" i="29626"/>
  <c r="G360" i="29626"/>
  <c r="G362" i="29626"/>
  <c r="G364" i="29626"/>
  <c r="G366" i="29626"/>
  <c r="G370" i="29626"/>
  <c r="G374" i="29626"/>
  <c r="G376" i="29626"/>
  <c r="G378" i="29626"/>
  <c r="G382" i="29626"/>
  <c r="G384" i="29626"/>
  <c r="G390" i="29626"/>
  <c r="G394" i="29626"/>
  <c r="G396" i="29626"/>
  <c r="G398" i="29626"/>
  <c r="G404" i="29626"/>
  <c r="G406" i="29626"/>
  <c r="G408" i="29626"/>
  <c r="G410" i="29626"/>
  <c r="G412" i="29626"/>
  <c r="G44" i="29626"/>
  <c r="R10" i="29700" l="1"/>
  <c r="D46" i="29632"/>
  <c r="E12" i="29632"/>
  <c r="G414" i="29626"/>
  <c r="G284" i="29626"/>
  <c r="G186" i="29626"/>
  <c r="D14" i="29625" s="1"/>
  <c r="E14" i="29625" s="1"/>
  <c r="H12" i="29700" s="1"/>
  <c r="G30" i="29626"/>
  <c r="D27" i="29626"/>
  <c r="G26" i="29626"/>
  <c r="D25" i="29626"/>
  <c r="G24" i="29626"/>
  <c r="G20" i="29626"/>
  <c r="D19" i="29626"/>
  <c r="G18" i="29626"/>
  <c r="D17" i="29626"/>
  <c r="G16" i="29626"/>
  <c r="G12" i="29626"/>
  <c r="E46" i="29632" l="1"/>
  <c r="D6" i="29700"/>
  <c r="D41" i="29700" s="1"/>
  <c r="D18" i="29624"/>
  <c r="D18" i="29701"/>
  <c r="E18" i="29701" s="1"/>
  <c r="D18" i="29625"/>
  <c r="E18" i="29625" s="1"/>
  <c r="H30" i="29700" s="1"/>
  <c r="D16" i="29625"/>
  <c r="E16" i="29625" s="1"/>
  <c r="H24" i="29700"/>
  <c r="E18" i="29624"/>
  <c r="G32" i="29626"/>
  <c r="D12" i="29625" s="1"/>
  <c r="E12" i="29625" l="1"/>
  <c r="D22" i="29625"/>
  <c r="D57" i="29701" s="1"/>
  <c r="E57" i="29701" s="1"/>
  <c r="E55" i="29624"/>
  <c r="E30" i="29624"/>
  <c r="E20" i="29624"/>
  <c r="H12" i="29625" l="1"/>
  <c r="H6" i="29700"/>
  <c r="D57" i="29624"/>
  <c r="E57" i="29624" s="1"/>
  <c r="E22" i="29625"/>
  <c r="G14" i="29620"/>
  <c r="G16" i="29620"/>
  <c r="G18" i="29620"/>
  <c r="G20" i="29620"/>
  <c r="G22" i="29620"/>
  <c r="G24" i="29620"/>
  <c r="G26" i="29620"/>
  <c r="G28" i="29620"/>
  <c r="G30" i="29620"/>
  <c r="G32" i="29620"/>
  <c r="G34" i="29620"/>
  <c r="G36" i="29620"/>
  <c r="G44" i="29620"/>
  <c r="G46" i="29620"/>
  <c r="G48" i="29620"/>
  <c r="G50" i="29620"/>
  <c r="G52" i="29620"/>
  <c r="G54" i="29620"/>
  <c r="G56" i="29620"/>
  <c r="G58" i="29620"/>
  <c r="G60" i="29620"/>
  <c r="G62" i="29620"/>
  <c r="G64" i="29620"/>
  <c r="G66" i="29620"/>
  <c r="G68" i="29620"/>
  <c r="G70" i="29620"/>
  <c r="G72" i="29620"/>
  <c r="G74" i="29620"/>
  <c r="G80" i="29620"/>
  <c r="G82" i="29620"/>
  <c r="G84" i="29620"/>
  <c r="G86" i="29620"/>
  <c r="G88" i="29620"/>
  <c r="G90" i="29620"/>
  <c r="G92" i="29620"/>
  <c r="G94" i="29620"/>
  <c r="G96" i="29620"/>
  <c r="G98" i="29620"/>
  <c r="G100" i="29620"/>
  <c r="G102" i="29620"/>
  <c r="G104" i="29620"/>
  <c r="G106" i="29620"/>
  <c r="G112" i="29620"/>
  <c r="G114" i="29620"/>
  <c r="G116" i="29620"/>
  <c r="G118" i="29620"/>
  <c r="G120" i="29620"/>
  <c r="G122" i="29620"/>
  <c r="G124" i="29620"/>
  <c r="G126" i="29620"/>
  <c r="G132" i="29620"/>
  <c r="G134" i="29620"/>
  <c r="G136" i="29620"/>
  <c r="G138" i="29620"/>
  <c r="G140" i="29620"/>
  <c r="G142" i="29620"/>
  <c r="G144" i="29620"/>
  <c r="G146" i="29620"/>
  <c r="G148" i="29620"/>
  <c r="G150" i="29620"/>
  <c r="G156" i="29620"/>
  <c r="G158" i="29620"/>
  <c r="G160" i="29620"/>
  <c r="G162" i="29620"/>
  <c r="G164" i="29620"/>
  <c r="G166" i="29620"/>
  <c r="G168" i="29620"/>
  <c r="G172" i="29620"/>
  <c r="G174" i="29620"/>
  <c r="G176" i="29620"/>
  <c r="G178" i="29620"/>
  <c r="G180" i="29620"/>
  <c r="G186" i="29620"/>
  <c r="G188" i="29620"/>
  <c r="G190" i="29620"/>
  <c r="G192" i="29620"/>
  <c r="G194" i="29620"/>
  <c r="G196" i="29620"/>
  <c r="G198" i="29620"/>
  <c r="G200" i="29620"/>
  <c r="G202" i="29620"/>
  <c r="G204" i="29620"/>
  <c r="G206" i="29620"/>
  <c r="G208" i="29620"/>
  <c r="G210" i="29620"/>
  <c r="G212" i="29620"/>
  <c r="G214" i="29620"/>
  <c r="G220" i="29620"/>
  <c r="G222" i="29620"/>
  <c r="G224" i="29620"/>
  <c r="G226" i="29620"/>
  <c r="G228" i="29620"/>
  <c r="G230" i="29620"/>
  <c r="G232" i="29620"/>
  <c r="G234" i="29620"/>
  <c r="G236" i="29620"/>
  <c r="G240" i="29620"/>
  <c r="G242" i="29620"/>
  <c r="G248" i="29620"/>
  <c r="G250" i="29620"/>
  <c r="G252" i="29620"/>
  <c r="G254" i="29620"/>
  <c r="G256" i="29620"/>
  <c r="G258" i="29620"/>
  <c r="G260" i="29620"/>
  <c r="G262" i="29620"/>
  <c r="G264" i="29620"/>
  <c r="G266" i="29620"/>
  <c r="G268" i="29620"/>
  <c r="G270" i="29620"/>
  <c r="G276" i="29620"/>
  <c r="G278" i="29620"/>
  <c r="G280" i="29620"/>
  <c r="G282" i="29620"/>
  <c r="G284" i="29620"/>
  <c r="G286" i="29620"/>
  <c r="G288" i="29620"/>
  <c r="G290" i="29620"/>
  <c r="G292" i="29620"/>
  <c r="G294" i="29620"/>
  <c r="G296" i="29620"/>
  <c r="G298" i="29620"/>
  <c r="G300" i="29620"/>
  <c r="G302" i="29620"/>
  <c r="G304" i="29620"/>
  <c r="G310" i="29620"/>
  <c r="G312" i="29620"/>
  <c r="G314" i="29620"/>
  <c r="G316" i="29620"/>
  <c r="G318" i="29620"/>
  <c r="G320" i="29620"/>
  <c r="G322" i="29620"/>
  <c r="G324" i="29620"/>
  <c r="G326" i="29620"/>
  <c r="G328" i="29620"/>
  <c r="G330" i="29620"/>
  <c r="G332" i="29620"/>
  <c r="G334" i="29620"/>
  <c r="G336" i="29620"/>
  <c r="G338" i="29620"/>
  <c r="G344" i="29620"/>
  <c r="G346" i="29620"/>
  <c r="G348" i="29620"/>
  <c r="G350" i="29620"/>
  <c r="G352" i="29620"/>
  <c r="G354" i="29620"/>
  <c r="G356" i="29620"/>
  <c r="G358" i="29620"/>
  <c r="G360" i="29620"/>
  <c r="G362" i="29620"/>
  <c r="G364" i="29620"/>
  <c r="G366" i="29620"/>
  <c r="G368" i="29620"/>
  <c r="G370" i="29620"/>
  <c r="G376" i="29620"/>
  <c r="G378" i="29620"/>
  <c r="G380" i="29620"/>
  <c r="G12" i="29620"/>
  <c r="H41" i="29700" l="1"/>
  <c r="G382" i="29620"/>
  <c r="G170" i="29620"/>
  <c r="D14" i="1" s="1"/>
  <c r="G238" i="29620"/>
  <c r="G38" i="29620"/>
  <c r="D12" i="1" s="1"/>
  <c r="D16" i="1" l="1"/>
  <c r="E16" i="1" s="1"/>
  <c r="C24" i="29700"/>
  <c r="R24" i="29700" s="1"/>
  <c r="S29" i="29700" s="1"/>
  <c r="D18" i="1"/>
  <c r="C30" i="29700"/>
  <c r="E14" i="1"/>
  <c r="C12" i="29700" s="1"/>
  <c r="R12" i="29700" s="1"/>
  <c r="S21" i="29700" s="1"/>
  <c r="E12" i="1"/>
  <c r="C6" i="29700" s="1"/>
  <c r="R6" i="29700" s="1"/>
  <c r="S11" i="29700" s="1"/>
  <c r="D22" i="1" l="1"/>
  <c r="E18" i="1"/>
  <c r="E22" i="1" s="1"/>
  <c r="R30" i="29700"/>
  <c r="C41" i="29700"/>
  <c r="R41" i="29700" s="1"/>
  <c r="R42" i="29700" s="1"/>
  <c r="K224" i="29620"/>
  <c r="K222" i="29620"/>
  <c r="K220" i="29620"/>
  <c r="K186" i="29620"/>
  <c r="K180" i="29620"/>
  <c r="K178" i="29620"/>
  <c r="D16" i="29624" l="1"/>
  <c r="E16" i="29624" s="1"/>
  <c r="D16" i="29701"/>
  <c r="E16" i="29701" s="1"/>
  <c r="E117" i="29701" s="1"/>
  <c r="E118" i="29701" s="1"/>
  <c r="E119" i="29701" s="1"/>
  <c r="H119" i="29701" s="1"/>
  <c r="J119" i="29701" s="1"/>
  <c r="S30" i="29700"/>
  <c r="R40" i="29700"/>
  <c r="E89" i="29624"/>
  <c r="E93" i="29624"/>
  <c r="E95" i="29624"/>
  <c r="E107" i="29624"/>
  <c r="S33" i="29700" l="1"/>
  <c r="U30" i="29700" s="1"/>
  <c r="E117" i="29624"/>
  <c r="E118" i="29624" l="1"/>
  <c r="E119" i="29624" s="1"/>
  <c r="U29" i="29700"/>
  <c r="U21" i="29700"/>
  <c r="U11" i="29700"/>
  <c r="U32" i="29700"/>
</calcChain>
</file>

<file path=xl/comments1.xml><?xml version="1.0" encoding="utf-8"?>
<comments xmlns="http://schemas.openxmlformats.org/spreadsheetml/2006/main">
  <authors>
    <author>Xander Magno</author>
  </authors>
  <commentList>
    <comment ref="D428" authorId="0" shapeId="0">
      <text>
        <r>
          <rPr>
            <b/>
            <sz val="8"/>
            <color indexed="81"/>
            <rFont val="Tahoma"/>
            <family val="2"/>
          </rPr>
          <t>Xander Magno:</t>
        </r>
        <r>
          <rPr>
            <sz val="8"/>
            <color indexed="81"/>
            <rFont val="Tahoma"/>
            <family val="2"/>
          </rPr>
          <t xml:space="preserve">
electrical = 8
comm. Rm = 6
total = 14</t>
        </r>
      </text>
    </comment>
    <comment ref="F428" authorId="0" shapeId="0">
      <text>
        <r>
          <rPr>
            <b/>
            <sz val="8"/>
            <color indexed="81"/>
            <rFont val="Tahoma"/>
            <family val="2"/>
          </rPr>
          <t>Xander Magno:</t>
        </r>
        <r>
          <rPr>
            <sz val="8"/>
            <color indexed="81"/>
            <rFont val="Tahoma"/>
            <family val="2"/>
          </rPr>
          <t xml:space="preserve">
electrical = 8
comm. Rm = 6
total = 14</t>
        </r>
      </text>
    </comment>
    <comment ref="D556" authorId="0" shapeId="0">
      <text>
        <r>
          <rPr>
            <b/>
            <sz val="8"/>
            <color indexed="81"/>
            <rFont val="Tahoma"/>
            <family val="2"/>
          </rPr>
          <t>Xander Magno:</t>
        </r>
        <r>
          <rPr>
            <sz val="8"/>
            <color indexed="81"/>
            <rFont val="Tahoma"/>
            <family val="2"/>
          </rPr>
          <t xml:space="preserve">
130+2323 = 2453</t>
        </r>
      </text>
    </comment>
    <comment ref="F556" authorId="0" shapeId="0">
      <text>
        <r>
          <rPr>
            <b/>
            <sz val="8"/>
            <color indexed="81"/>
            <rFont val="Tahoma"/>
            <family val="2"/>
          </rPr>
          <t>Xander Magno:</t>
        </r>
        <r>
          <rPr>
            <sz val="8"/>
            <color indexed="81"/>
            <rFont val="Tahoma"/>
            <family val="2"/>
          </rPr>
          <t xml:space="preserve">
130+2323 = 2453</t>
        </r>
      </text>
    </comment>
  </commentList>
</comments>
</file>

<file path=xl/comments2.xml><?xml version="1.0" encoding="utf-8"?>
<comments xmlns="http://schemas.openxmlformats.org/spreadsheetml/2006/main">
  <authors>
    <author>Xander Magno</author>
  </authors>
  <commentList>
    <comment ref="D419" authorId="0" shapeId="0">
      <text>
        <r>
          <rPr>
            <b/>
            <sz val="8"/>
            <color indexed="81"/>
            <rFont val="Tahoma"/>
            <family val="2"/>
          </rPr>
          <t>Xander Magno:</t>
        </r>
        <r>
          <rPr>
            <sz val="8"/>
            <color indexed="81"/>
            <rFont val="Tahoma"/>
            <family val="2"/>
          </rPr>
          <t xml:space="preserve">
electrical = 8
comm. Rm = 6
total = 14</t>
        </r>
      </text>
    </comment>
    <comment ref="F419" authorId="0" shapeId="0">
      <text>
        <r>
          <rPr>
            <b/>
            <sz val="8"/>
            <color indexed="81"/>
            <rFont val="Tahoma"/>
            <family val="2"/>
          </rPr>
          <t>Xander Magno:</t>
        </r>
        <r>
          <rPr>
            <sz val="8"/>
            <color indexed="81"/>
            <rFont val="Tahoma"/>
            <family val="2"/>
          </rPr>
          <t xml:space="preserve">
electrical = 8
comm. Rm = 6
total = 14</t>
        </r>
      </text>
    </comment>
    <comment ref="D547" authorId="0" shapeId="0">
      <text>
        <r>
          <rPr>
            <b/>
            <sz val="8"/>
            <color indexed="81"/>
            <rFont val="Tahoma"/>
            <family val="2"/>
          </rPr>
          <t>Xander Magno:</t>
        </r>
        <r>
          <rPr>
            <sz val="8"/>
            <color indexed="81"/>
            <rFont val="Tahoma"/>
            <family val="2"/>
          </rPr>
          <t xml:space="preserve">
130+2323 = 2453</t>
        </r>
      </text>
    </comment>
    <comment ref="F547" authorId="0" shapeId="0">
      <text>
        <r>
          <rPr>
            <b/>
            <sz val="8"/>
            <color indexed="81"/>
            <rFont val="Tahoma"/>
            <family val="2"/>
          </rPr>
          <t>Xander Magno:</t>
        </r>
        <r>
          <rPr>
            <sz val="8"/>
            <color indexed="81"/>
            <rFont val="Tahoma"/>
            <family val="2"/>
          </rPr>
          <t xml:space="preserve">
130+2323 = 2453</t>
        </r>
      </text>
    </comment>
  </commentList>
</comments>
</file>

<file path=xl/sharedStrings.xml><?xml version="1.0" encoding="utf-8"?>
<sst xmlns="http://schemas.openxmlformats.org/spreadsheetml/2006/main" count="13080" uniqueCount="2992">
  <si>
    <t>البند</t>
  </si>
  <si>
    <t>الوصــف</t>
  </si>
  <si>
    <t>الوحده</t>
  </si>
  <si>
    <t>غير مطلوب</t>
  </si>
  <si>
    <t>إجمالي التكلفة (يُرحّل إلى الملخص العام للتكلفة)</t>
  </si>
  <si>
    <t xml:space="preserve">رقم البند  </t>
  </si>
  <si>
    <t>الوصـــــــــــف</t>
  </si>
  <si>
    <t xml:space="preserve">إعداد الموقع </t>
  </si>
  <si>
    <t>18</t>
  </si>
  <si>
    <t>Site Preparation</t>
  </si>
  <si>
    <t xml:space="preserve">تحسينات الموقع </t>
  </si>
  <si>
    <t>19</t>
  </si>
  <si>
    <t>Site Improvements</t>
  </si>
  <si>
    <t xml:space="preserve">الأعمال المدنية بالموقع/المنافع الميكانيكية </t>
  </si>
  <si>
    <t>20</t>
  </si>
  <si>
    <t>Site Civil / Mechanical Utilities</t>
  </si>
  <si>
    <t xml:space="preserve">مرافق الكهرباء بالموقع </t>
  </si>
  <si>
    <t>21</t>
  </si>
  <si>
    <t>Site Electrical Utilities</t>
  </si>
  <si>
    <t>أعمال إنشاءات أخرى بالموقع</t>
  </si>
  <si>
    <t>22</t>
  </si>
  <si>
    <t>Other Site Construction</t>
  </si>
  <si>
    <t>SITE PREPARATION</t>
  </si>
  <si>
    <t xml:space="preserve">الإجمالي الفرعي ( مرافق الكهرباء بالموقع ) يرحل إلى ملخص التكلفة  البند ( 21 ) </t>
  </si>
  <si>
    <t>TOTAL SITE ELECTRICAL UTILITIES - TO SUMMARY ITEM 21  SR</t>
  </si>
  <si>
    <t xml:space="preserve"> </t>
  </si>
  <si>
    <t>031113
032000</t>
  </si>
  <si>
    <t>52015</t>
  </si>
  <si>
    <t xml:space="preserve"> أنبوب خرساني بقطر 1-450ملم متصل  مع غرفة تفتيش وأنبوب تصريف، طول 33.30 متر طولي</t>
  </si>
  <si>
    <t>Concrete Pipe, 1-450 mm diameter,  connected to manhole and drainage pipe outlet, Length 33.30 LM</t>
  </si>
  <si>
    <t>031500
033100</t>
  </si>
  <si>
    <t>هدم عناصر الموقع</t>
  </si>
  <si>
    <t>Site Demolition</t>
  </si>
  <si>
    <t xml:space="preserve">الجدول (1)( موقع 3، الجزء 1) أعمال الموقع العام </t>
  </si>
  <si>
    <t>أسم المشروع : إسكان القوات الجوية بخميس مشيط - المنطقة الجنوبية</t>
  </si>
  <si>
    <t xml:space="preserve">الجدول (1)( موقع 3، الجزء 1) ملخص التكلفة - أعمال الموقع </t>
  </si>
  <si>
    <t>هدم والتخلص من المواد المخلفة من التحسينات  الحالية الموضحة في المخطط أدنا</t>
  </si>
  <si>
    <t>18.1.1</t>
  </si>
  <si>
    <t>السور الشبكي</t>
  </si>
  <si>
    <t xml:space="preserve">م ط </t>
  </si>
  <si>
    <t>18.1.1.1</t>
  </si>
  <si>
    <t>Chain Link Fence</t>
  </si>
  <si>
    <t>البوابات</t>
  </si>
  <si>
    <t>عدد</t>
  </si>
  <si>
    <t>18.1.1.2</t>
  </si>
  <si>
    <t xml:space="preserve">Gate </t>
  </si>
  <si>
    <t>أرصفة أسفلتية</t>
  </si>
  <si>
    <t>م2</t>
  </si>
  <si>
    <t>18.1.1.3</t>
  </si>
  <si>
    <t>Asphalt Pavement</t>
  </si>
  <si>
    <t>18.1.1.4</t>
  </si>
  <si>
    <t>Prefabricated Buildings</t>
  </si>
  <si>
    <t>18.1.1.5</t>
  </si>
  <si>
    <t>Pipe Culvert with Wingwall</t>
  </si>
  <si>
    <t xml:space="preserve">الأعمال الترابية للطرق وقنوات التصريف بالموقع شاملاً التنظيف وإزالة الحشائش </t>
  </si>
  <si>
    <t>Site Earthwork for Roads and Ditches, including clearing and grubbing</t>
  </si>
  <si>
    <t>أعمال الحفريات</t>
  </si>
  <si>
    <t>م3</t>
  </si>
  <si>
    <t>18.2.1</t>
  </si>
  <si>
    <t>Excavation</t>
  </si>
  <si>
    <t>الردم والسدود الترابية</t>
  </si>
  <si>
    <t>18.2.2</t>
  </si>
  <si>
    <t>Fill and Embankment</t>
  </si>
  <si>
    <t>مجرى تصريف أرضي</t>
  </si>
  <si>
    <t xml:space="preserve">Earth Ditch </t>
  </si>
  <si>
    <t xml:space="preserve">الأعمال الترابية للمرافق شاملاً المسارات والمواقف والمناطق المكشوفة الأخرى مع التنظيف وإزالة الحشائش </t>
  </si>
  <si>
    <t>Site Earthwork for Facilities, Driveways, Parking, and Other Open Areas; including clearing and grubbing</t>
  </si>
  <si>
    <t>18.3.1</t>
  </si>
  <si>
    <t>18.3.2</t>
  </si>
  <si>
    <t>منطقة ألعاب مشطبة بطبقة رملية</t>
  </si>
  <si>
    <t>18.3.3</t>
  </si>
  <si>
    <t>Sand Finished @ Playground area</t>
  </si>
  <si>
    <t xml:space="preserve">الإجمالي الفرعي ( إعداد الموقع ) يرحل إلى ملخص التكلفة  البند ( 18 ) </t>
  </si>
  <si>
    <t>TOTAL SITE PREPARATION - TO SUMMARY ITEM 18  SR</t>
  </si>
  <si>
    <t>SITE IMPROVEMENTS</t>
  </si>
  <si>
    <t>الطرق ومواقف العربات</t>
  </si>
  <si>
    <t>Roadways and Parking Lots</t>
  </si>
  <si>
    <t>طبقة أساس حصوي</t>
  </si>
  <si>
    <t>19.1.1</t>
  </si>
  <si>
    <t xml:space="preserve">طبقة أساس حصوية  سمك 200 ملم </t>
  </si>
  <si>
    <t>19.1.1.1</t>
  </si>
  <si>
    <t xml:space="preserve">Aggregate Base Course, 200 mm thick
</t>
  </si>
  <si>
    <t xml:space="preserve">طبقة أساس حصوية  بسمك 150 ملم </t>
  </si>
  <si>
    <t xml:space="preserve">Aggregate Base Course, 150 mm thick
</t>
  </si>
  <si>
    <t xml:space="preserve">أرصفة خرسانية مسفلتة </t>
  </si>
  <si>
    <t>Asphalt Concrete Paving</t>
  </si>
  <si>
    <t>طبقة تكسية بيتومينية بسمك 60 ملم</t>
  </si>
  <si>
    <t xml:space="preserve">Bituminous Wearing Course, 60 mm thick
</t>
  </si>
  <si>
    <t xml:space="preserve">طبقة تكسية بيتومينية بسمك 50 ملم </t>
  </si>
  <si>
    <t xml:space="preserve">Bituminous Wearing Course, 50 mm thick
</t>
  </si>
  <si>
    <t xml:space="preserve">التسوية مع الأرصفة الحالية </t>
  </si>
  <si>
    <t>م ط</t>
  </si>
  <si>
    <t>Interface to Existing Pavement</t>
  </si>
  <si>
    <t xml:space="preserve">علامات الأرصفة </t>
  </si>
  <si>
    <t>19.1.3</t>
  </si>
  <si>
    <t>Pavement Markings</t>
  </si>
  <si>
    <t xml:space="preserve">خطوط  صفراء  للتحذير عن حافة الطريق (عرض100ملم.) </t>
  </si>
  <si>
    <t>19.1.3.1</t>
  </si>
  <si>
    <t>Edge Line Marking, solid yellow, 100 mm wide</t>
  </si>
  <si>
    <t xml:space="preserve">علامات وسط الطريق ، بعرض 110 ملم وطول 3 م </t>
  </si>
  <si>
    <t>Center Line Marking, 110 mm wide x 3.00 m. long</t>
  </si>
  <si>
    <t xml:space="preserve">علامات خط المواقف بلون أبيض ثابت عرض 100ملم </t>
  </si>
  <si>
    <t>19.1.3.3</t>
  </si>
  <si>
    <t>Parking Line Marking, solid white, 100 mm wide</t>
  </si>
  <si>
    <t xml:space="preserve">علامات المرور  </t>
  </si>
  <si>
    <t>19.1.4</t>
  </si>
  <si>
    <t>Traffic Signs</t>
  </si>
  <si>
    <t>علامة توقف</t>
  </si>
  <si>
    <t>19.1.4.1</t>
  </si>
  <si>
    <t>Stop Sign</t>
  </si>
  <si>
    <t>علامة أفضلية المرور</t>
  </si>
  <si>
    <t>19.1.4.2</t>
  </si>
  <si>
    <t>Yield Sign</t>
  </si>
  <si>
    <t>السرعة 30</t>
  </si>
  <si>
    <t>19.1.4.3</t>
  </si>
  <si>
    <t>Speed 30</t>
  </si>
  <si>
    <t>علامة موقف مع سهم إتجاه لليمين</t>
  </si>
  <si>
    <t>19.1.4.4</t>
  </si>
  <si>
    <t>Parking Sign w/ Right Arrow Direction</t>
  </si>
  <si>
    <t>علامة موقف مع سهم إتجاه لليسار</t>
  </si>
  <si>
    <t>19.1.4.5</t>
  </si>
  <si>
    <t>Parking Sign w/ Left Arrow Direction</t>
  </si>
  <si>
    <t>دوار</t>
  </si>
  <si>
    <t>19.1.4.6</t>
  </si>
  <si>
    <t>Roundabout</t>
  </si>
  <si>
    <t>سهم إتجاه لليمين</t>
  </si>
  <si>
    <t>19.1.4.7</t>
  </si>
  <si>
    <t>Right Turn Arrow</t>
  </si>
  <si>
    <t>سهم إتجاه لليسار</t>
  </si>
  <si>
    <t>19.1.4.8</t>
  </si>
  <si>
    <t>Left Turn Arrow</t>
  </si>
  <si>
    <t>سهم إتجاه للأمام واليمين</t>
  </si>
  <si>
    <t>19.1.4.9</t>
  </si>
  <si>
    <t>Thru and Right Turn Arrow</t>
  </si>
  <si>
    <t>سهم إتجاه للأمام واليسار</t>
  </si>
  <si>
    <t>19.1.4.10</t>
  </si>
  <si>
    <t>Thru and Left Turn Arrow</t>
  </si>
  <si>
    <t>علامة نهاية الطريق</t>
  </si>
  <si>
    <t>19.1.4.11</t>
  </si>
  <si>
    <t xml:space="preserve">Road End Sign </t>
  </si>
  <si>
    <t xml:space="preserve">بردورات خرسانية جاهزة </t>
  </si>
  <si>
    <t>19.1.5</t>
  </si>
  <si>
    <t>Precast Concrete Curbs</t>
  </si>
  <si>
    <t xml:space="preserve">بردورات خرسانية جاهزة 150 ملم × 300 ملم بحافة مشطوفة </t>
  </si>
  <si>
    <t>19.1.5.1</t>
  </si>
  <si>
    <t>Precast Concrete Curbstone, 150 mm x 300 mm, chamfered edge</t>
  </si>
  <si>
    <t>انشاءات تصريف</t>
  </si>
  <si>
    <t>19.1.6</t>
  </si>
  <si>
    <t>Drainage Structures</t>
  </si>
  <si>
    <t>19.1.6.1</t>
  </si>
  <si>
    <t>19.1.6.1.1</t>
  </si>
  <si>
    <t>Box Culvert No.1, 1-cell, 0.80 W x 1.00 H m opening, with wingwall at both ends, Length 13.75 LM</t>
  </si>
  <si>
    <t>19.1.6.1.2</t>
  </si>
  <si>
    <t>Box Culvert No.2, 1-cell, 0.80 W x 0.80 H m opening, with inlet drop manhole and outlet wingwall, Length 13.75 LM</t>
  </si>
  <si>
    <t>19.1.6.2</t>
  </si>
  <si>
    <t>19.1.6.2.1</t>
  </si>
  <si>
    <t>Pipe Culvert No.1, 1-600 mm diameter with inlet drop manhole and outlet wingwall, Length 14.00 LM</t>
  </si>
  <si>
    <t>19.1.6.2.2</t>
  </si>
  <si>
    <t>Pipe Culvert No.2, 1-450 mm diameter with inlet drop manhole and outlet wingwall, Length 12.32 LM</t>
  </si>
  <si>
    <t>19.1.6.3.1</t>
  </si>
  <si>
    <t xml:space="preserve">Trench No. 1, 1-cell, 0.60 W x 0.45 D m opening, with inlet drop manhole and outlet headwall, Length 13.75 LM </t>
  </si>
  <si>
    <t>19.1.6.3.2</t>
  </si>
  <si>
    <t xml:space="preserve">Trench No. 2, 1-cell, 0.60 W x 0.53 D m opening, with inlet drop manhole and outlet headwall, Length 13.75 LM </t>
  </si>
  <si>
    <t>19.1.6.3.3</t>
  </si>
  <si>
    <t xml:space="preserve">Trench No. 3, 1-cell, 0.60 W x 0.45 D m opening, with headwall at both ends, Length 13.75 LM </t>
  </si>
  <si>
    <t>19.1.6.3.4</t>
  </si>
  <si>
    <t xml:space="preserve">Trench No. 4, 1-cell, 0.60 W x 0.64 D m opening, with inlet drop manhole and outlet headwall, Length 13.75 LM </t>
  </si>
  <si>
    <t>19.1.6.3.5</t>
  </si>
  <si>
    <t xml:space="preserve">Trench No. 5, 1-cell, 0.60 W x 0.49 D m opening, with inlet drop manhole and outlet headwall, Length 13.75 LM </t>
  </si>
  <si>
    <t xml:space="preserve">خندق  من الخرسانة المسلحة   30 م ب أ  نوع 5 شاملا التسليح اوالجدار الأمامي ودكة من الحجارة السائبة للحماية والقوالب و المستلزمات وغطاء خرساني مع كافة الأعمال المدنية والأنشائية المرتبطة حسب المخطط  </t>
  </si>
  <si>
    <t>19.1.6.4</t>
  </si>
  <si>
    <t>19.1.6.4.1</t>
  </si>
  <si>
    <t>Single Cell, 0.45 wide opening, rectangular concrete lined channel with drop manhole at both ends</t>
  </si>
  <si>
    <t>19.1.6.4.2</t>
  </si>
  <si>
    <t>Single Cell, 0.45 wide opening, rectangular concrete lined channel with headwall at both ends</t>
  </si>
  <si>
    <t xml:space="preserve">أرصفة للمشاه </t>
  </si>
  <si>
    <t xml:space="preserve">Pedestrian Paving </t>
  </si>
  <si>
    <t>ممرات خرسانية</t>
  </si>
  <si>
    <t>19.2.1</t>
  </si>
  <si>
    <t>Concrete Walkways</t>
  </si>
  <si>
    <t>أرصفة خرسانية متشابكة  سمك 60 ملم شاملا طبقة فرشة  رملية سمك 50ملم  , طبقة أساس حصوية سمك 100ملم  وبرودورات خرسانية جاهزة حسب المخطط</t>
  </si>
  <si>
    <t>19.2.1.1</t>
  </si>
  <si>
    <t>Interlocking Concrete Pavers, 60 mm thick, including 50 mm sand setting bed, 100 mm aggregate base course, and precast concrete curbstone as per Dwg 1-XG-C-14</t>
  </si>
  <si>
    <t>فتحات تصريف للممرات  من الخرسانة المسلحة صب الموقع مع غطاء عبارة عن لوحة خرسانية جاهزة بسمك 50ملم  شاملة كافة الأعمال المدنية والانشائية اللازمة حسب المخطط</t>
  </si>
  <si>
    <t>19.2.1.2</t>
  </si>
  <si>
    <t>Walkway Drainage Opening, cast-in-place reinforced concrete with 50 mm thick precast concrete panel cover, including all civil works related thereto (Dwg 1-XG-C-14)</t>
  </si>
  <si>
    <t xml:space="preserve">W0-1 طول 1.20 متر </t>
  </si>
  <si>
    <t>19.2.1.2.1</t>
  </si>
  <si>
    <t>W0-1, 1.20 m length</t>
  </si>
  <si>
    <t xml:space="preserve">W0-1 طول 1.70 متر </t>
  </si>
  <si>
    <t>19.2.1.2.2</t>
  </si>
  <si>
    <t>W0-1, 1.70 m length</t>
  </si>
  <si>
    <t xml:space="preserve">W0-1 طول 3.00 متر </t>
  </si>
  <si>
    <t>19.2.1.2.3</t>
  </si>
  <si>
    <t>W0-1, 3.00 m length</t>
  </si>
  <si>
    <t xml:space="preserve">W0-1 طول 4.80 متر </t>
  </si>
  <si>
    <t>19.2.1.2.4</t>
  </si>
  <si>
    <t>W0-1, 4.80 m length</t>
  </si>
  <si>
    <t xml:space="preserve">W0-2 طول 1.20 متر </t>
  </si>
  <si>
    <t>19.2.1.2.5</t>
  </si>
  <si>
    <t>W0-2, 1.20 m length</t>
  </si>
  <si>
    <t xml:space="preserve">W0-2 طول 2.40 متر </t>
  </si>
  <si>
    <t>19.2.1.2.6</t>
  </si>
  <si>
    <t>W0-2, 2.40 m length</t>
  </si>
  <si>
    <t>درج للممرات</t>
  </si>
  <si>
    <t>19.2.1.3</t>
  </si>
  <si>
    <t>Walkway Steps</t>
  </si>
  <si>
    <t xml:space="preserve">خرسانة صب الموقع 21 م ب ، نوع 5 ، شاملاً كافة التسليح   والقوالب وكافة المستلزمات </t>
  </si>
  <si>
    <t>19.2.1.3.1</t>
  </si>
  <si>
    <t>Cast-in-Place Concrete, 21 Mpa, Type V including reinforcement, formworks, and accessories</t>
  </si>
  <si>
    <t xml:space="preserve">الإجمالي الفرعي ( أعمال الموقع ) يرحل إلى ملخص التكلفة  البند ( 19 ) </t>
  </si>
  <si>
    <t>TOTAL SITE IMPROVEMENTS - TO SUMMARY ITEM 19  SR</t>
  </si>
  <si>
    <t xml:space="preserve"> عبارة أنبوبية رقم 1 بقطر 1-600ملم  مع جدار جانبي للمخرج ومتصل مع غرفة تفتيش للمدخل ، طول 14,00 متر طولي</t>
  </si>
  <si>
    <t>خندق رقم 5 , 1خلية  وفتحة عرض 0.60 × إرتفاع 0.49م مع  جدار أمامي  ومتصل مع  خندق خرساني ، طول 13.75 متر طولي</t>
  </si>
  <si>
    <t xml:space="preserve">عبـــــــارة تصريـــــــــف صندوقية من الخرسانة المسلحة   30 م ب أ نوع 5، شاملاً فتحات تفتيش مع شبك حديد مجلفن التسليح  وطبقة حماية والقوالب وكافة المستلزمات والجدران الجانبية والأمامية ودكة حماية  مع كافة الأعمال المدنية والأنشائية المرتبطة حسب المخطط  </t>
  </si>
  <si>
    <t>عبارة صندوقية رقم 1, خلية واحدة وفتحة عرض 0.80 × إرتفاع 1.00م مع جدران جانبية بالطرفين  طول 13,75 متر طولي</t>
  </si>
  <si>
    <t>عبـــــــارة تصريـــــــــف أنبوبية نوع 4 شاملـــــــــــة فتحة تفتيش أرضيةمع شبك حديد مجلفن الياقة خرسانية والجدار الساند والأمامي والجانبي ودكة من الحجارة السائبة مع كافة الأعمال المدنية  المرتبطة حسب المخطط</t>
  </si>
  <si>
    <t>خلية واحدة وفتحة عرض 0.45 مع  خندق مستطيل متصل مع كافة غرف التفتيش والجدران بالطرفين</t>
  </si>
  <si>
    <t>خلية واحدة وفتحة عرض 0.45 مع  خندق مستطيل متصل مع كافة غرف التفتيش والجدران الجانبية</t>
  </si>
  <si>
    <t>خندق رقم 4 , 1خلية  وفتحة عرض 0.60 × إرتفاع 0.64م مع  جدار أمامي  ومتصل مع  خندق خرساني ، طول 13,75 متر طولي</t>
  </si>
  <si>
    <t>خندق رقم 3 , 1خلية  وفتحة عرض 0.60 × إرتفاع 0.45م مع  جدار أمامي  ومتصل مع  خندق خرساني ، طول 13,75 متر طولي</t>
  </si>
  <si>
    <t>خندق رقم 2 , 1خلية  وفتحة عرض 0.60 × إرتفاع 0.53م مع  جدار أمامي  ومتصل مع  خندق خرساني ، طول 13,75 متر طولي</t>
  </si>
  <si>
    <t xml:space="preserve">خندق تصريف من الخرسانة المسلحة 30 م ب أ، نوع 5،   شاملاً التسليح  والقوالب وكافة المستلزمات , شبك من الحديد الزهر قوي التحمل مع الإطار و الجدران الجانبية والأمامية ودكة من الحجارة السائبة وغطاء خرساني جاهز وكافة الأعمال المدنية المرتبطة بالعمل حسب المخطط </t>
  </si>
  <si>
    <t xml:space="preserve"> عبارة أنبوبية رقم 2 بقطر 1-450ملم  مع جدار جانبي للمخرج ومتصل مع غرفة تفتيش للمدخل ، طول 12,32 متر طولي</t>
  </si>
  <si>
    <t>عبارة صندوقية رقم 2, 1خلية واحدة وفتحة عرض 0.80 × إرتفاع 0.80م مع فتحة تفتيش أرضية وجدران جانبية بالمخرج  طول 13,75 متر طولي</t>
  </si>
  <si>
    <t>مبانى جاهزة</t>
  </si>
  <si>
    <t>عبارة أنبوبية مع جدار جانبي</t>
  </si>
  <si>
    <t>SITE CIVIL / MECHANICAL UTILITIES</t>
  </si>
  <si>
    <t xml:space="preserve">إمداد وتوزيع المياه بالموقع    </t>
  </si>
  <si>
    <t>20.1</t>
  </si>
  <si>
    <t>Site Water Supply And Distribution</t>
  </si>
  <si>
    <t>20.1.1</t>
  </si>
  <si>
    <t>plus 10 %</t>
  </si>
  <si>
    <t xml:space="preserve">
25Sept2012</t>
  </si>
  <si>
    <t xml:space="preserve">قطر 250 ملم </t>
  </si>
  <si>
    <t>20.1.1.1</t>
  </si>
  <si>
    <t>250 mm diameter</t>
  </si>
  <si>
    <t xml:space="preserve">قطر 225 ملم </t>
  </si>
  <si>
    <t>20.1.1.2</t>
  </si>
  <si>
    <t>225 mm diameter</t>
  </si>
  <si>
    <t xml:space="preserve">قطر 160 ملم </t>
  </si>
  <si>
    <t>20.1.1.3</t>
  </si>
  <si>
    <t>160 mm diameter</t>
  </si>
  <si>
    <t xml:space="preserve">حنفيات إطفاء </t>
  </si>
  <si>
    <t>20.1.2</t>
  </si>
  <si>
    <t xml:space="preserve">Fire Hydrant </t>
  </si>
  <si>
    <t>20.1.2.1</t>
  </si>
  <si>
    <t xml:space="preserve"> صمام بوابي عزل ،  داخل صندوق صمامات</t>
  </si>
  <si>
    <t>20.1.3</t>
  </si>
  <si>
    <t>Isolation Gate Valve, including Valve Box</t>
  </si>
  <si>
    <t>20.1.3.1</t>
  </si>
  <si>
    <t>20.1.3.2</t>
  </si>
  <si>
    <t xml:space="preserve">قطر 110 ملم </t>
  </si>
  <si>
    <t>20.1.3.3</t>
  </si>
  <si>
    <t>110 mm diameter</t>
  </si>
  <si>
    <t xml:space="preserve">قطر 75 ملم </t>
  </si>
  <si>
    <t>20.1.3.4</t>
  </si>
  <si>
    <t>75 mm diameter</t>
  </si>
  <si>
    <t xml:space="preserve">صمام تنفيس الهواء </t>
  </si>
  <si>
    <t>20.1.4</t>
  </si>
  <si>
    <t xml:space="preserve">Air Vacuum Relief Valve </t>
  </si>
  <si>
    <t>20.1.4.1</t>
  </si>
  <si>
    <t>خط احتياطي مغلق ( للحاجة المستقبلية )</t>
  </si>
  <si>
    <t>20.1.5</t>
  </si>
  <si>
    <t>Plugged/Capped Lines 
( for Future Connection )</t>
  </si>
  <si>
    <t>رقم</t>
  </si>
  <si>
    <t>20.1.5.1</t>
  </si>
  <si>
    <t>20.1.5.2</t>
  </si>
  <si>
    <t xml:space="preserve">نظام الصرف الصحي بالموقع </t>
  </si>
  <si>
    <t>Site Sanitary Sewer System</t>
  </si>
  <si>
    <t>20.2.1</t>
  </si>
  <si>
    <t>20.2.1.1</t>
  </si>
  <si>
    <t>20.2.1.2</t>
  </si>
  <si>
    <t>20.2.1.3</t>
  </si>
  <si>
    <t>فتحات تفتيش الصرف الصحي وأغطيتها</t>
  </si>
  <si>
    <t>20.2.2</t>
  </si>
  <si>
    <t>Sewer Manholes &amp; Covers</t>
  </si>
  <si>
    <t>فتحة تفتيش للصرف الصحي نوع أ خرسانة صب الموقع  شاملة أغطية وإطارات من الحديد الزهر مع الدرج والأعمال الأخرى حسب المخطط</t>
  </si>
  <si>
    <t>20.2.2.1</t>
  </si>
  <si>
    <t>Sewer Manhole, Type A, cast-in-place concrete, including cast iron cover and frame, and all civil works related thereto (Dwg 0-00-XP-01)</t>
  </si>
  <si>
    <t>فتحة تفتيش للصرف الصحي نوع ب خرسانة صب الموقع أو حلقات مسبقة الصب شاملة أغطية وإطارات من الحديد الزهر مع الدرج والأعمال الأخرى حسب المخطط</t>
  </si>
  <si>
    <t>20.2.2.2</t>
  </si>
  <si>
    <t>Sewer Manhole, Type B, cast-in-place concrete or precast concrete rings, including cast iron cover and frame, manhole steps and all civil works related thereto (Dwg 0-00-XP-01)</t>
  </si>
  <si>
    <t>فتحة تفتيش للصرف الصحي نوع ج خرسانة صب الموقع أو حلقات مسبقة الصب شاملة أغطية وإطارات من الحديد الزهر مع الدرج والأعمال الأخرى حسب المخطط</t>
  </si>
  <si>
    <t>20.2.2.3</t>
  </si>
  <si>
    <t>Sewer Manhole, Type C, cast-in-place concrete or precast concrete rings, including cast iron cover and frame, manhole steps and all civil works related thereto (Dwg 0-00-XP-01)</t>
  </si>
  <si>
    <t>توصيلة ربط فرعية مع غطاء ( للحاجة المستقبلية )</t>
  </si>
  <si>
    <t>20.2.3</t>
  </si>
  <si>
    <t>Stub-Out connections with cap ( for Future Connection )</t>
  </si>
  <si>
    <t>20.2.3.1</t>
  </si>
  <si>
    <t xml:space="preserve">الإجمالي الفرعي (أعمال الموقع) يرحل إلى ملخص التكلفة  البند ( 20 ) </t>
  </si>
  <si>
    <t>TOTAL SITE CIVIL / MECHANICAL UTILITIES - TO SUMMARY ITEM 20  SR</t>
  </si>
  <si>
    <t>SITE ELECTRICAL UTILITIES</t>
  </si>
  <si>
    <t xml:space="preserve">شبكة الكهرباء بالموقع ( شاملاً الإختبار والتجهيز للتشغيل) </t>
  </si>
  <si>
    <t>21.1</t>
  </si>
  <si>
    <t>Site Electrical Distribution (including testing and commissioning)</t>
  </si>
  <si>
    <t xml:space="preserve">   محطة فرعية متكاملة ( على قاعدة ) كما في المخطط شاملاً كافة الأعمال المدنية والانشائية المرتبطة بالعمل  </t>
  </si>
  <si>
    <t>21.1.1</t>
  </si>
  <si>
    <t xml:space="preserve">وحدة حلقية رئيسية بفيوز حسب المواصفات , ومحول من النوع المغمور بالزيت حسب المواصفات </t>
  </si>
  <si>
    <t>21.1.1.1</t>
  </si>
  <si>
    <t>Ring Main Unit (RMU) SF-6 type (with fuse) 13.8 KV, 3 PH, 60Hz, fault level 500MVA,  Oil immersed type transformer 1000 KVA, 13.8 KV-400Y/230 V, 3 PH,  4W, 60Hz  and LV switchgear panel</t>
  </si>
  <si>
    <t>21.1.1.2</t>
  </si>
  <si>
    <t>Ring Main Unit (RMU) SF-6 type (with fuse) 13.8 KV, 3 PH, 60Hz, fault level 500MVA,  Oil immersed type transformer 1250 KVA, 13.8 KV-400Y/230 V, 3 PH,  4W, 60Hz  and LV switchgear panel</t>
  </si>
  <si>
    <t>21.1.2</t>
  </si>
  <si>
    <t>Switching Station - A SF-6 type, 13.8kV, 3 Ph, 60 Hz, fault level = 500 MVA, (1sec), weatherproof (outdoor type).</t>
  </si>
  <si>
    <t>21.1.3</t>
  </si>
  <si>
    <t>Switching Station - B SF-6 type, 13.8kV, 3 Ph, 60 Hz, fault level = 500 MVA, (1sec), weatherproof (outdoor type).</t>
  </si>
  <si>
    <t xml:space="preserve">لوحة تحكم PLCP مقاومة للعوامل الجوية تشمل قاعدة من القضبان المعدنية على القاعدة الخرسانية </t>
  </si>
  <si>
    <t>21.1.4</t>
  </si>
  <si>
    <t>Panelboard "PLCP", WP including steel bar pedestal on concrete pad.</t>
  </si>
  <si>
    <t xml:space="preserve">فتحة تفتيش يدوية للكهرباء والهاتف التأريض والأسلاك </t>
  </si>
  <si>
    <t>21.1.5</t>
  </si>
  <si>
    <t>Handhole for Power (600 mm x 600 mm), including grounding rod and wires.</t>
  </si>
  <si>
    <t>الأسلاك والكيبلات, شاملة وصلات يو بي في سي</t>
  </si>
  <si>
    <t>21.1.6</t>
  </si>
  <si>
    <t>Wires And Cables, including UPVC sleeves</t>
  </si>
  <si>
    <t>كيبل حسب المواصفات</t>
  </si>
  <si>
    <t>21.1.6.1</t>
  </si>
  <si>
    <t>3 - 120 - 70 N + 35 G mm2 Cu / XLPE / RSWA / PVC, D.B.,  600/1000 V</t>
  </si>
  <si>
    <t>21.1.6.2</t>
  </si>
  <si>
    <t>4 - 4 + 4 G mm2 Cu / XLPE / PVC, 600/1000 V</t>
  </si>
  <si>
    <t>21.1.6.3</t>
  </si>
  <si>
    <t>4 - 6 + 4 G mm2 Cu / XLPE / RSWA / PVC, D.B.,  600/1000 V</t>
  </si>
  <si>
    <t>21.1.6.4</t>
  </si>
  <si>
    <t>4 - 16 + 10 G mm2 Cu / XLPE / RSWA / PVC, D.B.,  600/1000 V</t>
  </si>
  <si>
    <t>21.1.6.5</t>
  </si>
  <si>
    <t>4 - 25 + 10 G mm2 Cu / XLPE / RSWA / PVC, D.B.,  600/1000 V</t>
  </si>
  <si>
    <t>21.1.6.6</t>
  </si>
  <si>
    <t>4 - 50 + 16 G mm2 Cu / XLPE / RSWA / PVC,  D.B., 600/1000 V</t>
  </si>
  <si>
    <t>21.1.6.7</t>
  </si>
  <si>
    <t>4 - 120 + 35 G mm2 Cu / XLPE / RSWA / PVC, D.B.,  600/1000 V</t>
  </si>
  <si>
    <t>21.1.6.8</t>
  </si>
  <si>
    <t>4 - 150 + 35 G mm2 Cu / XLPE / RSWA / PVC, D.B.,  600/1000 V</t>
  </si>
  <si>
    <t>21.1.6.9</t>
  </si>
  <si>
    <t>3 - 150 mm2 Cu / XLPE / SWA / PVC, D.B., 15kV</t>
  </si>
  <si>
    <t>مجاري تمديدات يو بي في سي ، مغلفة بالخرسانة مع إحتياطي</t>
  </si>
  <si>
    <t>21.1.7</t>
  </si>
  <si>
    <t>uPVC Duct- Concrete Encased and A Spare</t>
  </si>
  <si>
    <t xml:space="preserve">قطر 32 ملم </t>
  </si>
  <si>
    <t>21.1.7.1</t>
  </si>
  <si>
    <t>32 mm diameter</t>
  </si>
  <si>
    <t xml:space="preserve">قطر 90 ملم </t>
  </si>
  <si>
    <t>21.1.7.2</t>
  </si>
  <si>
    <t>90 mm diameter</t>
  </si>
  <si>
    <t>21.1.7.3</t>
  </si>
  <si>
    <t>نظام التأريض ( شاملاً الإختبار )</t>
  </si>
  <si>
    <t>21.2</t>
  </si>
  <si>
    <t>Grounding System (including testing)</t>
  </si>
  <si>
    <t>مجموعة قطب تأريض مع فتحة فحص بغطاء من الحديد الزهر</t>
  </si>
  <si>
    <t>21.2.1</t>
  </si>
  <si>
    <t>Grounding Electrode assembly w/cast iron cover inspection pit</t>
  </si>
  <si>
    <t>قطب تأريض</t>
  </si>
  <si>
    <t>21.2.2</t>
  </si>
  <si>
    <t>Grounding Electrode</t>
  </si>
  <si>
    <t xml:space="preserve">الأسلاك شاملاً وصلات اليو بي في سي </t>
  </si>
  <si>
    <t>21.2.3</t>
  </si>
  <si>
    <t>Wires, including UPVC sleeves</t>
  </si>
  <si>
    <t>سلك نحاس مكشوف 70-1 ملم2</t>
  </si>
  <si>
    <t>21.2.3.1</t>
  </si>
  <si>
    <t>1 - 70 mm2 BCW</t>
  </si>
  <si>
    <t>نظام إضاءة الموقع ( شاملاً الإختبار )</t>
  </si>
  <si>
    <t>21.3</t>
  </si>
  <si>
    <t>Site Lighting System (including testing)</t>
  </si>
  <si>
    <t xml:space="preserve">لوحة تحكم SLCPA مقاومة للعوامل الجوية تشمل قاعدة من القضبان المعدنية على القاعدة الخرسانية </t>
  </si>
  <si>
    <t>21.3.1</t>
  </si>
  <si>
    <t>Panelboard "SLCPA", WP including steel bar pedestal on concrete pad.</t>
  </si>
  <si>
    <t xml:space="preserve">لوحة تحكم SLCPB مقاومة للعوامل الجوية تشمل قاعدة من القضبان المعدنية على القاعدة الخرسانية </t>
  </si>
  <si>
    <t>21.3.2</t>
  </si>
  <si>
    <t>Panelboard "SLCPB", WP including steel bar pedestal on concrete pad.</t>
  </si>
  <si>
    <t xml:space="preserve">لوحة تحكم SLCPC مقاومة للعوامل الجوية تشمل قاعدة من القضبان المعدنية على القاعدة الخرسانية </t>
  </si>
  <si>
    <t>21.3.3</t>
  </si>
  <si>
    <t>Panelboard "SLCPC", WP including steel bar pedestal on concrete pad.</t>
  </si>
  <si>
    <t xml:space="preserve">لوحة تحكم SLCPD مقاومة للعوامل الجوية تشمل قاعدة من القضبان المعدنية على القاعدة الخرسانية </t>
  </si>
  <si>
    <t>21.3.4</t>
  </si>
  <si>
    <t>Panelboard "SLCPD", WP including steel bar pedestal on concrete pad.</t>
  </si>
  <si>
    <t xml:space="preserve">خلية كهربائية ضوئية للتحكم في الإضاءة </t>
  </si>
  <si>
    <t>21.3.5</t>
  </si>
  <si>
    <t>Photocell for lighting control</t>
  </si>
  <si>
    <t>تركيبات الإضاءة</t>
  </si>
  <si>
    <t>21.3.6</t>
  </si>
  <si>
    <t>Lighting Fixtures</t>
  </si>
  <si>
    <t>نوع (R1) على عمود إرتفاع 7.6 م ، شاملاً الأعمال الأنشائية والمدنية  والسلك الأرضي والقضبان</t>
  </si>
  <si>
    <t>21.3.6.1</t>
  </si>
  <si>
    <t>Type  R1 with 7.6 m pole, including civil/structural work, ground wires and rod.</t>
  </si>
  <si>
    <t>نوع (R10) على عمود إرتفاع 3 م ، شاملاً الأعمال الأنشائية والمدنية  والسلك الأرضي والقضبان</t>
  </si>
  <si>
    <t>21.3.6.2</t>
  </si>
  <si>
    <t>Type  R10 with 3 m pole, including civil/structural work, ground wires and rod.</t>
  </si>
  <si>
    <t>الأسلاك والكيبلات شاملاً وصلات اليو بي في سي ومجاري التمديدات المعدنية الثابتة</t>
  </si>
  <si>
    <t>21.3.7</t>
  </si>
  <si>
    <t>Wires And Cables, including UPVC sleeves and RSC</t>
  </si>
  <si>
    <t>كيبل تحكم مدرع 3-2.5 ملم ، 1000/600 فولت</t>
  </si>
  <si>
    <t>21.3.7.1</t>
  </si>
  <si>
    <t>Control Cable (3 - 2.5 mm2  Cu/PVC/PVC. 600/ 1000 V  )</t>
  </si>
  <si>
    <t>21.3.7.2</t>
  </si>
  <si>
    <t>4 - 10 + 6 G mm2 Cu / XLPE / RSWA / PVC, D.B.,  600/1000 V</t>
  </si>
  <si>
    <t>21.3.8</t>
  </si>
  <si>
    <t xml:space="preserve">قطر 40 ملم </t>
  </si>
  <si>
    <t>21.3.8.1</t>
  </si>
  <si>
    <t>40 mm diameter</t>
  </si>
  <si>
    <t>نظام الهاتف ( شاملاً الإختبار )</t>
  </si>
  <si>
    <t>21.4</t>
  </si>
  <si>
    <t>Site Telephone System (including testing)</t>
  </si>
  <si>
    <t>كابينة توزيع هاتفية بسعة 600زوج مقاومة للعوامل الجوية تشمل قاعدة خرسانية . بالمخطط</t>
  </si>
  <si>
    <t>21.4.1</t>
  </si>
  <si>
    <t xml:space="preserve">Main Distribution Frame (MDF) @ 600 pairs capacity, WP, which includes concrete pad, as shown on dwg. nos. 1-XE-E-04 and 1-XE-E-07. </t>
  </si>
  <si>
    <t>كابينة توزيع هاتفية بسعة 300زوج مقاومة للعوامل الجوية تشمل قاعدة خرسانية . بالمخطط</t>
  </si>
  <si>
    <t>21.4.2</t>
  </si>
  <si>
    <t xml:space="preserve">Telephone Distribution Cabinet (TDC) @ 300 pairs capacity, WP, which includes concrete pad, as shown on dwg. nos. 1-XE-E-04 and 1-XE-E-07. </t>
  </si>
  <si>
    <t xml:space="preserve">غرفة تفتيش لخط الهاتف والهاتف التأريض والأسلاك </t>
  </si>
  <si>
    <t>21.4.3</t>
  </si>
  <si>
    <t>Handhole for Telephone (600 mm x 600 mm), including grounding rod and wires.</t>
  </si>
  <si>
    <t>21.4.4</t>
  </si>
  <si>
    <t>Handhole for Telephone (1000 mm x 1000 mm), including grounding rod and wires.</t>
  </si>
  <si>
    <t>الكيبلات, شاملة وصلات يو بي في سي</t>
  </si>
  <si>
    <t>21.4.5</t>
  </si>
  <si>
    <t>Cables, including UPVC sleeves</t>
  </si>
  <si>
    <t xml:space="preserve">كيبل متعدد الأسلاك 10 زوج - 0.9 معزول بمادة البليثيلين ومقاوم للعوامل الجوية ( حشوة هلامية ) دفن مباشر </t>
  </si>
  <si>
    <t>21.4.5.1</t>
  </si>
  <si>
    <t xml:space="preserve">10P-0.90, multi-core, polyethelene insulated, WP (jelly-filled), DB, </t>
  </si>
  <si>
    <t xml:space="preserve">كيبل متعدد الأسلاك 30 زوج - 0.9 معزول بمادة البليثيلين ومقاوم للعوامل الجوية ( حشوة هلامية ) دفن مباشر </t>
  </si>
  <si>
    <t>21.4.5.2</t>
  </si>
  <si>
    <t xml:space="preserve">30P-0.90, multi-core, polyethelene insulated, WP (jelly-filled), DB, </t>
  </si>
  <si>
    <t xml:space="preserve">كيبل متعدد الأسلاك 300 زوج - 0.9 معزول بمادة البليثيلين ومقاوم للعوامل الجوية ( حشوة هلامية ) دفن مباشر </t>
  </si>
  <si>
    <t>21.4.5.3</t>
  </si>
  <si>
    <t xml:space="preserve">300P-0.90, multi-core, polyethelene insulated, WP (jelly-filled), DB, </t>
  </si>
  <si>
    <t>21.4.6</t>
  </si>
  <si>
    <t>21.4.6.1</t>
  </si>
  <si>
    <t xml:space="preserve">قطر 50 ملم </t>
  </si>
  <si>
    <t>21.4.6.2</t>
  </si>
  <si>
    <t>50 mm diameter</t>
  </si>
  <si>
    <t xml:space="preserve">قطر 100 ملم </t>
  </si>
  <si>
    <t>21.4.6.3</t>
  </si>
  <si>
    <t>100 mm diameter</t>
  </si>
  <si>
    <t xml:space="preserve">نظام الإنذار عن الحريق بالموقع ( مع الإختبار ) </t>
  </si>
  <si>
    <t>21.5</t>
  </si>
  <si>
    <t>Site Fire Alarm System (including testing)</t>
  </si>
  <si>
    <t>21.5.1</t>
  </si>
  <si>
    <t>21.5.1.1</t>
  </si>
  <si>
    <t>2 nos. - 1.5 mm2 Cu / XLPE / RSWA / PVC shielded fire alarm cable, D.B., at  105 deg. Celsius with Grounding cable</t>
  </si>
  <si>
    <t>21.5.2</t>
  </si>
  <si>
    <t>21.5.2.1</t>
  </si>
  <si>
    <t xml:space="preserve">حفر خندق كيبلات  الضغط  المنخفض, الهاتف, والإنذار عن الحريق والردم بما في ذلك كافة المستلزمات الأخرى </t>
  </si>
  <si>
    <t xml:space="preserve">رقم المشروع : 1 / 4 / 554  </t>
  </si>
  <si>
    <t>Demolition and Disposal of Waste Materials of Existing Improvements indicated on Dwg 1-XC-C-01</t>
  </si>
  <si>
    <t>18.2.3</t>
  </si>
  <si>
    <t>19.1.1.2</t>
  </si>
  <si>
    <t>19.1.2</t>
  </si>
  <si>
    <t>19.1.2.1</t>
  </si>
  <si>
    <t>19.1.2.2</t>
  </si>
  <si>
    <t>19.1.2.3</t>
  </si>
  <si>
    <t>19.1.3.2</t>
  </si>
  <si>
    <t xml:space="preserve"> Substation Packaged Type (Pad mounted) as shown on Dwg 1-XE-E-02 and 1-XE-E-05, including civil/structural works related thereto.</t>
  </si>
  <si>
    <t>Aggregate Base Course</t>
  </si>
  <si>
    <r>
      <t>شبكة الصرف ( يو بي في سي ) ،</t>
    </r>
    <r>
      <rPr>
        <sz val="12"/>
        <rFont val="Times New Roman"/>
        <family val="1"/>
        <charset val="178"/>
      </rPr>
      <t xml:space="preserve"> كاملة مع التمديدات والدعامات </t>
    </r>
    <r>
      <rPr>
        <sz val="12"/>
        <rFont val="Times New Roman"/>
        <family val="1"/>
      </rPr>
      <t>والتكسية الخرسانية</t>
    </r>
    <r>
      <rPr>
        <sz val="12"/>
        <rFont val="Times New Roman"/>
        <family val="1"/>
        <charset val="178"/>
      </rPr>
      <t xml:space="preserve"> شاملاً الخنادق للأنابيب الأرضية   والإختبارات </t>
    </r>
  </si>
  <si>
    <r>
      <t xml:space="preserve">محطة مفاتيح نوع SF-6 </t>
    </r>
    <r>
      <rPr>
        <sz val="1"/>
        <rFont val="Times New Roman"/>
        <family val="1"/>
      </rPr>
      <t>ء</t>
    </r>
    <r>
      <rPr>
        <sz val="11"/>
        <rFont val="Times New Roman"/>
        <family val="1"/>
        <charset val="178"/>
      </rPr>
      <t xml:space="preserve"> 13.8 ك.ف ، 3 فيز ، 60 هيرتز مقاومة للأحوال الجوية</t>
    </r>
  </si>
  <si>
    <t>خندق رقم 1 , 1خلية  وفتحة عرض 0.60 × إرتفاع 0.45م مع  جدار أمامي  ومتصل مع  خندق خرساني ، طول 13,75 متر طولي</t>
  </si>
  <si>
    <t>الردم تحت الإنشاءات إلى مستوى التسوية الأرضية</t>
  </si>
  <si>
    <t>Fill under facilities up to finished grade level</t>
  </si>
  <si>
    <t>18.3.4</t>
  </si>
  <si>
    <t>Drainage Pipe Culvert, Class IV, including drop manhole with galvanized steel grating, concrete collar, retaining wall, wingwall, loose stone riprap protection, and all civil works related thereto (Dwg 1-XG-C-16)</t>
  </si>
  <si>
    <t>Drainage Trench, reinforced concrete, 30 Mpa, Type V, including drop manhole, reinforcement, formworks and accessories; heavy duty cast iron grating and frame, headwalls, loose stone riprap protection, and all civil works related thereto (Dwg 1-XC-C-15)</t>
  </si>
  <si>
    <t>Concrete Lined Channel,  reinforced concrete, 30 Mpa, Type V, including drop manhole, reinforcement, head wall, loose stone riprap protection, protective coating, formworks and accessories, precast concrete cover,  and all civil works related thereto (Dwg 1-XG-C- 14)</t>
  </si>
  <si>
    <t xml:space="preserve">أنابيب مشتركة للمياه المحلية ومياه الإطفاء ( يو بي في سي ) ، كامل مع محابس  العزل , شاملاً  دعامات الأنابيب ، بلوك مانع للإهتزاز ، التوصيلات  والتكسية الخرسانية وكافة المستلزمات شاملة خنادق التمديدات للأنابيب المدفونة  التعقيم والإختبارات </t>
  </si>
  <si>
    <t>Combined Domestic Water &amp; Fire Water Pipes (UPVC), complete with isolation valves, pipe supports, thrust blocks, connections, concrete encasements, and all other appurtenances, including trenches for burried pipes, disinfection and testing</t>
  </si>
  <si>
    <t>Sewer Pipes (UPVC), complete with connections and supports, concrete encasements, including trenches for buried pipes and testing</t>
  </si>
  <si>
    <t>Excavation of Cable Trench for medium / low voltage, street lighting, telephone, fire alarm, &amp; grounding, and backfilling including all pertinent accessories</t>
  </si>
  <si>
    <t xml:space="preserve">الكمية  </t>
  </si>
  <si>
    <t xml:space="preserve">السعر الإفرادي </t>
  </si>
  <si>
    <t xml:space="preserve">السعر الإجمالي </t>
  </si>
  <si>
    <t>ملاحظات</t>
  </si>
  <si>
    <t>الكمية المنجزة</t>
  </si>
  <si>
    <t>المنطقة : المنطقة الجنوبية</t>
  </si>
  <si>
    <t>اسم المشروع : إسكان القوات الجوية بخميس مشيط</t>
  </si>
  <si>
    <t>رقم العقد : 434/36/3</t>
  </si>
  <si>
    <t>الدفعة المطلوبة عن الأعمال المنجزة                                                                      أقر أن الأعمال أعلاه تعكس العمل الفعلى وعلى ذلك أوقع</t>
  </si>
  <si>
    <t>مندوب المقاول</t>
  </si>
  <si>
    <t>مهندس المشروع</t>
  </si>
  <si>
    <t>التوقيع :</t>
  </si>
  <si>
    <t xml:space="preserve">عدد الوحدات </t>
  </si>
  <si>
    <t>تكلفة الوحده</t>
  </si>
  <si>
    <t xml:space="preserve"> إجمالي التكلفه</t>
  </si>
  <si>
    <t xml:space="preserve">    المملكة العربية السعودية</t>
  </si>
  <si>
    <t xml:space="preserve">            وزارة الدفاع</t>
  </si>
  <si>
    <t>الإدارة العامة للأشغال العسكرية</t>
  </si>
  <si>
    <t>إدارة الإشراف على تنفيذ المنشآت</t>
  </si>
  <si>
    <t>فرع الأشغال العسكرية بالمنطقة الجنوبية</t>
  </si>
  <si>
    <t>المنطقة : الجنوبية</t>
  </si>
  <si>
    <t>نموذج (م-4)</t>
  </si>
  <si>
    <t>أسم المشروع :  إسكان القوات الجوية بخميس مشيط</t>
  </si>
  <si>
    <t>قيمة العقد : 309.748.041/31  ريال</t>
  </si>
  <si>
    <t>أسم المقاول : شركة جودت للمقاولات</t>
  </si>
  <si>
    <t>الأسم : المهندس/ شودري بشارة الله حان</t>
  </si>
  <si>
    <t xml:space="preserve">       المملكة العربية السعودية</t>
  </si>
  <si>
    <t xml:space="preserve">      وزارة الدفاع</t>
  </si>
  <si>
    <t xml:space="preserve">     الإدارة العامة للأشغال العسكرية</t>
  </si>
  <si>
    <t>نموذج (م-3)</t>
  </si>
  <si>
    <t xml:space="preserve">ملخص عام التكلفة  </t>
  </si>
  <si>
    <t xml:space="preserve">رقم الجدول  </t>
  </si>
  <si>
    <t>عدد الوحدات</t>
  </si>
  <si>
    <t>سعرالوحدة</t>
  </si>
  <si>
    <t>إجمالى التكلفة</t>
  </si>
  <si>
    <t xml:space="preserve">(موقع 3) </t>
  </si>
  <si>
    <t>SITE 3</t>
  </si>
  <si>
    <t xml:space="preserve">الجزء  1 </t>
  </si>
  <si>
    <t>PART 1</t>
  </si>
  <si>
    <t>أعمال الموقع العام</t>
  </si>
  <si>
    <t>1</t>
  </si>
  <si>
    <t xml:space="preserve">   GENERAL SITEWORKS</t>
  </si>
  <si>
    <t xml:space="preserve">خزان مياه علوي ( 4-06) </t>
  </si>
  <si>
    <t>2</t>
  </si>
  <si>
    <r>
      <t xml:space="preserve">ELEVATED WATER TANK </t>
    </r>
    <r>
      <rPr>
        <sz val="8.5"/>
        <rFont val="MS Sans Serif"/>
        <family val="2"/>
        <charset val="178"/>
      </rPr>
      <t>(4-06)</t>
    </r>
  </si>
  <si>
    <t>الجزء  2</t>
  </si>
  <si>
    <t>PART 2</t>
  </si>
  <si>
    <t xml:space="preserve">شقق الضباط (5-01) </t>
  </si>
  <si>
    <t>OFFICERS APARTMENT  (5-01)</t>
  </si>
  <si>
    <t xml:space="preserve">مواقف مظللة للسيارات , 5- فتحات (4-05) </t>
  </si>
  <si>
    <t>CAR PARKING SHED, 5-BAY (4-05)</t>
  </si>
  <si>
    <t xml:space="preserve">مواقف مظللة للسيارات , 7- فتحات (4-05أ) </t>
  </si>
  <si>
    <t>3</t>
  </si>
  <si>
    <t>CAR PARKING SHED, 7-BAY (4-05A)</t>
  </si>
  <si>
    <t xml:space="preserve">مواقف مظللة للسيارات , 7- فتحات (4-05ب) </t>
  </si>
  <si>
    <t>4</t>
  </si>
  <si>
    <t>CAR PARKING SHED, 7-BAY (4-05B)</t>
  </si>
  <si>
    <t>الجزء  3</t>
  </si>
  <si>
    <t>PART 3</t>
  </si>
  <si>
    <t>مهنـــدس المشـروع</t>
  </si>
  <si>
    <t>مدير فرع الأشغال العسكرية بالمنطقة الجنوبية</t>
  </si>
  <si>
    <t>الجزء  4</t>
  </si>
  <si>
    <t>PART 4</t>
  </si>
  <si>
    <t>الجزء  5</t>
  </si>
  <si>
    <t>PART 5</t>
  </si>
  <si>
    <t xml:space="preserve"> مسجد لعدد (400 مصلي ) (3-02) </t>
  </si>
  <si>
    <t>MOSQUE, 400 PERSONS (3-02)</t>
  </si>
  <si>
    <t xml:space="preserve">الجزء  6 </t>
  </si>
  <si>
    <t>PART 6</t>
  </si>
  <si>
    <t xml:space="preserve">الجزء  7 </t>
  </si>
  <si>
    <t>PART 7</t>
  </si>
  <si>
    <t xml:space="preserve">(موقع 4) </t>
  </si>
  <si>
    <t>SITE 4</t>
  </si>
  <si>
    <t xml:space="preserve">شقق الأفراد (5-01) </t>
  </si>
  <si>
    <t>NCO APARTMENT (5-01)</t>
  </si>
  <si>
    <t xml:space="preserve"> مسجد لعدد (500 مصلي ) (3-02) </t>
  </si>
  <si>
    <t>MOSQUE, 500 PERSONS (3-02)</t>
  </si>
  <si>
    <t xml:space="preserve">خزان مياه علوي ( 4-04) </t>
  </si>
  <si>
    <r>
      <t xml:space="preserve">ELEVATED WATER TANK </t>
    </r>
    <r>
      <rPr>
        <sz val="8.5"/>
        <rFont val="MS Sans Serif"/>
        <family val="2"/>
        <charset val="178"/>
      </rPr>
      <t>(4-04)</t>
    </r>
  </si>
  <si>
    <t xml:space="preserve">مواقف مظللة للسيارات , 7- فتحات (4-06) </t>
  </si>
  <si>
    <t>CAR PARKING SHED, 7-BAY (4-06)</t>
  </si>
  <si>
    <t xml:space="preserve">الجزء  5 </t>
  </si>
  <si>
    <t xml:space="preserve"> مسجد لعدد (400 مصلي ) (3-03) </t>
  </si>
  <si>
    <t>MOSQUE, 400 PERSONS (3-03)</t>
  </si>
  <si>
    <t xml:space="preserve">الجزء  8 </t>
  </si>
  <si>
    <t>PART 8</t>
  </si>
  <si>
    <t xml:space="preserve">الجزء  9 </t>
  </si>
  <si>
    <t>PART 9</t>
  </si>
  <si>
    <t xml:space="preserve">الجدول (1)( موقع 4، الجزء 1) أعمال الموقع العام </t>
  </si>
  <si>
    <t>السعر الإجمالي</t>
  </si>
  <si>
    <t>كمية محملة على سعر البند حسب خطاب المقاول رقم 08/8857 وتاريخ 1434/3/11</t>
  </si>
  <si>
    <t xml:space="preserve">خندق بخطوط خرسانية </t>
  </si>
  <si>
    <t>Concrete-Lined V- Ditch</t>
  </si>
  <si>
    <t xml:space="preserve"> محمل على قيمة العقد</t>
  </si>
  <si>
    <t>طبقة خشنة سفلية</t>
  </si>
  <si>
    <t>Sub-Base Course</t>
  </si>
  <si>
    <t>طبقة خشنة سفلية بسمك 200ملم</t>
  </si>
  <si>
    <t xml:space="preserve">Sub-Base Course, 200 mm thick
</t>
  </si>
  <si>
    <t>19.1.5.2</t>
  </si>
  <si>
    <t>19.1.5.3</t>
  </si>
  <si>
    <t>مواقف</t>
  </si>
  <si>
    <t>19.1.5.4</t>
  </si>
  <si>
    <t>Parking</t>
  </si>
  <si>
    <t>19.1.5.5</t>
  </si>
  <si>
    <t>19.1.5.6</t>
  </si>
  <si>
    <t>19.1.5.7</t>
  </si>
  <si>
    <t>19.1.5.8</t>
  </si>
  <si>
    <t>علامة تقاطع</t>
  </si>
  <si>
    <t>19.1.5.9</t>
  </si>
  <si>
    <t>Intersection Sign</t>
  </si>
  <si>
    <t>19.1.5.10</t>
  </si>
  <si>
    <t>19.1.7</t>
  </si>
  <si>
    <t xml:space="preserve">خندق تصريف من الخرسانة المسلحة 30 م ب أ، نوع 5 , شاملاً التسليح  والقوالب وكافة المستلزمات , شبك من الحديد الزهر قوي التحمل مع الإطار و الجدران الأمامية ودكة من الحجارة السائبة مع كافة الأعمال المدنية المرتبطة بالعمل حسب المخطط </t>
  </si>
  <si>
    <t>19.1.7.1</t>
  </si>
  <si>
    <t>Drainage Trench, reinforced concrete, 30 Mpa, Type V, including reinforcement, formworks and accessories; heavy duty cast iron grating and frame, headwalls, loose stone riprap protection, and all civil works related thereto (Dwg 1-XC-C-11)</t>
  </si>
  <si>
    <t>خندق رقم 1 , خلية واحدة ، عرض 0.30 م ، طول 10.26 متر طولي</t>
  </si>
  <si>
    <t>19.1.7.1.1</t>
  </si>
  <si>
    <t xml:space="preserve">Trench No. 1, 1-cell, 0.30 m wide, Length 10.26 LM </t>
  </si>
  <si>
    <t>خندق رقم 2 , خلية واحدة ، عرض 0.30 م ، طول 36.26 متر طولي</t>
  </si>
  <si>
    <t>19.1.7.1.2</t>
  </si>
  <si>
    <t xml:space="preserve">Trench No. 2, 1-cell, 0.30 m wide, Length 36.26 LM </t>
  </si>
  <si>
    <t>خندق رقم 3 , خلية واحدة ، عرض 0.30 م ، طول 14.58 متر طولي</t>
  </si>
  <si>
    <t>19.1.7.1.3</t>
  </si>
  <si>
    <t xml:space="preserve">Trench No. 3, 1-cell, 0.30 m wide, Length 14.58 LM </t>
  </si>
  <si>
    <t>خندق رقم 4 , خلية واحدة ، عرض 0.60 م ، متصل مع مخرج ، طول 9.28 متر طولي</t>
  </si>
  <si>
    <t>19.1.7.1.4</t>
  </si>
  <si>
    <t xml:space="preserve">Trench No. 4, 1-cell, 0.60 m wide, connected with oulet swale, Length 9.28 LM </t>
  </si>
  <si>
    <t>خندق رقم 5 , خلية واحدة ، عرض 0.30 م ، طول 14.58 متر طولي</t>
  </si>
  <si>
    <t>19.1.7.1.5</t>
  </si>
  <si>
    <t xml:space="preserve">Trench No. 5, 1-cell, 0.30 m wide, Length 14.58 LM </t>
  </si>
  <si>
    <t>خندق رقم 6 , خلية واحدة ، عرض 0.30 م ، متصل مع مخرج  وقاعدة خرسانية ، طول 9.28 متر طولي</t>
  </si>
  <si>
    <t>19.1.7.1.6</t>
  </si>
  <si>
    <t xml:space="preserve">Trench No. 6, 1-cell, 0.30 m wide, connected with outlet swale and concrete pad, Length 9.28 LM </t>
  </si>
  <si>
    <t>خندق رقم 7 , خلية واحدة ، عرض 0.30 م ، طول 18.43 متر طولي</t>
  </si>
  <si>
    <t>19.1.7.1.7</t>
  </si>
  <si>
    <t xml:space="preserve">Trench No. 7, 1-cell, 0.30 m wide, Length 18.43 LM </t>
  </si>
  <si>
    <t>خندق رقم 8 , خلية واحدة ، عرض 0.60 م ، طول 36.75 متر طولي</t>
  </si>
  <si>
    <t xml:space="preserve">Trench No. 8, 1-cell, 0.60 m wide, Length 36.75 LM </t>
  </si>
  <si>
    <t>خندق رقم 9 , خلية واحدة ، عرض 1.00 م ، مع جدار أمامي بالطرفين ، طول 21.00 متر طولي</t>
  </si>
  <si>
    <t>19.1.7.1.9</t>
  </si>
  <si>
    <t xml:space="preserve">Trench No. 9, 1-cell, 1.00 m wide, with headwall at both ends, Length 21.00 LM </t>
  </si>
  <si>
    <t>غرفة التفتيش : خرسانة مسلحة 30م ب أ نوع 5 شاملة التسليح وأدوات تثبيت وزوايا قضبان فولاذية مجلفنة والقوالب والاكسسوارات. وكافة الأعمال المدنية اللازمة حسب المخطط</t>
  </si>
  <si>
    <t>19.1.7.2</t>
  </si>
  <si>
    <t>Manhole, Reinforced Concrete, 30 Mpa, Type V, including reinforcement, galvanized steel grating angles and anchors, formworks, accessories and all civil works related thereto (Dwg 1-XG-C- 11)</t>
  </si>
  <si>
    <t>غرفة تفتيش رقم (1) متصلة من جهة مع خندق  قياس : عرض 1.00 × طول 1.00 م . المسقط العلوي 2063,806 ، المسقط السفلي 2062,786</t>
  </si>
  <si>
    <t>19.1.7.2.1</t>
  </si>
  <si>
    <t>Manhole No.1, one side connected to trench, size: 1.00W x 1.00L m. Top Elevation: 2063.806 , Invert Elevation: 2062.786</t>
  </si>
  <si>
    <t>غرفة تفتيش رقم (2) متصلة من الجهتين مع خندق  قياس : عرض 1.00 × طول 1.00 م . المسقط العلوي 2063,046 ، المسقط السفلي 2062,686</t>
  </si>
  <si>
    <t>19.1.7.2.2</t>
  </si>
  <si>
    <t>Manhole No.2, two sides connected to trench, size: 1.00W x 1.00L m. Top Elevation: 2063.046 , Invert Elevation: 2062.686</t>
  </si>
  <si>
    <t>غرفة تفتيش رقم (3) متصلة من جهة مع خندق  قياس : عرض 1.00 × طول 1.00 م . المسقط العلوي 2061,682 ، المسقط السفلي 2061,382</t>
  </si>
  <si>
    <t>19.1.7.2.3</t>
  </si>
  <si>
    <t>Manhole No.3, one side connected to trench, size: 1.00W x 1.00L m. Top Elevation:2061.682 , Invert Elevation: 2061.382</t>
  </si>
  <si>
    <t>غرفة تفتيش رقم (4) متصلة من الجهتين مع خندق  قياس : عرض 1.00 × طول 1.00 م . المسقط العلوي 2061,59 ، المسقط السفلي 2061,17</t>
  </si>
  <si>
    <t>19.1.7.2.4</t>
  </si>
  <si>
    <t>Manhole No.4, two sides connected to trench, size: 1.00W x 1.00L m. Top Elevation: 2061.59 , Invert Elevation: 2061.17</t>
  </si>
  <si>
    <t>غرفة تفتيش رقم (5) متصلة من جهة مع خندق  قياس : عرض 1.00 × طول 1.00 م . المسقط العلوي 2061,755 ، المسقط السفلي 2061,455</t>
  </si>
  <si>
    <t>19.1.7.2.5</t>
  </si>
  <si>
    <t>Manhole No.5, one side connected to trench, size: 1.00W x 1.00L m. Top Elevation:2061.755 , Invert Elevation: 2061.455</t>
  </si>
  <si>
    <t>غرفة تفتيش رقم (6) متصلة من الجهتين مع خندق  قياس : عرض 1.00 × طول 1.00 م . المسقط العلوي 2061,664 ، المسقط السفلي 2061,244</t>
  </si>
  <si>
    <t>19.1.7.2.6</t>
  </si>
  <si>
    <t>Manhole No.6, two sides connected to trench, size: 1.00W x 1.00L m. Top Elevation: 2061.664 , Invert Elevation: 2061.244</t>
  </si>
  <si>
    <t>غرفة تفتيش رقم (7) متصلة من جهة مع خندق  قياس : عرض 1.00 × طول 1.00 م . المسقط العلوي 2062,773 ، المسقط السفلي 2062,675</t>
  </si>
  <si>
    <t>19.1.7.2.7</t>
  </si>
  <si>
    <t>Manhole No.7, one side connected to trench, size: 1.00W x 1.00L m. Top Elevation: 2062.773 , Invert Elevation: 2062.675</t>
  </si>
  <si>
    <t>غرفة تفتيش رقم (8) متصلة من الجهتين مع خندق  قياس : عرض 1.00 × طول 1.00 م . المسقط العلوي 2062,68 ، المسقط السفلي 2062,398</t>
  </si>
  <si>
    <t>19.1.7.2.8</t>
  </si>
  <si>
    <t>Manhole No.8, two sides connected to trench, size: 1.00W x 1.00L m. Top Elevation: 2062.68 , Invert Elevation: 2062.398</t>
  </si>
  <si>
    <t>Interlocking Concrete Pavers, 60 mm thick, including 50 mm sand setting bed, 100 mm aggregate base course, and precast concrete curbstone as per Dwg 1-XG-C-10</t>
  </si>
  <si>
    <t>Walkway Drainage Opening, cast-in-place reinforced concrete with 50 mm thick precast concrete panel cover, including all civil works related thereto (Dwg 1-XG-C-10)</t>
  </si>
  <si>
    <t xml:space="preserve">W0-1 طول 2.40 متر </t>
  </si>
  <si>
    <t>W0-1, 2.40 m length</t>
  </si>
  <si>
    <t xml:space="preserve">W0-1 طول 2.50 متر </t>
  </si>
  <si>
    <t>W0-1, 2.50 m length</t>
  </si>
  <si>
    <t xml:space="preserve">W0-1 طول 3.60 متر </t>
  </si>
  <si>
    <t>W0-1, 3.60 m length</t>
  </si>
  <si>
    <t>الجدران الساندة</t>
  </si>
  <si>
    <t>Retaining Walls</t>
  </si>
  <si>
    <t xml:space="preserve">حفريات ، مواد غير مصنفه تبدأ بمستوى التسوية شاملاً نقل فائض مواد الحفر من الموقع </t>
  </si>
  <si>
    <t>19.3.1</t>
  </si>
  <si>
    <t>Excavation, unclassified materials, commencing at finished grade level, including removal of excess excavated materials from site</t>
  </si>
  <si>
    <t xml:space="preserve">ردم وإعادة ردم الحفريات , والدك على طبقات </t>
  </si>
  <si>
    <t>19.3.2</t>
  </si>
  <si>
    <t>Filling and Backfilling to excavation, compacted in  layers</t>
  </si>
  <si>
    <t>خرسانة عادية صب الموقع 18 م ب أ نوع 5 سمك 75ملم</t>
  </si>
  <si>
    <t>19.3.3</t>
  </si>
  <si>
    <t>Cast-in-Place Lean Concrete, 18 Mpa, Type V, 75 mm thick</t>
  </si>
  <si>
    <t xml:space="preserve">قواعد خرسانة صب الموقع 30 م ب أ، نوع 5، شاملاً كافة التسليح  والعزل والقوالب والعزل من الرطوبة وكافة المستلزمات </t>
  </si>
  <si>
    <t>19.3.4</t>
  </si>
  <si>
    <t>Cast-in-Place Reinforced Concrete Footing, 30 Mpa, Type V, including reinforcement, formwork, dampproofing and accessories</t>
  </si>
  <si>
    <t xml:space="preserve">جدران خرسانة صب الموقع 30 م ب أ، نوع 5، شاملاً كافة التسليح  والعزل والقوالب والعزل من الرطوبة وكافة المستلزمات </t>
  </si>
  <si>
    <t>19.3.5</t>
  </si>
  <si>
    <t>Cast-in-Place Reinforced Concrete Wall, 30 Mpa, Type V, including reinforcement, formwork, dampproofing and accessories</t>
  </si>
  <si>
    <t xml:space="preserve">New take/OFF_27Sept2012
DWater/Fire W
wd 10 %
</t>
  </si>
  <si>
    <t xml:space="preserve">قطر 140 ملم </t>
  </si>
  <si>
    <t>20.1.1.4</t>
  </si>
  <si>
    <t>140 mm diameter</t>
  </si>
  <si>
    <t>20.1.1.5</t>
  </si>
  <si>
    <t>20.1.3.5</t>
  </si>
  <si>
    <t>20.1.3.6</t>
  </si>
  <si>
    <t xml:space="preserve">صمام بوابي / مع صمام غير مرجع داخل صندوق الصمام </t>
  </si>
  <si>
    <t>Gate/Check Valve including Valve Box</t>
  </si>
  <si>
    <t xml:space="preserve">صمام غير مرجع داخل صندوق الصمام </t>
  </si>
  <si>
    <t>Check Valve including Valve Box</t>
  </si>
  <si>
    <t>20.1.6</t>
  </si>
  <si>
    <t>20.1.6.1</t>
  </si>
  <si>
    <t>20.1.7</t>
  </si>
  <si>
    <t>20.1.7.1</t>
  </si>
  <si>
    <t>20.1.7.2</t>
  </si>
  <si>
    <t>20.1.7.3</t>
  </si>
  <si>
    <t>20.1.7.4</t>
  </si>
  <si>
    <t>20.1.7.5</t>
  </si>
  <si>
    <t>20.1.7.6</t>
  </si>
  <si>
    <t xml:space="preserve">قطر 63 ملم </t>
  </si>
  <si>
    <t>20.1.7.7</t>
  </si>
  <si>
    <t>63 mm diameter</t>
  </si>
  <si>
    <t>Ring Main Unit (RMU) SF-6 type (with fuse) 13.8 KV, 3 PH, 60Hz, fault level 500MVA,  Oil immersed type transformer 1600 KVA, 13.8 KV-400Y/230 V, 3 PH,  4W, 60Hz  and LV switchgear panel</t>
  </si>
  <si>
    <t>Ring Main Unit (RMU) SF-6 type (with fuse) 13.8 KV, 3 PH, 60Hz, fault level 500MVA,  Oil immersed type transformer 2000 KVA, 13.8 KV-400Y/230 V, 3 PH,  4W, 60Hz  and LV switchgear panel</t>
  </si>
  <si>
    <t xml:space="preserve">فتحة تفتيش لخط الكهرباء شاملة قضيب التأريض والأسلاك </t>
  </si>
  <si>
    <t>Handhole for Power (1000 mm x 1000 mm), including grounding rod and wires.</t>
  </si>
  <si>
    <t>4 - 70 + 16 G mm2 Cu / XLPE / RSWA / PVC,  D.B., 600/1000 V</t>
  </si>
  <si>
    <t>4 - 95 + 25 G mm2 Cu / XLPE / RSWA / PVC, D.B., 600/1000 V</t>
  </si>
  <si>
    <t>4 - 240 + 70 G mm2 Cu / XLPE / RSWA / PVC, D.B.,  600/1000 V</t>
  </si>
  <si>
    <t xml:space="preserve">قطر 20 ملم </t>
  </si>
  <si>
    <t>20 mm diameter</t>
  </si>
  <si>
    <t>21.3.3.1</t>
  </si>
  <si>
    <t>21.3.3.2</t>
  </si>
  <si>
    <t>21.3.4.1</t>
  </si>
  <si>
    <t>21.3.4.2</t>
  </si>
  <si>
    <t>21.3.4.3</t>
  </si>
  <si>
    <t>21.3.5.1</t>
  </si>
  <si>
    <t>كابينة توزيع هاتفية بسعة 700زوج مقاومة للعوامل الجوية تشمل قاعدة خرسانية . بالمخطط</t>
  </si>
  <si>
    <t xml:space="preserve">Main Distribution Frame (MDF) @ 700 pairs capacity, WP, which includes concrete pad, as shown on Dwg 1-XE-E-04 and 1-XE-E-07. </t>
  </si>
  <si>
    <t xml:space="preserve">Telephone Distribution Cabinet (TDC) @ 300 pairs capacity, WP, which includes concrete pad, as shown on Dwg 1-XE-E-04 and 1-XE-E-07. </t>
  </si>
  <si>
    <t>21.4.4.1</t>
  </si>
  <si>
    <t xml:space="preserve">كيبل متعدد الأسلاك 50 زوج - 0.9 معزول بمادة البليثيلين ومقاوم للعوامل الجوية ( حشوة هلامية ) دفن مباشر </t>
  </si>
  <si>
    <t>21.4.4.2</t>
  </si>
  <si>
    <t xml:space="preserve">50P-0.90, multi-core, polyethelene insulated, WP (jelly-filled), DB, </t>
  </si>
  <si>
    <t>21.4.4.3</t>
  </si>
  <si>
    <t>21.5.1.2</t>
  </si>
  <si>
    <t>2 nos. - 2.5 mm2 Cu / XLPE / RSWA / PVC shielded fire alarm cable, D.B., at  105 deg. Celsius with Grounding cable</t>
  </si>
  <si>
    <t>OTHER SITE CONSTRUCTION</t>
  </si>
  <si>
    <t xml:space="preserve">الجدول (1)( موقع 4، الجزء 1) ملخص التكلفة - أعمال الموقع </t>
  </si>
  <si>
    <t>نسبة تخفيض 8.7% مقدمة من المقاول بموجب خطابة رقم 871 وتاريخ 1434/2/2هـ</t>
  </si>
  <si>
    <t>أجمالي التكلفة</t>
  </si>
  <si>
    <t xml:space="preserve">أجمالي التكلفة بعد حسم 8.7% </t>
  </si>
  <si>
    <r>
      <rPr>
        <sz val="8"/>
        <rFont val="Times New Roman"/>
        <family val="1"/>
        <scheme val="major"/>
      </rPr>
      <t>Drainage Box Culvert</t>
    </r>
    <r>
      <rPr>
        <sz val="10"/>
        <rFont val="Times New Roman"/>
        <family val="1"/>
        <scheme val="major"/>
      </rPr>
      <t>, reinforced concrete, 30 Mpa, Type V, including, drop manhole with galvanized steel grating, reinforcement, protective coating, formworks and accessories, wing wall, headwall, riprap protection, and all civil works related thereto (Dwg 1-XG-C- 15)</t>
    </r>
  </si>
  <si>
    <t xml:space="preserve">الجدول (2)( موقع 3، الجزء 1) خزان مياه علوي ( 4-06) </t>
  </si>
  <si>
    <t>الكمية  المنجزة</t>
  </si>
  <si>
    <t>الأساسات</t>
  </si>
  <si>
    <t>‏FOUNDATION</t>
  </si>
  <si>
    <t xml:space="preserve">خزان أرضي للمياه </t>
  </si>
  <si>
    <t>Underground Water Tank</t>
  </si>
  <si>
    <t xml:space="preserve">حفريات ، مواد غير مصنفه تبدأ بمستوى مشطب شاملاً نقل فائض مواد الحفر من الموقع </t>
  </si>
  <si>
    <t>1.1.1</t>
  </si>
  <si>
    <t>1.1.2</t>
  </si>
  <si>
    <t>Filling and Backfilling to excavation, compacted in layers</t>
  </si>
  <si>
    <t>خرسانة عادية صب الموقع 18 م.ب. أ، نوع 5 ،سمك 100 ملم</t>
  </si>
  <si>
    <t>1.1.3</t>
  </si>
  <si>
    <t>Cast-in-Place Lean Concrete, 18 Mpa, Type V, 100 mm thick</t>
  </si>
  <si>
    <t>خرسانة ميول صب الموقع،  18 م.ب. أ، نوع 5 ، سماكه 50 ملم</t>
  </si>
  <si>
    <t>1.1.4</t>
  </si>
  <si>
    <t>Cast-in-Place Screed Concrete, 18 Mpa, Type V, 50 mm thick</t>
  </si>
  <si>
    <t xml:space="preserve">خرسانة صب الموقع 30 م ب ، نوع 5 مع ميكروسليكا، شاملاً كافة التسليح  والعزل والقوالب وكافة المستلزمات </t>
  </si>
  <si>
    <t>1.1.5</t>
  </si>
  <si>
    <t>Cast-in-Place Concrete, 30 Mpa, Type V with micro silica, including reinforcement, dampproofing, formworks and accessories.</t>
  </si>
  <si>
    <t xml:space="preserve">بلاطة سفلية  </t>
  </si>
  <si>
    <t>1.1.5.1</t>
  </si>
  <si>
    <t>Bottom Slab</t>
  </si>
  <si>
    <t>بلاطة علوية</t>
  </si>
  <si>
    <t>1.1.5.2</t>
  </si>
  <si>
    <t xml:space="preserve"> Top Slab</t>
  </si>
  <si>
    <t xml:space="preserve">جدار خرساني مسلح </t>
  </si>
  <si>
    <t>1.1.5.3</t>
  </si>
  <si>
    <t>R.C. Wall</t>
  </si>
  <si>
    <t>الكمرات الأرضية</t>
  </si>
  <si>
    <t>1.1.5.4</t>
  </si>
  <si>
    <t>Floor Beam</t>
  </si>
  <si>
    <r>
      <t>الأعمدة</t>
    </r>
    <r>
      <rPr>
        <sz val="11"/>
        <rFont val="Times New Roman"/>
        <family val="1"/>
        <charset val="178"/>
      </rPr>
      <t xml:space="preserve"> </t>
    </r>
  </si>
  <si>
    <t>1.1.5.5</t>
  </si>
  <si>
    <t>Column</t>
  </si>
  <si>
    <t>قاعدة خرسانية</t>
  </si>
  <si>
    <t>1.1.5.6</t>
  </si>
  <si>
    <t>Concrete Pad</t>
  </si>
  <si>
    <t xml:space="preserve">الوقاية من الرطوبة </t>
  </si>
  <si>
    <t>1.1.5.7</t>
  </si>
  <si>
    <t>Moisture Protection</t>
  </si>
  <si>
    <t xml:space="preserve">أعمال العزل الخارجية </t>
  </si>
  <si>
    <t>1.1.5.7.1</t>
  </si>
  <si>
    <t>External Waterproofing Membrane</t>
  </si>
  <si>
    <t>بطانة من قوالب البي في سي على الأوجه الداخلية للخزان</t>
  </si>
  <si>
    <t>1.1.5.7.2</t>
  </si>
  <si>
    <t>Pre-moulded PVC liner on interior surface of the tank</t>
  </si>
  <si>
    <t xml:space="preserve">أعمال معدنية متنوعة </t>
  </si>
  <si>
    <t>1.1.5.8</t>
  </si>
  <si>
    <t>Miscellaneous Metals</t>
  </si>
  <si>
    <t>غطاء من الحديد المجلفن المحفور بعرض 620ملم×620ملم</t>
  </si>
  <si>
    <t>1.1.5.8.1</t>
  </si>
  <si>
    <t>Galvanized Steel  Chekered Plate Cover, 620 mm x 620 mm</t>
  </si>
  <si>
    <t>غطاء من الحديد المجلفن المحفور بعرض 800ملم×800ملم</t>
  </si>
  <si>
    <t>1.1.5.8.2</t>
  </si>
  <si>
    <t>Galvanized Steel  Chekered Plate Cover, 800 mm x 800 mm</t>
  </si>
  <si>
    <t>غطاء من الحديد المجلفن المحفور بعرض 1200ملم×1200ملم</t>
  </si>
  <si>
    <t>Galvanized Steel  Chekered Plate Cover, 1200 mm x 1200 mm</t>
  </si>
  <si>
    <t xml:space="preserve">سلم حديدي لا يصدأ بطول 6000 ملم </t>
  </si>
  <si>
    <t>1.1.5.8.4</t>
  </si>
  <si>
    <t>Ladder, stainless steel, 6000 mm length</t>
  </si>
  <si>
    <t>1.2.1</t>
  </si>
  <si>
    <t>Interlocking Concrete Pavers, 60 mm thick, including 50 mm sand setting bed, 100 mm aggregate base course, and precast concrete curbstone as per Dwg 1-XG-C-41</t>
  </si>
  <si>
    <t>الإجمالي الفرعي (الأساسات) ( يرحل إلى ملخص التكلفة البند - 1 )</t>
  </si>
  <si>
    <t>TOTAL FOUNDATIONS - TO SUMMARY ITEM I  SR</t>
  </si>
  <si>
    <t>إنشاءات الأقبية</t>
  </si>
  <si>
    <t>BASEMENT CONSTRUCTION</t>
  </si>
  <si>
    <t>الإنشاءات العلوية</t>
  </si>
  <si>
    <t>SUPERSTRUCTURE</t>
  </si>
  <si>
    <t>خزان علوي للمياه</t>
  </si>
  <si>
    <t>3.1</t>
  </si>
  <si>
    <t>Elevated Water Tank</t>
  </si>
  <si>
    <t>الأعمده الداعمه للأرضية والسطح</t>
  </si>
  <si>
    <t>3.1.1</t>
  </si>
  <si>
    <t>Column Supporting Floor and Roof</t>
  </si>
  <si>
    <r>
      <t xml:space="preserve">خرسانة صب الموقع 30 م ب ، نوع 1، مع ميكروسليكا شاملاً التسليح </t>
    </r>
    <r>
      <rPr>
        <sz val="11"/>
        <rFont val="Times New Roman"/>
        <family val="1"/>
      </rPr>
      <t>المغطى</t>
    </r>
    <r>
      <rPr>
        <sz val="11"/>
        <rFont val="Times New Roman"/>
        <family val="1"/>
        <charset val="178"/>
      </rPr>
      <t xml:space="preserve"> والقوالب وكافة المستلزمات </t>
    </r>
  </si>
  <si>
    <t>3.1.1.1</t>
  </si>
  <si>
    <t>Cast-in-Place Concrete, 30 Mpa, Type I with micro silica, including reinforcement, formwork &amp; accessories</t>
  </si>
  <si>
    <t>عوارض الأسطح والكمرات</t>
  </si>
  <si>
    <t>3.1.2</t>
  </si>
  <si>
    <t>Roof Girder and Beam</t>
  </si>
  <si>
    <t>3.1.2.1</t>
  </si>
  <si>
    <t xml:space="preserve">الجدران  </t>
  </si>
  <si>
    <t>3.1.3</t>
  </si>
  <si>
    <t xml:space="preserve">Walls </t>
  </si>
  <si>
    <t>3.1.3.1</t>
  </si>
  <si>
    <t xml:space="preserve">بلاطات خرسانية للسطح </t>
  </si>
  <si>
    <t>3.1.4</t>
  </si>
  <si>
    <t>Floor and Roof Slab</t>
  </si>
  <si>
    <t>3.1.4.1</t>
  </si>
  <si>
    <t>3.1.5</t>
  </si>
  <si>
    <t>3.1.5.1</t>
  </si>
  <si>
    <t>3.1.6</t>
  </si>
  <si>
    <t>3.1.6.1</t>
  </si>
  <si>
    <t>الإجمالي الفرعي ( الإنشاءات العلوية ) ( يرحل إلى ملخص التكلفة البند - 3 )</t>
  </si>
  <si>
    <t>TOTAL SUPERSTRUCTURE - TO SUMMARY ITEM 3  SR</t>
  </si>
  <si>
    <t>الجزء الخارجي للمبنى</t>
  </si>
  <si>
    <t>EXTERIOR CLOSURE</t>
  </si>
  <si>
    <t>الجدران الخارجية شاملة العتبات والتسوية والمستلزمات</t>
  </si>
  <si>
    <t>4.1</t>
  </si>
  <si>
    <t>Exterior Walls including lintels, flashing and accessories</t>
  </si>
  <si>
    <t>ألواح جدران خرسانية مسبقة الصب سمك 150 ملم</t>
  </si>
  <si>
    <t>04200</t>
  </si>
  <si>
    <t>Cavity wall, consist of 100 mm thick sandlime block, 50 mm rigid insulation and 150mm thick CMU</t>
  </si>
  <si>
    <t>4.1.1</t>
  </si>
  <si>
    <t>Precast Concrete Wall Panel, 150 mm thick</t>
  </si>
  <si>
    <t xml:space="preserve">بلوك مضلع مجوف، سمك 100 ملم </t>
  </si>
  <si>
    <t>ألواح جدران (جي . أف . آر . سي ) مقاس 450×300×4300 ملم</t>
  </si>
  <si>
    <t>4.1.2</t>
  </si>
  <si>
    <t>GFRC Wall Panel,  450 mm x 300 mm x 4300 mm</t>
  </si>
  <si>
    <t>ألواح جدران (جي . أف . آر . سي ) مقاس 450×300×.1100 ملم</t>
  </si>
  <si>
    <t>4.1.3</t>
  </si>
  <si>
    <t>GFRC Wall Panel,  450 mm x 300 mm x 1100 mm</t>
  </si>
  <si>
    <t>جرانيت أسود مصقول مقاس 5780×6000ملم  مع شعار الأشغال العسكرية 3000ملم</t>
  </si>
  <si>
    <t>4.1.4</t>
  </si>
  <si>
    <t>Polish Black Granite, 5780 mm x 6000 mm with 3000 mm Embossed GFRC MOD Logo</t>
  </si>
  <si>
    <t>التشطيبات الخارجية</t>
  </si>
  <si>
    <t>4.2</t>
  </si>
  <si>
    <t>Exterior Finishes</t>
  </si>
  <si>
    <t>تشطيب الجدران</t>
  </si>
  <si>
    <t>4.2.1</t>
  </si>
  <si>
    <t>Wall Finishes</t>
  </si>
  <si>
    <t>دهان على أوجه اللياسة الخراسانية ، تشطيب لاتكس خشن</t>
  </si>
  <si>
    <t>09900</t>
  </si>
  <si>
    <t>4.3</t>
  </si>
  <si>
    <t>Painting exterior on cement plaster and concrete surfaces</t>
  </si>
  <si>
    <t>4.2.1.3</t>
  </si>
  <si>
    <t>Painting on fairface concrete surfaces, latex aggregate paint</t>
  </si>
  <si>
    <t>دهان خارجي على البلوك المكحل و الأوجه الخرسانية</t>
  </si>
  <si>
    <t>وسائل التعريف</t>
  </si>
  <si>
    <t>Identifying Devices</t>
  </si>
  <si>
    <t>لافتات المباني</t>
  </si>
  <si>
    <t>4.3.1</t>
  </si>
  <si>
    <t>Building Signage</t>
  </si>
  <si>
    <t>الإجمالي الفرعي ( الشكل الخارجي للمبنى ) ( يرحل إلى ملخص التكلفة البند - 4 )</t>
  </si>
  <si>
    <t>TOTAL EXTERIOR CLOSURE - TO SUMMARY ITEM 4  SR</t>
  </si>
  <si>
    <t>الأسطح</t>
  </si>
  <si>
    <t>5</t>
  </si>
  <si>
    <t>ROOFING</t>
  </si>
  <si>
    <t>دهان عازل للحرارة على الصبة الخرسانية المكشوفة</t>
  </si>
  <si>
    <t>5.1</t>
  </si>
  <si>
    <t>Thermal Insulating Paint on Exposed Concrete Slab</t>
  </si>
  <si>
    <t>الإجمالي الفرعي ( الأسطح) ( يرحل إلى ملخص التكلفة البند - 5 )</t>
  </si>
  <si>
    <t>TOTAL ROOFING - TO SUMMARY ITEM 5  SR</t>
  </si>
  <si>
    <t>الإنشاءات الداخلية</t>
  </si>
  <si>
    <t>6</t>
  </si>
  <si>
    <t>INTERIOR CONSTRUCTION</t>
  </si>
  <si>
    <t>سلم معدني حلزوني مع قفص واقي , ارتفاع 10000ملم</t>
  </si>
  <si>
    <t>6.1.1</t>
  </si>
  <si>
    <t>Stainless Steel Ladder Rung with safety cage, 10000 mm height</t>
  </si>
  <si>
    <t>سلم معدني حلزوني مع قفص واقي , ارتفاع 36600ملم</t>
  </si>
  <si>
    <t>6.1.2</t>
  </si>
  <si>
    <t>Stainless Steel Ladder Rung with safety cage, 36600 mm height</t>
  </si>
  <si>
    <t>TOTAL INTERIOR CONSTRUCTION - TO SUMMARY ITEM 6.0 SR</t>
  </si>
  <si>
    <t>الدرج</t>
  </si>
  <si>
    <t>7</t>
  </si>
  <si>
    <t>STAIRWAYS</t>
  </si>
  <si>
    <t>التشطيبات الداخلية</t>
  </si>
  <si>
    <t>8</t>
  </si>
  <si>
    <t>INTERIOR FINISHES</t>
  </si>
  <si>
    <t xml:space="preserve">تشطيبات الجدران </t>
  </si>
  <si>
    <t>8.1</t>
  </si>
  <si>
    <t>نظام عزل مائي مع دهان مقاوم للبكتريا والفطريات</t>
  </si>
  <si>
    <t>8.1.1</t>
  </si>
  <si>
    <t>Waterproofing System with Anti-bacterial / Anti-fungal Paint</t>
  </si>
  <si>
    <t>دهان على أوجه اللياسة الخراسانية ، تشطيب لاتكس</t>
  </si>
  <si>
    <t>8.1.2</t>
  </si>
  <si>
    <t>Painting on fairface concrete surfaces, latex paint</t>
  </si>
  <si>
    <t>تشطيبات الأرضيات</t>
  </si>
  <si>
    <t>8.2</t>
  </si>
  <si>
    <t>Floor Finishes</t>
  </si>
  <si>
    <t>8.2.1</t>
  </si>
  <si>
    <t>دهان إيبوكسي على الصبة الخرسانية المكشوفة</t>
  </si>
  <si>
    <t>8.2.2</t>
  </si>
  <si>
    <t>Epoxy Paint on Exposed Concrete Floor Slab</t>
  </si>
  <si>
    <t xml:space="preserve">تشطيبات الأسقف </t>
  </si>
  <si>
    <t>Ceiling Finishes</t>
  </si>
  <si>
    <t>8.3.1</t>
  </si>
  <si>
    <t>8.3.2</t>
  </si>
  <si>
    <t>الإجمالي الفرعي ( التشطيبات الداخلية ) ( يرحل إلى ملخص التكلفة البند - 8 )</t>
  </si>
  <si>
    <t>TOTAL INTERIOR FINISHES - TO SUMMARY ITEM 8  SR</t>
  </si>
  <si>
    <t>أنظمة النقل</t>
  </si>
  <si>
    <t>9</t>
  </si>
  <si>
    <t>CONVEYING SYSTEMS</t>
  </si>
  <si>
    <t xml:space="preserve">شبكات السباكة </t>
  </si>
  <si>
    <t>10</t>
  </si>
  <si>
    <t>PLUMBING SYSTEMS</t>
  </si>
  <si>
    <t xml:space="preserve">شبكة إمداد المياه </t>
  </si>
  <si>
    <t>10.1</t>
  </si>
  <si>
    <t>Water Supply System</t>
  </si>
  <si>
    <t>أنابيب المياه الباردة شاملة كافة التوصيلات ، التركيب والدعامات شاملاً خنادق التميدات  بما فيها خنادق الأنابيب تحت الأرض التعقيم والإختبارات</t>
  </si>
  <si>
    <t>10.1.1</t>
  </si>
  <si>
    <t xml:space="preserve">Water Pipes, complete with all connections, fittings, hangers and supports, including trenches for buried pipes, disinfection and testing </t>
  </si>
  <si>
    <t>قطر 200 ملم ، أنبوب حديد</t>
  </si>
  <si>
    <t>10.1.1.1</t>
  </si>
  <si>
    <t>200 mm diameter, steel pipe</t>
  </si>
  <si>
    <t>قطر 150 ملم ، أنبوب حديد</t>
  </si>
  <si>
    <t>10.1.1.2</t>
  </si>
  <si>
    <t>150 mm diameter, steel pipe</t>
  </si>
  <si>
    <t>قطر 100 ملم ، أنبوب حديد</t>
  </si>
  <si>
    <t>10.1.1.3</t>
  </si>
  <si>
    <t>100 mm diameter, steel pipe</t>
  </si>
  <si>
    <t xml:space="preserve">محابس متنوعة ومستلزمات </t>
  </si>
  <si>
    <t>10.1.2</t>
  </si>
  <si>
    <t>Miscellaneous Valves/Accessories</t>
  </si>
  <si>
    <t>صمام بواببي قطر 200 ملم مع توصيلات مشفهه</t>
  </si>
  <si>
    <t>10.1.2.1</t>
  </si>
  <si>
    <t>Gate Valve, 200 mm diameter, flange connection</t>
  </si>
  <si>
    <t>صمام مزود بمحرك ، قطر 200 ملم مع توصيلات مشفهه</t>
  </si>
  <si>
    <t>10.1.2.2</t>
  </si>
  <si>
    <t>Motorized Valve, 200 mm diameter, flange connection</t>
  </si>
  <si>
    <t>صمام سفلي غير مرجع مع نظام محبس شفط ، قطر 200 ملم</t>
  </si>
  <si>
    <t>10.1.2.3</t>
  </si>
  <si>
    <t>Foot Valve with Suction Strainer Assembly, 200 mm diameter</t>
  </si>
  <si>
    <t xml:space="preserve">صمام عائم ، قطر 250 ملم </t>
  </si>
  <si>
    <t>10.1.2.4</t>
  </si>
  <si>
    <t>Float Valve Assembly, 250 mm diameter</t>
  </si>
  <si>
    <t xml:space="preserve">صمام عائم ، قطر 200 ملم </t>
  </si>
  <si>
    <t>10.1.2.5</t>
  </si>
  <si>
    <t>Float Valve Assembly, 200 mm diameter</t>
  </si>
  <si>
    <t>وصلة أنبوب يتمدد قطر 200 ملم مع توصيلات مشفهه</t>
  </si>
  <si>
    <t>10.1.3</t>
  </si>
  <si>
    <t>Flexible Pipe Connector, 200 mm diameter, flange connections</t>
  </si>
  <si>
    <t>أنبوب تهوية ، قطر 200 ملم ، عنق ألأوزة مع شبك مانع للحشرات</t>
  </si>
  <si>
    <t>10.1.4</t>
  </si>
  <si>
    <t xml:space="preserve">Vent pipe, 200 mm diameter, gooseneck type with insect screen </t>
  </si>
  <si>
    <t xml:space="preserve">مضخات تعزيز للمياه ، قائمة تعمل بالطرد المركزي ، متعددة المراحل ، على لوحة متحركة ، كاملة مع  كافة المستلزمات الأخرى من لوحة تحكم كيبل ، صمامات ، مصافى ، عدادات ، وتشمل القواعد الخرسانية كما في المخطط </t>
  </si>
  <si>
    <t>10.1.5</t>
  </si>
  <si>
    <t>Booster Water Pumps, vertical centrifugal, multi-stage, skid type mounted, complete with control panel &amp; cables, valves, strainers, gauges and all other accessories, including concrete pad as shown on Dwg 4-06-M/FP/P-01, 4-06-M/P-02 &amp; 4-06-P-03</t>
  </si>
  <si>
    <t xml:space="preserve">مضخة تعزيز (1 ، 2 ، 3 ، 4) ، السعة  36.0 م3/س لكلٍ  وارتفاع ديناميكي كامل 74.50 متر </t>
  </si>
  <si>
    <t>10.1.5.1</t>
  </si>
  <si>
    <t>BP - (1, 2, 3, 4),  36.0 m3/hr capacity each @ 74.50 m TDH</t>
  </si>
  <si>
    <t xml:space="preserve">خزان ضغط ، سعة 1000 لتر، كامل مع أنظمة التحكم، القاعدة الخرسانية الصمامات  وكافة المستلزمات كما في المخطط </t>
  </si>
  <si>
    <t>10.1.6</t>
  </si>
  <si>
    <t>Pressure Tank, 1000 liters capacity, complete with controls, concrete pad, valves and all other appurtenances as shown on Dwg 4-06-M/FP/P-01 &amp; 4-06-P-03</t>
  </si>
  <si>
    <t>للإستخدام الخارجي</t>
  </si>
  <si>
    <t>10.2</t>
  </si>
  <si>
    <t>For External Use</t>
  </si>
  <si>
    <t xml:space="preserve">أنابيب المياه ( يو بي في سي ) ، شاملاً حفر وردم خنادق تمديد </t>
  </si>
  <si>
    <t>10.2.1</t>
  </si>
  <si>
    <t>Water Pipes (UPVC), including trench excavation and backfilling</t>
  </si>
  <si>
    <t xml:space="preserve"> قطر 315 ملم </t>
  </si>
  <si>
    <t>10.2.1.1</t>
  </si>
  <si>
    <t>315 mm diameter</t>
  </si>
  <si>
    <t>صمام بوابي داخل صندوق صمامات بقطر 250ملم</t>
  </si>
  <si>
    <t>10.2.2</t>
  </si>
  <si>
    <t>Gate Valve in Valve Box, 250 mm diameter</t>
  </si>
  <si>
    <t xml:space="preserve">الإجمالي الفرعي (شبكات السباكة) يرحل إلى ملخص التكلفة ( البند 10 ) </t>
  </si>
  <si>
    <t>TOTAL PLUMBING SYSTEMS - TO SUMMARY ITEM 10  SR</t>
  </si>
  <si>
    <t>أنظمة التدفئة والتهوية والتكييف</t>
  </si>
  <si>
    <t>11</t>
  </si>
  <si>
    <t>HEATING, VENTILATING AND AIR CONDITIONING SYSTEMS</t>
  </si>
  <si>
    <t>مراوح الشفط ، كاملة مع كافة المستلزمات الأخرى</t>
  </si>
  <si>
    <t>11.1</t>
  </si>
  <si>
    <t>Exhaust Fans, complete with all other appurtenances</t>
  </si>
  <si>
    <r>
      <t xml:space="preserve">مروحة شفط (1، 2) ، إنسياب الهواء 0,446 م3/ث </t>
    </r>
    <r>
      <rPr>
        <sz val="11"/>
        <rFont val="Times New Roman"/>
        <family val="1"/>
      </rPr>
      <t>وضغط ساكن 25 باسكال</t>
    </r>
    <r>
      <rPr>
        <sz val="11"/>
        <rFont val="Times New Roman"/>
        <family val="1"/>
        <charset val="178"/>
      </rPr>
      <t xml:space="preserve"> تركيب بالجدار بريش </t>
    </r>
    <r>
      <rPr>
        <sz val="11"/>
        <rFont val="Times New Roman"/>
        <family val="1"/>
      </rPr>
      <t>بغطاء خلفي يعمل آلياً مع الجاذبية</t>
    </r>
  </si>
  <si>
    <t>11.1.1</t>
  </si>
  <si>
    <t>EF - (1 &amp; 2),  air flow = 0.446 cms @ 25 pascals static pressure, wall mounted, propeller type with automatic gravity shutter</t>
  </si>
  <si>
    <t>شبك شفط الهواء شاملاً مجاري التمديد</t>
  </si>
  <si>
    <t>Exhaust Air Grilles (EAG), including ductworks</t>
  </si>
  <si>
    <t xml:space="preserve"> 620 ملم × 620 ملم</t>
  </si>
  <si>
    <t>11.2.1</t>
  </si>
  <si>
    <t>620 mm x 620 mm</t>
  </si>
  <si>
    <t xml:space="preserve">فتحة شفط الهواء </t>
  </si>
  <si>
    <t>Exhaust Air Louvers (EAL)</t>
  </si>
  <si>
    <t>11.3.1</t>
  </si>
  <si>
    <t>الإجمالي الفرعي ( أنظمة التدفئة والتهوية والتكييف ) ( يرحل إلى ملخص التكلفة البند - 11 )</t>
  </si>
  <si>
    <t>TOTAL HVAC SYSTEMS - TO SUMMARY ITEM 11  SR</t>
  </si>
  <si>
    <t>شبكات الحماية من الحريق</t>
  </si>
  <si>
    <t>12</t>
  </si>
  <si>
    <t>FIRE PROTECTION SYSTEMS</t>
  </si>
  <si>
    <t>شبكة مياه الإطفاء</t>
  </si>
  <si>
    <t>12.1</t>
  </si>
  <si>
    <t>Fire Water System</t>
  </si>
  <si>
    <t xml:space="preserve">أنابيب مياه الإطفاء ، كاملة مع التوصيلات والعلاقات والدعامات التعقيم والإختبارات </t>
  </si>
  <si>
    <t>12.1.1</t>
  </si>
  <si>
    <t>Fire Water Pipes, complete with all connections, hangers and supports, and testing.</t>
  </si>
  <si>
    <t>قطر 300 ملم ، أنبوب حديد</t>
  </si>
  <si>
    <t>12.1.1.1</t>
  </si>
  <si>
    <t>300 mm diameter, steel pipe</t>
  </si>
  <si>
    <t>قطر 250 ملم ، أنبوب حديد</t>
  </si>
  <si>
    <t>12.1.1.2</t>
  </si>
  <si>
    <t>250 mm diameter, steel pipe</t>
  </si>
  <si>
    <t>12.1.1.3</t>
  </si>
  <si>
    <t>12.1.1.4</t>
  </si>
  <si>
    <t>12.1.1.5</t>
  </si>
  <si>
    <t>12.1.2</t>
  </si>
  <si>
    <t>صمام بواببي قطر 300 ملم مع توصيلات مشفهه</t>
  </si>
  <si>
    <t>12.1.2.1</t>
  </si>
  <si>
    <t>Gate Valve, 300 mm diameter, flange connection</t>
  </si>
  <si>
    <t>صمام غير مرجع ، قطر 300 ملم مع توصيلات مشفهه</t>
  </si>
  <si>
    <t>12.1.2.2</t>
  </si>
  <si>
    <t>Check Valve, 300 mm diameter, flange connection</t>
  </si>
  <si>
    <t>صمام بواببي قطر 250 ملم مع توصيلات مشفهه</t>
  </si>
  <si>
    <t>12.1.2.3</t>
  </si>
  <si>
    <t>Gate Valve, 250 mm diameter, flange connection</t>
  </si>
  <si>
    <t>12.1.2.4</t>
  </si>
  <si>
    <t>صمام بواببي قطر 150 ملم مع توصيلات مشفهه</t>
  </si>
  <si>
    <t>12.1.2.5</t>
  </si>
  <si>
    <t>Gate Valve, 150 mm diameter, flange connection</t>
  </si>
  <si>
    <t>صمام بواببي قطر 100 ملم مع توصيلات مشفهه</t>
  </si>
  <si>
    <t>12.1.2.6</t>
  </si>
  <si>
    <t>Gate Valve, 100 mm diameter, flange connection</t>
  </si>
  <si>
    <t>صمام مزود بمحرك ، قطر 300 ملم مع توصيلات مشفهه</t>
  </si>
  <si>
    <t>12.1.2.7</t>
  </si>
  <si>
    <t>Motorized Valve, 300 mm diameter, flange connection</t>
  </si>
  <si>
    <t>12.1.2.8</t>
  </si>
  <si>
    <t>صمام سفلي غير مرجع مع نظام محبس شفط ، قطر 250 ملم</t>
  </si>
  <si>
    <t>12.1.2.9</t>
  </si>
  <si>
    <t>Foot Valve with Suction Strainer Assembly, 250 mm diameter</t>
  </si>
  <si>
    <t xml:space="preserve"> توصيلة سياميةمع غطاء قطر 100 × 65 ملم × 65 ملم (توصيلة الدفاع المدني)</t>
  </si>
  <si>
    <t>12.1.2.10</t>
  </si>
  <si>
    <t>Siamese Hose Valve Connection with Cap, 100 x 65 x 65 mm diameter (for Fire Department Connection)</t>
  </si>
  <si>
    <t>رأس إختبار خرطوش  بقطر 100ملم</t>
  </si>
  <si>
    <t>12.1.2.11</t>
  </si>
  <si>
    <t>Hose Test Header, 100 mm diameter</t>
  </si>
  <si>
    <t>وصلة أنبوب يتمدد قطر 250 ملم مع توصيلات مشفهه</t>
  </si>
  <si>
    <t>12.1.2.12</t>
  </si>
  <si>
    <t>Flexible Pipe Connector, 250 mm diameter, flange connections</t>
  </si>
  <si>
    <t>12.1.2.13</t>
  </si>
  <si>
    <t xml:space="preserve">مضخة مياه الإطفاء ، قائمة أحادية المرحلة وتعمل بالطرد المركزي كاملة مع أنظمة تحكم وكيبل والصمامات والمقاييس وكافة المستلزمات الأخرى وتشمل القواعد الخرسانية كما في المخطط </t>
  </si>
  <si>
    <t>12.1.3</t>
  </si>
  <si>
    <t>Fire Water Pumps, vertical single stage centrifugal, complete with control panel &amp; cables, valves, gauges and all other appurtenances, including concrete pad as shown on Dwg 4-06-M/FP/P-01 &amp; 4-06-MP-02</t>
  </si>
  <si>
    <t xml:space="preserve">مضخة مياه الإطفاء (1 ، 2) ، السعة  340.65 م3/س لكلٍ وارتفاع ديناميكي كامل 118.30 متر </t>
  </si>
  <si>
    <t>12.1.3.1</t>
  </si>
  <si>
    <t>FP - (1, 2),  340.65 m3/hr capacity each @ 118.30 m TDH</t>
  </si>
  <si>
    <t xml:space="preserve">الإجمالي الفرعي (شبكات الحماية من الحريق) يرحل إلى ملخص التكلفة ( البند 12 ) </t>
  </si>
  <si>
    <t>TOTAL FIRE PROTECTIONS SYSTEM - TO SUMMARY ITEM 12  SR</t>
  </si>
  <si>
    <t>الأنظمة الكهربائية</t>
  </si>
  <si>
    <t>13</t>
  </si>
  <si>
    <t>ELECTRICAL SYSTEMS</t>
  </si>
  <si>
    <t>الخدمات الكهربائية وشبكة التوزيع شاملة الإختبارات</t>
  </si>
  <si>
    <t>13.1</t>
  </si>
  <si>
    <t>Electrical Service and Distribution (including testing).</t>
  </si>
  <si>
    <t>لوحات الدوائر الكهربائية الفرعية</t>
  </si>
  <si>
    <t>13.1.1</t>
  </si>
  <si>
    <t>Electrical Branch Circuit Panelboard</t>
  </si>
  <si>
    <t>13.1.1.1</t>
  </si>
  <si>
    <t>Panelboard "LPA", including lighting contactors coil voltage 230V, hand-off- auto switch and a fuse.</t>
  </si>
  <si>
    <t>الأسلاك والكابلات شاملاً مجاري التمديدات من البي في سي</t>
  </si>
  <si>
    <t>13.1.2</t>
  </si>
  <si>
    <t>Wires and Cables, including PVC conduits</t>
  </si>
  <si>
    <t>13.1.2.1</t>
  </si>
  <si>
    <t>3 - 16 + 10 N - 10 G mm2 Cu / XLPE / PVC, LV</t>
  </si>
  <si>
    <t>الإنارة  والتسليك الفرعي وسائل تسليك تشمل علب التوزيع، قنوات التمديدات والتسليك وكافة المستلزمات</t>
  </si>
  <si>
    <t>13.1.3</t>
  </si>
  <si>
    <t xml:space="preserve">Lighting and Branch Wiring (Wiring devices, including junction boxes, conduits, wirings and all pertinent accessories). </t>
  </si>
  <si>
    <t>مفتاح أحادي القطب ، 20 أمبير ، 230 فولت مقاومة لعوامل الجو</t>
  </si>
  <si>
    <t>13.1.3.1</t>
  </si>
  <si>
    <t>Single pole switch, 20 A, 230 V , WP</t>
  </si>
  <si>
    <t>مفتاح محرك  مروحة مقاومة لعوامل الجو</t>
  </si>
  <si>
    <t>13.1.3.2</t>
  </si>
  <si>
    <t>Fan motor switch, WP</t>
  </si>
  <si>
    <t>مأخذ ثنائي 13 أمبير، 230  فولت  مقاومة لعوامل الجو</t>
  </si>
  <si>
    <t>13.1.3.3</t>
  </si>
  <si>
    <t>Duplex outlet 13A, 230V, WP</t>
  </si>
  <si>
    <t xml:space="preserve">خلية ضوئية </t>
  </si>
  <si>
    <t>13.1.3.4</t>
  </si>
  <si>
    <t>Photocell</t>
  </si>
  <si>
    <r>
      <t xml:space="preserve">مفتاح فصل </t>
    </r>
    <r>
      <rPr>
        <sz val="12"/>
        <rFont val="Times New Roman"/>
        <family val="1"/>
        <charset val="178"/>
      </rPr>
      <t>(UFSS) بدون فيوز</t>
    </r>
  </si>
  <si>
    <t>13.1.3.5</t>
  </si>
  <si>
    <t>Unfused Safety Switch (UFSS)</t>
  </si>
  <si>
    <t xml:space="preserve">30 أمبير ، 2 قطب ، 230 فولت  مقاوم للعوامل الجوية </t>
  </si>
  <si>
    <t>13.1.3.5.1</t>
  </si>
  <si>
    <t>30 A, 2 P,  230 V, 60 Hz, WP</t>
  </si>
  <si>
    <t xml:space="preserve">قاطع 15 أمبير ، ذو إطار 100 أمبير ، 1 قطب ، 230 فولت ، داخل علبة ( نيما )  </t>
  </si>
  <si>
    <t>13.1.3.6</t>
  </si>
  <si>
    <t xml:space="preserve">CB, 15AT, 100AF, 1P,  230V,  in lockable NEMA1 enclosure </t>
  </si>
  <si>
    <t xml:space="preserve"> الإنارة الداخلية تركيبات إضاءة، شاملة علب التوزيع، قنوات التمديدات والتسليك وكافة المستلزمات الأخرى</t>
  </si>
  <si>
    <t>13.1.4</t>
  </si>
  <si>
    <t xml:space="preserve">Interior Lighting (Lighting fixtures, including junction boxes, conduits, wirings and all pertinent accessories). </t>
  </si>
  <si>
    <t>نوع  G4</t>
  </si>
  <si>
    <t>13.1.4.1</t>
  </si>
  <si>
    <t>Type G4</t>
  </si>
  <si>
    <t>نوع  N9</t>
  </si>
  <si>
    <t>13.1.4.2</t>
  </si>
  <si>
    <t>Type N9</t>
  </si>
  <si>
    <t>نوع G4   ، مع نظام طوارئ</t>
  </si>
  <si>
    <t>13.1.4.3</t>
  </si>
  <si>
    <t>Emergency Pack Type G4</t>
  </si>
  <si>
    <t>13.1.4.4</t>
  </si>
  <si>
    <t xml:space="preserve">نظام التأريض شاملاً الكيبلات ، مجاري التمديدات ، أعمال اللحام الباعثه للحرارة ، الإختبار , علب التوزيع وكافة المستلزمات </t>
  </si>
  <si>
    <t>Grounding System (including conduits, exothermic bonding, boxes, testing and all pertinent accessories).</t>
  </si>
  <si>
    <t>13.2.1</t>
  </si>
  <si>
    <t>13.2.2</t>
  </si>
  <si>
    <t>الكيبلات شاملاً حفر وردم خنادق تمديد</t>
  </si>
  <si>
    <t>13.2.3</t>
  </si>
  <si>
    <t>Cables, including trench excavation and backfilling</t>
  </si>
  <si>
    <t>سلك نحاس مكشوف 35 ملم2</t>
  </si>
  <si>
    <t>13.2.3.1</t>
  </si>
  <si>
    <t>35 mm2,  BCW</t>
  </si>
  <si>
    <t>سلك نحاس مكشوف 50 ملم2</t>
  </si>
  <si>
    <t>13.2.3.2</t>
  </si>
  <si>
    <t>50 mm2,  BCW</t>
  </si>
  <si>
    <t>نظام الإنذار عن الحريق( شاملاً التسليك ، قنوات  التمديدات والمستلزمات والإختبار)</t>
  </si>
  <si>
    <t>13.3</t>
  </si>
  <si>
    <t>Fire Alarm System (including wires, conduit, boxes, testing and all pertinent accessories)</t>
  </si>
  <si>
    <r>
      <t xml:space="preserve">لوحة تحكم بنظام الإنذار عن الحريق </t>
    </r>
    <r>
      <rPr>
        <sz val="10"/>
        <rFont val="MS Sans Serif"/>
        <family val="2"/>
        <charset val="178"/>
      </rPr>
      <t xml:space="preserve">(FACP) </t>
    </r>
    <r>
      <rPr>
        <sz val="14"/>
        <rFont val="Traditional Arabic"/>
        <family val="1"/>
      </rPr>
      <t>منطقتان</t>
    </r>
  </si>
  <si>
    <t>13.3.1</t>
  </si>
  <si>
    <t>Fire Alarm Control Panel,  2 - zone capacity</t>
  </si>
  <si>
    <t xml:space="preserve">وحدة وسطيه راجع المخطط </t>
  </si>
  <si>
    <t>13.3.2</t>
  </si>
  <si>
    <t>Interface Unit</t>
  </si>
  <si>
    <t xml:space="preserve">كاشف دخان من النوع الضوئي </t>
  </si>
  <si>
    <t>13.3.3</t>
  </si>
  <si>
    <t>Smoke detector, Optical type</t>
  </si>
  <si>
    <t>محطة يدوية للإنذار عن الحريق مع خط مقاومة</t>
  </si>
  <si>
    <t>13.3.4</t>
  </si>
  <si>
    <t>Fire alarm manual station with line resistor</t>
  </si>
  <si>
    <t>جرس الإنذار عن الحريق مع لمبة وميض مع خط مقاومة</t>
  </si>
  <si>
    <t>13.3.5</t>
  </si>
  <si>
    <t>Fire alarm bell with flashing light and line resistor</t>
  </si>
  <si>
    <t>الأعمال الكهربائية الخارجية (شاملة الاختبار)</t>
  </si>
  <si>
    <t>External Electrical Works (including testing)</t>
  </si>
  <si>
    <t xml:space="preserve">شبكة الكهرباء بالموقع </t>
  </si>
  <si>
    <t>13.4.1</t>
  </si>
  <si>
    <t>Site Electrical Distribution</t>
  </si>
  <si>
    <t>13.4.1.1</t>
  </si>
  <si>
    <t>13.4.1.1.1</t>
  </si>
  <si>
    <t>4 -  50 + 16 G mm2 Cu / XLPE / RSWA / PVC,  D.B., 600 / 1000 V</t>
  </si>
  <si>
    <t xml:space="preserve">نظام الإنذار عن الحريق بالموقع </t>
  </si>
  <si>
    <t>13.4.2</t>
  </si>
  <si>
    <t xml:space="preserve">Site Fire Alarm System </t>
  </si>
  <si>
    <t>13.4.2.1</t>
  </si>
  <si>
    <t>13.4.2.1.1</t>
  </si>
  <si>
    <t>2 nos. - 1.5 mm2 Cu / XLPE / PVC shielded fire alarm cable, D.B., at  105 deg. Celsius with Grounding cable</t>
  </si>
  <si>
    <t xml:space="preserve">حفر خنادق كيبلات  الضغط  المتوسط والمنخفض , إنارة الطرق , والهاتف وإنذار الحريق والتأريض والردم بما في ذلك كافة المستلزمات الأخرى </t>
  </si>
  <si>
    <t>13.4.3</t>
  </si>
  <si>
    <t>Excavation of Cable Trench for low voltage, &amp; fire alarm, and backfilling including all pertinent accessories</t>
  </si>
  <si>
    <t>الإجمالي الفرعي ( الأنظمة الكهربائية ) ( يرحل إلى ملخص التكلفة البند - 13 )</t>
  </si>
  <si>
    <t>TOTAL ELECTRICAL SYSTEMS - TO SUMMARY ITEM 13  SR</t>
  </si>
  <si>
    <t>البنود من ( 14 ) إلى ( 17 )</t>
  </si>
  <si>
    <t>ITEM NUMBER 14 TO 17</t>
  </si>
  <si>
    <t xml:space="preserve">لوحة توزيع  ( LPA )  كاملة مع ملف التلامس الضوئي 230فولت , مفتاح تشغيل يدوي وفيوز </t>
  </si>
  <si>
    <t>القواعد والأساسات</t>
  </si>
  <si>
    <t>Foundations</t>
  </si>
  <si>
    <t>إنشاء الأقبية</t>
  </si>
  <si>
    <t>Basement Construction</t>
  </si>
  <si>
    <t>Superstructure</t>
  </si>
  <si>
    <t>Exterior Closure</t>
  </si>
  <si>
    <t>Roofing</t>
  </si>
  <si>
    <t>الإنشاءات الدخلية</t>
  </si>
  <si>
    <t>Interior Construction</t>
  </si>
  <si>
    <t>بيت الدرج</t>
  </si>
  <si>
    <t>Stairways</t>
  </si>
  <si>
    <t>Interior Finishes</t>
  </si>
  <si>
    <t>Conveying Systems</t>
  </si>
  <si>
    <t>أنظمة السباكة</t>
  </si>
  <si>
    <t>Plumbing Systems</t>
  </si>
  <si>
    <t>HVAC Systems</t>
  </si>
  <si>
    <t>نظام الحماية من الحريق</t>
  </si>
  <si>
    <t>Fire Protection Systems</t>
  </si>
  <si>
    <t>Electrical Systems</t>
  </si>
  <si>
    <t>المعدات</t>
  </si>
  <si>
    <t>14</t>
  </si>
  <si>
    <t>Equipment</t>
  </si>
  <si>
    <t>الأثاث</t>
  </si>
  <si>
    <t>15</t>
  </si>
  <si>
    <t>Furnishings</t>
  </si>
  <si>
    <t xml:space="preserve"> إنشاءات خاصة</t>
  </si>
  <si>
    <t>16</t>
  </si>
  <si>
    <t>Special Construction</t>
  </si>
  <si>
    <t>أعمال هدم مختارة</t>
  </si>
  <si>
    <t>17</t>
  </si>
  <si>
    <t>Selective Building Demolition</t>
  </si>
  <si>
    <t xml:space="preserve">الجدول (1)( موقع 3، الجزء 2) شقق الضباط (5-01) </t>
  </si>
  <si>
    <t>القواعد المنفصلة والمدمجة</t>
  </si>
  <si>
    <t>Isolated and Combined Footing</t>
  </si>
  <si>
    <t xml:space="preserve">حفريات بمستوى منخفض ، مواد غير مصنفه شاملاً نقل فائض مواد الحفر من الموقع </t>
  </si>
  <si>
    <t>Excavation, unclassified materials, commencing at reduced level, including removal of excess excavated materials from site</t>
  </si>
  <si>
    <t>خرسانة عادية صب الموقع 18 م.ب. أ، نوع 5 , سمك 75 ملم</t>
  </si>
  <si>
    <t xml:space="preserve">خرسانة صب الموقع 30 م ب ، نوع 5، شاملاً كافة التسليح  والعزل والقوالب وكافة المستلزمات </t>
  </si>
  <si>
    <t>Cast-in-Place Concrete, 30 Mpa, Type V, including reinforcement, dampproofing, formworks and accessories.</t>
  </si>
  <si>
    <t xml:space="preserve">دعائم الأعمدة </t>
  </si>
  <si>
    <t>Column Pier</t>
  </si>
  <si>
    <t>كمرات التسوية</t>
  </si>
  <si>
    <t>Grade Beam</t>
  </si>
  <si>
    <t>1.3.1</t>
  </si>
  <si>
    <t>1.3.2</t>
  </si>
  <si>
    <t>خرسانة عادية صب الموقع 18 م.ب. نوع 5 ،سمك 50 ملم</t>
  </si>
  <si>
    <t>1.3.3</t>
  </si>
  <si>
    <t>Cast-in-Place Lean Concrete, 18 Mpa, Type V, 50 mm thick</t>
  </si>
  <si>
    <t>1.3.4</t>
  </si>
  <si>
    <t>بلاطات التسوية الأرضية وقواعد الجدران</t>
  </si>
  <si>
    <t>1.4</t>
  </si>
  <si>
    <t>Slab-on-Grade &amp; Wall Footing</t>
  </si>
  <si>
    <t>الردم بعمل مناسيب تحت بلاط الأرضية، مع الدك على طبقات</t>
  </si>
  <si>
    <t>1.4.1</t>
  </si>
  <si>
    <t>Fill to make-up levels under slab on grade: compacted in layers</t>
  </si>
  <si>
    <t>أعمال الردم الحبيبية للتسوية تحت بلاط الأرضية ، مع الدك على طبقات</t>
  </si>
  <si>
    <t>1.4.2</t>
  </si>
  <si>
    <t>Granular Fill (hard-core) to make up levels under slab on grade; compacted in layers</t>
  </si>
  <si>
    <t xml:space="preserve">خرسانة صب الموقع 30 م ب ، نوع 5 ، شاملاً كافة التسليح   والقوالب مانع البخار وكافة المستلزمات </t>
  </si>
  <si>
    <t>1.4.3</t>
  </si>
  <si>
    <t>Cast-in-Place Concrete, 30 Mpa, Type V, including reinforcement, formworks, vapor barrier and accessories</t>
  </si>
  <si>
    <t>مكافحة النمل الأبيض</t>
  </si>
  <si>
    <t>Termite Control</t>
  </si>
  <si>
    <t>معالجة التربه لمكافحة النمل الأبيض</t>
  </si>
  <si>
    <t>1.5.1</t>
  </si>
  <si>
    <t>Soil Treatment for termite control</t>
  </si>
  <si>
    <t>درج خرساني</t>
  </si>
  <si>
    <t>Concrete Steps</t>
  </si>
  <si>
    <t>1.6.1</t>
  </si>
  <si>
    <t>المنحدر الخرساني</t>
  </si>
  <si>
    <t>Concrete Ramp</t>
  </si>
  <si>
    <t>1.7.1</t>
  </si>
  <si>
    <t>1.8</t>
  </si>
  <si>
    <t>1.8.1</t>
  </si>
  <si>
    <t>انشاء الدور الأول</t>
  </si>
  <si>
    <t>First Floor Construction</t>
  </si>
  <si>
    <t>أعمدة داعمة للأرضيات</t>
  </si>
  <si>
    <t>Column Supporting Floor</t>
  </si>
  <si>
    <t>خرسانة صب الموقع 30 م ب ، نوع 1، شاملاً كافة التسليح  والقوالب والمستلزمات</t>
  </si>
  <si>
    <t>Cast-in-Place Concrete, 30 Mpa, Type I, including reinforcement, formwork &amp; accessories</t>
  </si>
  <si>
    <t>عوارض وكمرات ارضية</t>
  </si>
  <si>
    <t>Floor Girder and Beam</t>
  </si>
  <si>
    <t>بلاطة الأرضية</t>
  </si>
  <si>
    <t>Floor Slab</t>
  </si>
  <si>
    <t>انشاء الأسطح</t>
  </si>
  <si>
    <t>Roof Construction</t>
  </si>
  <si>
    <t>الأعمدة الداعمة للأسطح</t>
  </si>
  <si>
    <t>3.2.1</t>
  </si>
  <si>
    <t>Column Supporting Roof</t>
  </si>
  <si>
    <t>3.2.1.1</t>
  </si>
  <si>
    <t>عوارض وكمرات السطح</t>
  </si>
  <si>
    <t>3.2.2</t>
  </si>
  <si>
    <t>3.2.2.1</t>
  </si>
  <si>
    <t>بلاطة السطح</t>
  </si>
  <si>
    <t>3.2.3</t>
  </si>
  <si>
    <t>Roof Slab</t>
  </si>
  <si>
    <t>3.2.3.1</t>
  </si>
  <si>
    <t xml:space="preserve">إطارات السطح العلوي </t>
  </si>
  <si>
    <t>Upper Roof Framing</t>
  </si>
  <si>
    <t>الأعمدة المغروسة الداعمة للأسطح</t>
  </si>
  <si>
    <t>3.3.1</t>
  </si>
  <si>
    <t>Planted Column Supporting Roof</t>
  </si>
  <si>
    <t>3.3.1.1</t>
  </si>
  <si>
    <t>3.3.2</t>
  </si>
  <si>
    <t>3.3.2.1</t>
  </si>
  <si>
    <t>3.3.3</t>
  </si>
  <si>
    <t>3.3.3.1</t>
  </si>
  <si>
    <t xml:space="preserve">دروات للأسطح السفلية والعلوية </t>
  </si>
  <si>
    <t>Lower Roof and Upper Roof Parapet</t>
  </si>
  <si>
    <t>3.4.1</t>
  </si>
  <si>
    <t xml:space="preserve"> جدار مجوف300ملم  , يتألف من بلوك خرساني  سمك 100ملم , وطبقة عزل  صلب سمك 50ملم وبلوك سمك 150ملم </t>
  </si>
  <si>
    <t>Cavity Wall, 300 mm thick, consists of 100 mm and 150 mm thick concrete masonry units, and 50 mm thick rigid insulation.</t>
  </si>
  <si>
    <t xml:space="preserve">جدران من البلوك الخرساني سمك 200 ملم </t>
  </si>
  <si>
    <t>Concrete Masonry Unit, 200 mm thick</t>
  </si>
  <si>
    <t>لياسة أسمنتية على الخرسانة وأسطح البناء مع تجويف 20 ملم</t>
  </si>
  <si>
    <t>4.2.1.1</t>
  </si>
  <si>
    <t>Portland Cement Plaster on concrete and masonry surfaces with 20 mm groove</t>
  </si>
  <si>
    <t>دهان على أوجه اللياسة الأسمنتية ، تشطيب لاتكس خشن</t>
  </si>
  <si>
    <t>4.2.1.2</t>
  </si>
  <si>
    <t>Painting on cement plaster surfaces, latex aggregate paint</t>
  </si>
  <si>
    <t xml:space="preserve">تشطيب الأرضيات </t>
  </si>
  <si>
    <t>4.2.2</t>
  </si>
  <si>
    <t xml:space="preserve"> حماية الأرضية</t>
  </si>
  <si>
    <t>4.2.2.1</t>
  </si>
  <si>
    <t xml:space="preserve">Floor Hardener </t>
  </si>
  <si>
    <t>جرانيت سعودي</t>
  </si>
  <si>
    <t>4.2.2.2</t>
  </si>
  <si>
    <t>Saudi Granite</t>
  </si>
  <si>
    <t>4.2.3</t>
  </si>
  <si>
    <t>4.2.3.1</t>
  </si>
  <si>
    <t>شبابيك ألمنيوم خارجية شاملة الزجاج والعدد والأدوات والمستلزمات والحشوات</t>
  </si>
  <si>
    <t>Exterior Aluminum Windows, including glass, glazing, hardware, accessories and sealants.</t>
  </si>
  <si>
    <t xml:space="preserve">نوع A  ، قياس 1000 × 1000 ملم </t>
  </si>
  <si>
    <t xml:space="preserve"> Type A, size 1000 mm x 1000 mm</t>
  </si>
  <si>
    <t xml:space="preserve">نوع B  ، قياس 400 × 600 ملم </t>
  </si>
  <si>
    <t>4.3.2</t>
  </si>
  <si>
    <t xml:space="preserve"> Type B, size 400 mm x 600 mm</t>
  </si>
  <si>
    <t xml:space="preserve">نوع E  ، قياس 1000 × 1000 ملم </t>
  </si>
  <si>
    <t>4.3.3</t>
  </si>
  <si>
    <t xml:space="preserve"> Type E, size 1000 mm x 1000 mm</t>
  </si>
  <si>
    <t xml:space="preserve">نوع F  ، قياس 400 × 600 ملم </t>
  </si>
  <si>
    <t>4.3.4</t>
  </si>
  <si>
    <t xml:space="preserve"> Type F, size 400 mm x 600 mm</t>
  </si>
  <si>
    <t xml:space="preserve">نوع G  ، قياس 4000 × 1150 ملم </t>
  </si>
  <si>
    <t>4.3.5</t>
  </si>
  <si>
    <t>Type G, size 4000 mm x 1150 mm</t>
  </si>
  <si>
    <r>
      <t xml:space="preserve">أبواب مداخل خارجية </t>
    </r>
    <r>
      <rPr>
        <sz val="11"/>
        <rFont val="Times New Roman (Arabic)"/>
        <family val="1"/>
        <charset val="178"/>
      </rPr>
      <t xml:space="preserve"> شاملة الإطارات والقطع  والعتبات والطلاء أو التلميع والحشوات </t>
    </r>
  </si>
  <si>
    <t>4.4</t>
  </si>
  <si>
    <t>Exterior Entrance Doors, including frames, hardwares, thresholds, painting or staining and joint sealants</t>
  </si>
  <si>
    <t xml:space="preserve">أبواب ألمونيوم وزجاج </t>
  </si>
  <si>
    <t>4.4.1</t>
  </si>
  <si>
    <t>Aluminum Glass Door</t>
  </si>
  <si>
    <r>
      <t xml:space="preserve">نوع </t>
    </r>
    <r>
      <rPr>
        <sz val="11"/>
        <rFont val="MS Sans Serif"/>
        <family val="2"/>
        <charset val="178"/>
      </rPr>
      <t>(A)</t>
    </r>
    <r>
      <rPr>
        <sz val="11"/>
        <rFont val="Times New Roman"/>
        <family val="1"/>
      </rPr>
      <t xml:space="preserve"> قياس 2000ملم×2100ملم مع  ألواح زجاجية مثبتة على الجانبين قياس 1000×2100ملم</t>
    </r>
  </si>
  <si>
    <t>4.4.1.1</t>
  </si>
  <si>
    <t xml:space="preserve">Type A,  size 2000 mm x 2100 mm, with 1000 mm x 2100 mm fixed glass panel on bothside </t>
  </si>
  <si>
    <t>أبواب معدنية مجوفة</t>
  </si>
  <si>
    <t>4.4.2</t>
  </si>
  <si>
    <t>Hollow Metal Door</t>
  </si>
  <si>
    <t xml:space="preserve">نوع B  , قياس 1000ملم×2100ملم     </t>
  </si>
  <si>
    <t>4.4.2.1</t>
  </si>
  <si>
    <t>Type B, size 1100 mm x 2100 mm</t>
  </si>
  <si>
    <t xml:space="preserve">باب بفتحة معدنية </t>
  </si>
  <si>
    <t>4.4.3</t>
  </si>
  <si>
    <t>Steel Louvered Door</t>
  </si>
  <si>
    <t>نوع G , ملم 900× 2100 ملم</t>
  </si>
  <si>
    <t>4.4.3.1</t>
  </si>
  <si>
    <t>Type G, size 900 mm x 2100 mm</t>
  </si>
  <si>
    <t>عناصر خرسانية جاهزة</t>
  </si>
  <si>
    <t>Precast Concrete Items</t>
  </si>
  <si>
    <r>
      <t xml:space="preserve">حلية خرسانية جاهزة لنوافذ فئة </t>
    </r>
    <r>
      <rPr>
        <sz val="11"/>
        <rFont val="MS Sans Serif"/>
        <family val="2"/>
        <charset val="178"/>
      </rPr>
      <t>A</t>
    </r>
  </si>
  <si>
    <t>4.5.1</t>
  </si>
  <si>
    <t xml:space="preserve">  PCC Surround for Type "A" Window</t>
  </si>
  <si>
    <r>
      <t xml:space="preserve">حلية خرسانية جاهزة لنوافذ فئة </t>
    </r>
    <r>
      <rPr>
        <sz val="11"/>
        <rFont val="MS Sans Serif"/>
        <family val="2"/>
        <charset val="178"/>
      </rPr>
      <t>B</t>
    </r>
  </si>
  <si>
    <t>4.5.2</t>
  </si>
  <si>
    <t xml:space="preserve">  PCC Surround for Type "B" Window</t>
  </si>
  <si>
    <r>
      <t xml:space="preserve">حلية خرسانية جاهزة لنوافذ فئة </t>
    </r>
    <r>
      <rPr>
        <sz val="11"/>
        <rFont val="MS Sans Serif"/>
        <family val="2"/>
        <charset val="178"/>
      </rPr>
      <t>C</t>
    </r>
  </si>
  <si>
    <t>4.5.3</t>
  </si>
  <si>
    <t xml:space="preserve">  PCC Surround for Type "C" Window</t>
  </si>
  <si>
    <r>
      <t xml:space="preserve">حلية خرسانية جاهزة لنوافذ فئة </t>
    </r>
    <r>
      <rPr>
        <sz val="11"/>
        <rFont val="MS Sans Serif"/>
        <family val="2"/>
        <charset val="178"/>
      </rPr>
      <t>D</t>
    </r>
  </si>
  <si>
    <t>4.5.4</t>
  </si>
  <si>
    <t xml:space="preserve">  PCC Surround for Type "D" Window</t>
  </si>
  <si>
    <r>
      <t xml:space="preserve">حلية خرسانية جاهزة لنوافذ فئة </t>
    </r>
    <r>
      <rPr>
        <sz val="11"/>
        <rFont val="MS Sans Serif"/>
        <family val="2"/>
        <charset val="178"/>
      </rPr>
      <t>E</t>
    </r>
  </si>
  <si>
    <t>4.5.5</t>
  </si>
  <si>
    <t xml:space="preserve">  PCC Surround for Type "E" Window</t>
  </si>
  <si>
    <r>
      <t xml:space="preserve">حلية خرسانية جاهزة لنوافذ فئة </t>
    </r>
    <r>
      <rPr>
        <sz val="11"/>
        <rFont val="MS Sans Serif"/>
        <family val="2"/>
        <charset val="178"/>
      </rPr>
      <t>F</t>
    </r>
  </si>
  <si>
    <t>4.5.6</t>
  </si>
  <si>
    <t xml:space="preserve">  PCC Surround for Type "F" Window</t>
  </si>
  <si>
    <r>
      <t xml:space="preserve">حلية خرسانية جاهزة لنوافذ فئة </t>
    </r>
    <r>
      <rPr>
        <sz val="11"/>
        <rFont val="MS Sans Serif"/>
        <family val="2"/>
        <charset val="178"/>
      </rPr>
      <t>G</t>
    </r>
  </si>
  <si>
    <t>4.5.7</t>
  </si>
  <si>
    <t xml:space="preserve">  PCC Surround for Type "G" Window</t>
  </si>
  <si>
    <t>مشربية جاهزة قياس 2150×1549ملم</t>
  </si>
  <si>
    <t>4.5.8</t>
  </si>
  <si>
    <t>PCC Mashrabia, size 2150 mm x 1549 mm</t>
  </si>
  <si>
    <t>مشربية جاهزة قياس 1549×1549ملم</t>
  </si>
  <si>
    <t>4.5.9</t>
  </si>
  <si>
    <t>PCC Mashrabia, size 1549 mm x 1549 mm</t>
  </si>
  <si>
    <t>مشربية جاهزة قياس 1000×2190ملم</t>
  </si>
  <si>
    <t>4.5.10</t>
  </si>
  <si>
    <t>PCC Mashrabia, size 1000 mm x 2190 mm</t>
  </si>
  <si>
    <t>مشربية جاهزة قياس 1000×1810ملم</t>
  </si>
  <si>
    <t>4.5.11</t>
  </si>
  <si>
    <t>PCC Mashrabia, size 1000 mm x 1810 mm</t>
  </si>
  <si>
    <t>مشربية جاهزة قياس 1000×1000ملم</t>
  </si>
  <si>
    <t>4.5.12</t>
  </si>
  <si>
    <t>PCC Mashrabia, size 1000 mm x 1000 mm</t>
  </si>
  <si>
    <t>مشربية جاهزة قياس 400×600ملم</t>
  </si>
  <si>
    <t>4.5.13</t>
  </si>
  <si>
    <t>PCC Mashrabia, size 400 mm x 600 mm</t>
  </si>
  <si>
    <t xml:space="preserve">إفريز مائل من الخرسانة الجاهزة </t>
  </si>
  <si>
    <t>4.5.14</t>
  </si>
  <si>
    <t>Precast Concrete Coping</t>
  </si>
  <si>
    <t xml:space="preserve">درابزين حديد لا يصدأ بقطر  50ملم ، مع التثبيت والدعامات  </t>
  </si>
  <si>
    <t>4.6.1</t>
  </si>
  <si>
    <t>Handrailing, Stainless Steel Pipe 50 mm diameter, with all fixing &amp; support</t>
  </si>
  <si>
    <t>سلم حديدي بطول 5200ملم (مطلي بالإيبوكسي)</t>
  </si>
  <si>
    <t>4.6.2</t>
  </si>
  <si>
    <t>Steel Ladder, 5200 mm Long  (Epoxy Painted)</t>
  </si>
  <si>
    <t>4.7.1</t>
  </si>
  <si>
    <t xml:space="preserve"> رقم المبنى ، (TS-A)</t>
  </si>
  <si>
    <t>4.7.1.1</t>
  </si>
  <si>
    <t>TS-A, Building Number</t>
  </si>
  <si>
    <t>غرفة الكهرباء ، (TS-D)</t>
  </si>
  <si>
    <t>4.7.1.2</t>
  </si>
  <si>
    <t>TS-D, Electrical Room</t>
  </si>
  <si>
    <t>الإجمالي الفرعي ( الجزء الخارجي للمبنى) ( يرحل إلى ملخص التكلفة البند - 4 )</t>
  </si>
  <si>
    <t>TOTAL EXTERIOR CLOSURE - TO SUMMARY ITEM 4 SR</t>
  </si>
  <si>
    <t>نظام عزل الأسطح فوق البلاطة الخرسانية للسطح</t>
  </si>
  <si>
    <t>Protected Membrane Roofing System on concrete slab</t>
  </si>
  <si>
    <t>نظام تصريف بالسطح شاملة المزاريب والمستلزمات</t>
  </si>
  <si>
    <t>5.2</t>
  </si>
  <si>
    <t>Roof Drain, including downspout and all accessories</t>
  </si>
  <si>
    <t>بلاط أسمنتي ، قياس 400ملم×400ملم×سمك50ملم</t>
  </si>
  <si>
    <t>5.3</t>
  </si>
  <si>
    <t>Precast Concrete Tile, size 400 mm x 400 mm x 50 mm thk</t>
  </si>
  <si>
    <t xml:space="preserve">   الإجمالي الفرعي (الأسطح) يرحل إلى ملخص التكلفة ( البند 5 ) </t>
  </si>
  <si>
    <t>TOTAL ROOFING - TO SUMMARY ITEM 5 SR</t>
  </si>
  <si>
    <t xml:space="preserve">  </t>
  </si>
  <si>
    <t xml:space="preserve">القواطع الداخلية ويشمل العتبات والمستلزمات </t>
  </si>
  <si>
    <t>6.1</t>
  </si>
  <si>
    <t>Interior Partitions, including lintels &amp; all accessories</t>
  </si>
  <si>
    <t xml:space="preserve"> جدار مجوف300ملم  , يتألف من بلوك خرساني  سمك 100ملم , وطبقة عزل  فيبر جلاس سمك 50ملم وبلوك سمك 150ملم </t>
  </si>
  <si>
    <t>Cavity Wall, 300 mm thick, consists of 100 mm and 150 mm thick concrete masonry units, and 50 mm thick fiberglass insulation.</t>
  </si>
  <si>
    <t xml:space="preserve">جدران من البلوك الخرساني سمك 150ملم  </t>
  </si>
  <si>
    <t>6.1.3</t>
  </si>
  <si>
    <t>Concrete Masonry Unit, 150 mm thick</t>
  </si>
  <si>
    <t xml:space="preserve">جدران من البلوك الخرساني سمك 100ملم  </t>
  </si>
  <si>
    <t>6.1.4</t>
  </si>
  <si>
    <t>Concrete Masonry Unit, 100 mm thick</t>
  </si>
  <si>
    <r>
      <t>أبواب داخلية</t>
    </r>
    <r>
      <rPr>
        <sz val="11"/>
        <rFont val="Times New Roman (Arabic)"/>
        <family val="1"/>
        <charset val="178"/>
      </rPr>
      <t xml:space="preserve"> شاملاً الإطار وقطع التركيب والعتبات والدهان أوالتلميع وعناصر والحشوات</t>
    </r>
  </si>
  <si>
    <t>6.2</t>
  </si>
  <si>
    <t>Interior Doors, including frames, hardwares, thresholds, painting or staining and sealants.</t>
  </si>
  <si>
    <t>أبواب من الخشب المصمت المقوى</t>
  </si>
  <si>
    <t>6.2.1</t>
  </si>
  <si>
    <t>Solid  Core Wood Door</t>
  </si>
  <si>
    <t xml:space="preserve">نوع C  ، قياس 1000 ملم × 2100 ملم   </t>
  </si>
  <si>
    <t>6.2.1.1</t>
  </si>
  <si>
    <t xml:space="preserve">Type C,  size 1000 mm x 2100 mm </t>
  </si>
  <si>
    <t>نوع H  ، قياس 1600 ملم × 2100 ملم مع رجاج للرؤية</t>
  </si>
  <si>
    <t>6.2.1.2</t>
  </si>
  <si>
    <t>Type H, 1600 mm x 2100 mm, with glass vision panel</t>
  </si>
  <si>
    <t>أبواب خشبية مستوية</t>
  </si>
  <si>
    <t>6.2.2</t>
  </si>
  <si>
    <t xml:space="preserve"> Flush Wood Door</t>
  </si>
  <si>
    <r>
      <t>نوع D</t>
    </r>
    <r>
      <rPr>
        <sz val="11"/>
        <rFont val="MS Sans Serif"/>
        <family val="2"/>
        <charset val="178"/>
      </rPr>
      <t xml:space="preserve"> </t>
    </r>
    <r>
      <rPr>
        <sz val="11"/>
        <rFont val="Times New Roman"/>
        <family val="1"/>
        <charset val="178"/>
      </rPr>
      <t xml:space="preserve">, قياس 700 ملم × 2100 ملم فتحة </t>
    </r>
  </si>
  <si>
    <t>6.2.2.1</t>
  </si>
  <si>
    <t>Type D, size 700 mm x 2100 mm, with louver</t>
  </si>
  <si>
    <t xml:space="preserve">نوع E  ، قياس 900 ملم × 2100 ملم   </t>
  </si>
  <si>
    <t>6.2.2.2</t>
  </si>
  <si>
    <t xml:space="preserve">Type E,  size 900 mm x 2100 mm </t>
  </si>
  <si>
    <t xml:space="preserve">نوع F  ، قياس 800 ملم × 2100 ملم   </t>
  </si>
  <si>
    <t>6.2.2.3</t>
  </si>
  <si>
    <t xml:space="preserve">Type F,  size 800 mm x 2100 mm </t>
  </si>
  <si>
    <t>نوافذ داخلية من الألمنيوم، تشمل الزجاج العزل، اعمال التركيب، العدد المستلزمات والحشوات</t>
  </si>
  <si>
    <t>6.3</t>
  </si>
  <si>
    <t>Interior Aluminum Windows, including glass, glazing, hardware, accessories and sealants.</t>
  </si>
  <si>
    <t xml:space="preserve">نوع C  ، قياس 1000 × 1000 ملم </t>
  </si>
  <si>
    <t>6.3.1</t>
  </si>
  <si>
    <t xml:space="preserve"> Type C, size 1000 mm x 1000 mm</t>
  </si>
  <si>
    <t xml:space="preserve">نوع D  ، قياس 400 × 600 ملم </t>
  </si>
  <si>
    <t>6.3.2</t>
  </si>
  <si>
    <t xml:space="preserve"> Type D, size 400 mm x 600 mm</t>
  </si>
  <si>
    <t>أعمال داخلية خاصة</t>
  </si>
  <si>
    <t>6.4</t>
  </si>
  <si>
    <t>Interior Specialties</t>
  </si>
  <si>
    <t>مستلزمات الحمامات</t>
  </si>
  <si>
    <t>6.4.1</t>
  </si>
  <si>
    <t>Toilet Accessories</t>
  </si>
  <si>
    <t>( TA01 ) ،  مرآة مثبتة</t>
  </si>
  <si>
    <t>6.4.1.1</t>
  </si>
  <si>
    <t xml:space="preserve"> TA01,  Framed Mirror</t>
  </si>
  <si>
    <t>( TA 20 ) ،  علاق معاطف وأرواب</t>
  </si>
  <si>
    <t>6.4.1.2</t>
  </si>
  <si>
    <t>TA 20,  Robe Hook</t>
  </si>
  <si>
    <t>( TA 26 ) ، قضيب وستارة حمام</t>
  </si>
  <si>
    <t>6.4.1.3</t>
  </si>
  <si>
    <t>TA26, Shower Curtain &amp; Rod</t>
  </si>
  <si>
    <t>( TA 30 ) ، حامل ورق حمام</t>
  </si>
  <si>
    <t>6.4.1.4</t>
  </si>
  <si>
    <t>TA 30,  Toilet Paper Holder</t>
  </si>
  <si>
    <t>حامل صابون</t>
  </si>
  <si>
    <t>6.4.1.5</t>
  </si>
  <si>
    <t>SH, Soap Holder</t>
  </si>
  <si>
    <r>
      <t>(  TB )</t>
    </r>
    <r>
      <rPr>
        <sz val="13"/>
        <rFont val="Arabic Transparent"/>
        <charset val="178"/>
      </rPr>
      <t xml:space="preserve"> ، علاقة منشف</t>
    </r>
  </si>
  <si>
    <t>6.4.1.6</t>
  </si>
  <si>
    <t>TB, Towel Bar</t>
  </si>
  <si>
    <r>
      <t xml:space="preserve">كاونتر مغسلة </t>
    </r>
    <r>
      <rPr>
        <sz val="11"/>
        <rFont val="Times New Roman"/>
        <family val="1"/>
      </rPr>
      <t xml:space="preserve"> (شاملاً المستلزمات) </t>
    </r>
  </si>
  <si>
    <t>6.4.2</t>
  </si>
  <si>
    <t>Lavatory Counter (Inclusive of accessories)</t>
  </si>
  <si>
    <t>كاونتر بسطح من الرخام قياس 400 ملم × 1500 ملم</t>
  </si>
  <si>
    <t>6.4.2.1</t>
  </si>
  <si>
    <t>Marble Counter Top, size 400 mm x 1500 mm</t>
  </si>
  <si>
    <t>6.4.3</t>
  </si>
  <si>
    <t>( TS- B ) ،  رقم الوحدة</t>
  </si>
  <si>
    <t>6.4.3.1</t>
  </si>
  <si>
    <t>TS-B, Unit Number</t>
  </si>
  <si>
    <t>( TS- C ) ،  تعريف الدور</t>
  </si>
  <si>
    <t>6.4.3.2</t>
  </si>
  <si>
    <t>TS-C, Floor Identification</t>
  </si>
  <si>
    <t>( TS- D ) ،  غرفة الكهرباء</t>
  </si>
  <si>
    <t>6.4.3.3</t>
  </si>
  <si>
    <t>( TS- E ) ،  مخرج</t>
  </si>
  <si>
    <t>6.4.3.4</t>
  </si>
  <si>
    <t>TS-E, Exit</t>
  </si>
  <si>
    <t>( PS-A ) ، درج</t>
  </si>
  <si>
    <t>6.4.3.5</t>
  </si>
  <si>
    <t>PS-A, Stairs</t>
  </si>
  <si>
    <t>( PS- C ) ،  رقم الدور</t>
  </si>
  <si>
    <t>6.4.3.6</t>
  </si>
  <si>
    <t>PS-C, Floor Number Identification</t>
  </si>
  <si>
    <t>( PS- B ) ،  صندوق خرطوم حريق</t>
  </si>
  <si>
    <t>6.4.3.7</t>
  </si>
  <si>
    <t>PS-B, Fire Hose Cabinet</t>
  </si>
  <si>
    <t>خزانة عمل مدمجه</t>
  </si>
  <si>
    <t>6.4.4</t>
  </si>
  <si>
    <t>Built-In Casework</t>
  </si>
  <si>
    <t>( BC3.73 ) ،  خزانة أرضية بطول 3730 ملم مع كاونتر بسطح بلاستيكي</t>
  </si>
  <si>
    <t>6.4.4.1</t>
  </si>
  <si>
    <t>BC3.73   Base Cabinet, 3730 mm long with plastic laminated counter top</t>
  </si>
  <si>
    <t>( BC2.47 ) ،  خزانة أرضية بطول 2470 ملم مع كاونتر بسطح بلاستيكي</t>
  </si>
  <si>
    <t>6.4.4.2</t>
  </si>
  <si>
    <t xml:space="preserve"> BC2.47   Base Cabinet, 2470 mm long with plastic laminated counter top</t>
  </si>
  <si>
    <t>( BC2.15 ) ،  خزانة المجلى، بطول 2150 ملم مع كاونتر سطح بلاستيكي</t>
  </si>
  <si>
    <t>6.4.4.3</t>
  </si>
  <si>
    <t xml:space="preserve"> BC2.15   Sink Cabinet, 2150 mm long with plastic laminated counter top</t>
  </si>
  <si>
    <t>( OC4.18 ) ،  خزانة علوية بطول 4180 ملم</t>
  </si>
  <si>
    <t>6.4.4.4</t>
  </si>
  <si>
    <t>OC4.18  Overhead Cabinet, 4180 mm long</t>
  </si>
  <si>
    <t>( OC3.75 ) ،  خزانة علوية بطول 3750 ملم</t>
  </si>
  <si>
    <t>6.4.4.5</t>
  </si>
  <si>
    <t>OC3.75   Overhead Cabinet, 3750 mm long</t>
  </si>
  <si>
    <t>( CL2 ) ،  مرحاض مدمج 600×2850×3050ملم</t>
  </si>
  <si>
    <t>6.4.4.6</t>
  </si>
  <si>
    <t>CL2 , Built-In Closet 600 mm x 2850 mm x 3050 mm</t>
  </si>
  <si>
    <t>( CL3 ) ،  مرحاض مدمج 600×3800×3050ملم</t>
  </si>
  <si>
    <t>6.4.4.7</t>
  </si>
  <si>
    <t>CL3 , Built-In Closet 600 mm x 3800 mm x 3050 mm</t>
  </si>
  <si>
    <t>( CL6 ) ،  مرحاض مدمج 600×1150×3050ملم</t>
  </si>
  <si>
    <t>6.4.4.8</t>
  </si>
  <si>
    <t>CL6 , Built-In Closet 600 mm x 1150 mm x 3050 mm</t>
  </si>
  <si>
    <t>( CL7 ) ،  مرحاض مدمج 600×1750×3050ملم</t>
  </si>
  <si>
    <t>6.4.4.9</t>
  </si>
  <si>
    <t>CL7 , Built-In Closet 600 mm x 1750 mm x 3050 mm</t>
  </si>
  <si>
    <t>الإجمالي الفرعي ( الإنشاءات الداخلية ) ( يرحل إلى ملخص التكلفة البند - 6 )</t>
  </si>
  <si>
    <t>TOTAL INTERIOR CONSTRUCTION - TO SUMMARY ITEM 6 SR</t>
  </si>
  <si>
    <t xml:space="preserve">الدرج الرئيسي </t>
  </si>
  <si>
    <t xml:space="preserve">Main Staircase </t>
  </si>
  <si>
    <t>إنشاءات الدرج</t>
  </si>
  <si>
    <t>7.1.1</t>
  </si>
  <si>
    <t>Stair Construction</t>
  </si>
  <si>
    <t>خرسانة صب الموقع 30 م ب أ، نوع 1، شاملاً كافة التسليح  والقوالب والمستلزمات</t>
  </si>
  <si>
    <t>7.1.1.1</t>
  </si>
  <si>
    <t>7.1.2</t>
  </si>
  <si>
    <t xml:space="preserve">لياسة أسمنت بورتلاندي على الخرسانة والأسطح البنائية </t>
  </si>
  <si>
    <t>7.1.2.1</t>
  </si>
  <si>
    <t>Portland Cement Plaster on concrete and masonry surfaces</t>
  </si>
  <si>
    <t>7.1.2.2</t>
  </si>
  <si>
    <t>7.1.3</t>
  </si>
  <si>
    <t>7.1.3.1</t>
  </si>
  <si>
    <t>وزرة جرانيت ، إرتفاع 100ملم</t>
  </si>
  <si>
    <t>7.1.3.2</t>
  </si>
  <si>
    <t>Granite Base, 100 mm high</t>
  </si>
  <si>
    <t>نائمة درج 340ملم × 1450ملم مع شريط خشن مانع للإنزلاق عرض 25ملم</t>
  </si>
  <si>
    <t>7.1.3.3</t>
  </si>
  <si>
    <t>Granite Tread, 340 mm x 1450 mm, with 25 mm wide rough surfaced anti-slip strip</t>
  </si>
  <si>
    <t>قائمة درج 120ملم × 1450ملم</t>
  </si>
  <si>
    <t>7.1.3.4</t>
  </si>
  <si>
    <t>Granite Riser, 120 mm x 1450 mm</t>
  </si>
  <si>
    <t>قائمة درج 140ملم × 1450ملم</t>
  </si>
  <si>
    <t>7.1.3.5</t>
  </si>
  <si>
    <t>Granite Riser, 140 mm x 1450 mm</t>
  </si>
  <si>
    <t>تشطيبات السقف</t>
  </si>
  <si>
    <t>7.1.4</t>
  </si>
  <si>
    <t>7.1.4.1</t>
  </si>
  <si>
    <t xml:space="preserve">مشغولات معدنية </t>
  </si>
  <si>
    <t>7.1.5</t>
  </si>
  <si>
    <t>Metal Fabrications</t>
  </si>
  <si>
    <t xml:space="preserve">درابزين حديد لا يصدأ بقطر  50ملم ، مطلي بالإيبوكسي مع التثبيت والدعامات  </t>
  </si>
  <si>
    <t>7.1.5.1</t>
  </si>
  <si>
    <t>Handrailing, Steel Pipe 50 mm diameter, epoxy painted with all fixing &amp; support</t>
  </si>
  <si>
    <t>7.1.5.2</t>
  </si>
  <si>
    <t>Wall Handrailing, Steel Pipe 50 mm diameter, epoxy painted with all fixing &amp; support</t>
  </si>
  <si>
    <t>الإجمالي الفرعي ( بيت الدرج ) ( يرحل إلى ملخص التكلفة البند - 7 )</t>
  </si>
  <si>
    <t>TOTAL STAIRWAYS - TO SUMMARY ITEM 7 SR</t>
  </si>
  <si>
    <t>بلاط سيراميك مصقول ، شاملاً طبقة مونة</t>
  </si>
  <si>
    <t>8.1.3</t>
  </si>
  <si>
    <t>Ceramic Tile, Glazed, including mortar bed</t>
  </si>
  <si>
    <t>8.1.4</t>
  </si>
  <si>
    <t xml:space="preserve"> حماية الأرضية مع طلاء إيبوكسي</t>
  </si>
  <si>
    <t xml:space="preserve">Floor Hardener  with Epoxy Paint </t>
  </si>
  <si>
    <t xml:space="preserve">بلاط تيرازو </t>
  </si>
  <si>
    <t>Terrazzo Tile</t>
  </si>
  <si>
    <t>بلاط سيراميك غير مصقول</t>
  </si>
  <si>
    <t>8.2.3</t>
  </si>
  <si>
    <t>Ceramic Tile, Unglazed</t>
  </si>
  <si>
    <t>بلاط سيراميك غير مصقول ، نظام عزل بتيوميني</t>
  </si>
  <si>
    <t>8.2.4</t>
  </si>
  <si>
    <t xml:space="preserve">Ceramic Tile, Unglazed, including built-up bituminous waterproofing </t>
  </si>
  <si>
    <t xml:space="preserve">بلاط بورسلين  </t>
  </si>
  <si>
    <t>8.2.5</t>
  </si>
  <si>
    <t>Porcelain Tile</t>
  </si>
  <si>
    <t>8.2.6</t>
  </si>
  <si>
    <t>وزرة بورسلين إرتفاع  100 ملم</t>
  </si>
  <si>
    <t>8.2.7</t>
  </si>
  <si>
    <t>Porcelain Base, 100 mm high</t>
  </si>
  <si>
    <t>وزرة جرانيت سعودي إرتفاع 100ملم</t>
  </si>
  <si>
    <t>8.2.8</t>
  </si>
  <si>
    <t>Saudi Granite Base, 100 mm high</t>
  </si>
  <si>
    <t>تي مكشوف ، حديد لا يصدأ ، قياس 600ملم×600ملم</t>
  </si>
  <si>
    <t>Stainless Steel 600 mm x 600 mm, exposed tee</t>
  </si>
  <si>
    <t>بلاط جبسي مقاوم للرطوبة</t>
  </si>
  <si>
    <t>8.3.3</t>
  </si>
  <si>
    <t>Gypsum Board Tile, moisture resistant</t>
  </si>
  <si>
    <t>كورنيش جبس ، مقاس 150ملم×150ملم</t>
  </si>
  <si>
    <t>8.3.4</t>
  </si>
  <si>
    <t xml:space="preserve"> Gypsum Cornice, 150 mm x 150 mm</t>
  </si>
  <si>
    <t>TOTAL INTERIOR FINISHES - TO SUMMARY ITEM 8 SR</t>
  </si>
  <si>
    <t>تركيبات السباكة ، كاملة مع كافة التركيبات محابس زاوية والمستلزمات الأخرى</t>
  </si>
  <si>
    <t xml:space="preserve">Plumbing Fixtures, complete with fittings, angle valves and all appurtenances </t>
  </si>
  <si>
    <t>( P - 1 )  دورة مياه ، نوع غربي ، تركيب أرضي مع صندوق طرد مع مجموعة شطاف</t>
  </si>
  <si>
    <t>Water  Closet, western type, floor mounted with flush tank (P-1), including hand spray assembly</t>
  </si>
  <si>
    <t xml:space="preserve">  مغسلة مركبة بالجدار( P - 4 )</t>
  </si>
  <si>
    <t xml:space="preserve">Lavatory, wall hung (P-4) </t>
  </si>
  <si>
    <t xml:space="preserve">  مغسلة بكاونتر ( P - 4A ) </t>
  </si>
  <si>
    <t>Lavatory, countertop (P-4A)</t>
  </si>
  <si>
    <t xml:space="preserve"> مغطس حمام (P-7) </t>
  </si>
  <si>
    <t xml:space="preserve">Bathtub (P-7) </t>
  </si>
  <si>
    <t xml:space="preserve">  دش ( P-8 ) </t>
  </si>
  <si>
    <t xml:space="preserve">Shower (P-8), with shower tray </t>
  </si>
  <si>
    <t xml:space="preserve">  دش  بدون حوض ( P-8A ) </t>
  </si>
  <si>
    <t>Shower, without shower tray (P-8A)</t>
  </si>
  <si>
    <t xml:space="preserve">  مجلى المطبخ، حوضين ( P - 10A ) </t>
  </si>
  <si>
    <t>10.1.7</t>
  </si>
  <si>
    <t>Kitchen Sink, double compartment (P-10A)</t>
  </si>
  <si>
    <t xml:space="preserve">خلاط  وصنبور مياه   </t>
  </si>
  <si>
    <t>10.1.8</t>
  </si>
  <si>
    <t>Mixing Valve and Faucet</t>
  </si>
  <si>
    <t>شبكة أنابيب تزويد المياه</t>
  </si>
  <si>
    <t>Water Supply Piping System</t>
  </si>
  <si>
    <t xml:space="preserve">أنابيب المياه الباردة ( يو بي في سي )، كاملة مع التوصيلات والتركيبات والعلاقات والدعامات وعزل الأنابيب والتكسية من الألمونيم والتعقيم والإختبارات </t>
  </si>
  <si>
    <t xml:space="preserve">Cold Water Pipes ( UPVC) ,complete with all connections, fittings, hangers and supports, pipe insulation &amp; aluminum cladding, disinfections and testing </t>
  </si>
  <si>
    <t>قطر 63 ملم ، يو بي في سي</t>
  </si>
  <si>
    <t>63 mm diameter, upvc</t>
  </si>
  <si>
    <t>قطر 50 ملم ، يو بي في سي</t>
  </si>
  <si>
    <t>10.2.1.2</t>
  </si>
  <si>
    <t>50 mm diameter, upvc</t>
  </si>
  <si>
    <t>قطر 40 ملم ، يو بي في سي</t>
  </si>
  <si>
    <t>10.2.1.3</t>
  </si>
  <si>
    <t>40 mm diameter, upvc</t>
  </si>
  <si>
    <t>قطر 32 ملم ، يو بي في سي</t>
  </si>
  <si>
    <t>10.2.1.4</t>
  </si>
  <si>
    <t>32 mm diameter, upvc</t>
  </si>
  <si>
    <t>قطر 25 ملم ، يو بي في سي</t>
  </si>
  <si>
    <t>10.2.1.5</t>
  </si>
  <si>
    <t>25 mm diameter, upvc</t>
  </si>
  <si>
    <t>قطر 20 ملم ، يو بي في سي</t>
  </si>
  <si>
    <t>10.2.1.6</t>
  </si>
  <si>
    <t>20 mm diameter, upvc</t>
  </si>
  <si>
    <r>
      <t>أنابيب المياه الحارة</t>
    </r>
    <r>
      <rPr>
        <sz val="11"/>
        <rFont val="Times New Roman"/>
        <family val="1"/>
      </rPr>
      <t xml:space="preserve"> ( سي بي في سي )</t>
    </r>
    <r>
      <rPr>
        <sz val="11"/>
        <rFont val="Times New Roman"/>
        <family val="1"/>
        <charset val="178"/>
      </rPr>
      <t xml:space="preserve"> ، كاملة مع التوصيلات والتركيبات </t>
    </r>
    <r>
      <rPr>
        <sz val="11"/>
        <rFont val="Times New Roman"/>
        <family val="1"/>
      </rPr>
      <t>والعزل</t>
    </r>
    <r>
      <rPr>
        <sz val="11"/>
        <rFont val="Times New Roman"/>
        <family val="1"/>
        <charset val="178"/>
      </rPr>
      <t xml:space="preserve"> والعلاقات والدعامات</t>
    </r>
    <r>
      <rPr>
        <sz val="11"/>
        <rFont val="Times New Roman"/>
        <family val="1"/>
      </rPr>
      <t xml:space="preserve"> محابس عزل</t>
    </r>
    <r>
      <rPr>
        <sz val="11"/>
        <rFont val="Times New Roman"/>
        <family val="1"/>
        <charset val="178"/>
      </rPr>
      <t xml:space="preserve"> التعقيم والإختبارات </t>
    </r>
  </si>
  <si>
    <t>Hot Water Pipes (CPVC), complete with all connections, fittings, insulation, hangers and supports, isolation valves, disinfections and testing</t>
  </si>
  <si>
    <t>قطر 32 ملم</t>
  </si>
  <si>
    <t>10.2.2.1</t>
  </si>
  <si>
    <t>قطر 20 ملم</t>
  </si>
  <si>
    <t>10.2.2.2</t>
  </si>
  <si>
    <t xml:space="preserve">صمام بوابي لتقليل الضغط/وصمام غير مرجع داخل صندوق صمامات </t>
  </si>
  <si>
    <t>10.2.3</t>
  </si>
  <si>
    <t>Presssure Reducing Valves with Gate/Check Valves including Valve Box</t>
  </si>
  <si>
    <t>قطر 63 ملم</t>
  </si>
  <si>
    <t>10.2.3.1</t>
  </si>
  <si>
    <t>موانع الصدمة المائية</t>
  </si>
  <si>
    <t>10.2.4</t>
  </si>
  <si>
    <t>Water Hammer Arresters</t>
  </si>
  <si>
    <t>حسب المواصفات - PDI-A</t>
  </si>
  <si>
    <t>10.2.4.1</t>
  </si>
  <si>
    <t>PDI - A</t>
  </si>
  <si>
    <t xml:space="preserve"> سخان ماء كهربائي ، كاملة مع كافة محابس  زاوية ومحابس تنفيس القاعدة الخرسانية المستلزمات الأخرى</t>
  </si>
  <si>
    <t>10.2.5</t>
  </si>
  <si>
    <t>Electric Water Heaters, complete with angle valves, pressure relief valves, concrete pad and all appurtenances</t>
  </si>
  <si>
    <t xml:space="preserve">  سخان (1) ، سعة 30 لتر ، يركب أفقياً بالجدار </t>
  </si>
  <si>
    <t>10.2.5.1</t>
  </si>
  <si>
    <t>EWH - (1), 30 liters capacity, horizontal wall mounted</t>
  </si>
  <si>
    <t xml:space="preserve">  سخان (2) ، سعة 50 لتر ، يركب أفقياً بالجدار </t>
  </si>
  <si>
    <t>10.2.5.2</t>
  </si>
  <si>
    <t>EWH - (2), 50 liters capacity, horizontal wall mounted</t>
  </si>
  <si>
    <t xml:space="preserve">  سخان (3) ، سعة 80 لتر ، يركب أفقياً بالجدار </t>
  </si>
  <si>
    <t>10.2.5.3</t>
  </si>
  <si>
    <t>EWH - (3), 80 liters capacity, horizontal wall mounted</t>
  </si>
  <si>
    <t xml:space="preserve">  سخان (4) ، سعة 80 لتر ، يركب عمودياً بالأرضية</t>
  </si>
  <si>
    <t>10.2.5.4</t>
  </si>
  <si>
    <t>EWH - (4), 80 liters capacity, vertical floor mounted</t>
  </si>
  <si>
    <t xml:space="preserve">مقياس مياه ، قطر 63 ملم ، توصيل مشفه  </t>
  </si>
  <si>
    <t>10.2.6</t>
  </si>
  <si>
    <t xml:space="preserve">Water Meters, 63 mm diameter, flanged connection </t>
  </si>
  <si>
    <t>شبكة الصرف الصحي</t>
  </si>
  <si>
    <t>10.3</t>
  </si>
  <si>
    <t>Sanitary Drainage System</t>
  </si>
  <si>
    <t xml:space="preserve">أنابيب تصريف المياه والتهوية فوق وتحت سطح الأرض (يو بي في سي) ،  كاملة مع التمديدات والدعامات والخنادق للتميدات المدفونة  والإختبارات </t>
  </si>
  <si>
    <t>10.3.1</t>
  </si>
  <si>
    <t xml:space="preserve">Below/Above ground drainage and vent pipes (UPVC), complete with connections, fittings and supports, including trenches for buried pipes and testing </t>
  </si>
  <si>
    <t>قطر 110 ملم</t>
  </si>
  <si>
    <t>10.3.1.1</t>
  </si>
  <si>
    <t>قطر 90 ملم</t>
  </si>
  <si>
    <t>10.3.1.2</t>
  </si>
  <si>
    <t>قطر 75 ملم</t>
  </si>
  <si>
    <t>10.3.1.3</t>
  </si>
  <si>
    <t>10.3.1.4</t>
  </si>
  <si>
    <t>قطر 50 ملم</t>
  </si>
  <si>
    <t>10.3.1.5</t>
  </si>
  <si>
    <t>نظام التصريف الأرضي ،  حديد زهر</t>
  </si>
  <si>
    <t>10.3.2</t>
  </si>
  <si>
    <t xml:space="preserve">Floor Drains, Cast Iron </t>
  </si>
  <si>
    <t>10.3.2.1</t>
  </si>
  <si>
    <t>10.3.2.2</t>
  </si>
  <si>
    <t>محبس بشكل (P) ، (بي في سي)</t>
  </si>
  <si>
    <t>10.3.3</t>
  </si>
  <si>
    <t>P Traps, PVC</t>
  </si>
  <si>
    <t>10.3.3.1</t>
  </si>
  <si>
    <t>10.3.3.2</t>
  </si>
  <si>
    <t xml:space="preserve">فتحة  تنظيف أرضية ، حديد زهر </t>
  </si>
  <si>
    <t>10.3.4</t>
  </si>
  <si>
    <t>Floor Cleanouts, Cast Iron</t>
  </si>
  <si>
    <t>10.3.4.1</t>
  </si>
  <si>
    <t>10.3.4.2</t>
  </si>
  <si>
    <t xml:space="preserve">فتحة  تنظيف داخل الجدار، حديد زهر </t>
  </si>
  <si>
    <t>10.3.5</t>
  </si>
  <si>
    <t xml:space="preserve">Wall Cleanouts, Cast Iron </t>
  </si>
  <si>
    <t>10.3.5.1</t>
  </si>
  <si>
    <t>شبكة غاز البيوتين المسال</t>
  </si>
  <si>
    <t>10.4</t>
  </si>
  <si>
    <t>LPG System</t>
  </si>
  <si>
    <r>
      <t xml:space="preserve">أنابيب شبكة غاز االبتروليوم المسال (فولاذ كربوني) ، </t>
    </r>
    <r>
      <rPr>
        <sz val="11"/>
        <rFont val="Times New Roman"/>
        <family val="1"/>
      </rPr>
      <t>كاملة مع التوصيلات والعزل</t>
    </r>
    <r>
      <rPr>
        <sz val="11"/>
        <rFont val="Times New Roman"/>
        <family val="1"/>
        <charset val="178"/>
      </rPr>
      <t xml:space="preserve"> والعلاقات والدعامات والوصلات المعدنية</t>
    </r>
    <r>
      <rPr>
        <sz val="11"/>
        <rFont val="Times New Roman"/>
        <family val="1"/>
      </rPr>
      <t xml:space="preserve"> والمستلزمات والإختبارات </t>
    </r>
  </si>
  <si>
    <t>10.4.1</t>
  </si>
  <si>
    <t>LPG Pipe (Carbon Steel), complete with all connections, insulation, hangers and supports, steel pipe sleeves, and all accessories and testing</t>
  </si>
  <si>
    <t xml:space="preserve">قطر 15 ملم </t>
  </si>
  <si>
    <t>10.4.1.1</t>
  </si>
  <si>
    <t>15 mm diameter</t>
  </si>
  <si>
    <t>خراطيم تتمدد لتزويد غاز البيوتين المسال مع صمام كروي قطر 15 ملم</t>
  </si>
  <si>
    <t>10.4.2</t>
  </si>
  <si>
    <t>LPG Flexible Supply Hoses with Ball Valves, 15 mm diameter</t>
  </si>
  <si>
    <t>عداد غاز البتروليوم المسال  قطر 15 ملم</t>
  </si>
  <si>
    <t>10.4.3</t>
  </si>
  <si>
    <t>LPG Meters, 15 mm diameter</t>
  </si>
  <si>
    <t>10.5</t>
  </si>
  <si>
    <t>10.5.1</t>
  </si>
  <si>
    <t>10.5.1.1</t>
  </si>
  <si>
    <t xml:space="preserve"> قطر 63 ملم </t>
  </si>
  <si>
    <t>10.5.1.2</t>
  </si>
  <si>
    <t xml:space="preserve">أنابيب مياه الإطفاء ، قطر 110 ملم </t>
  </si>
  <si>
    <t>10.5.1.3</t>
  </si>
  <si>
    <t>Fire Pipe, 110 mm diameter</t>
  </si>
  <si>
    <t>صمام بوابي داخل صندوق صمامات بقطر 110ملم</t>
  </si>
  <si>
    <t>10.5.1.4</t>
  </si>
  <si>
    <t>Gate Valve in Valve Box, 110 mm diameter</t>
  </si>
  <si>
    <t xml:space="preserve">أنابيب الصرف الصحي ( يو بي في سي ) ، شاملاً حفر وردم خنادق تمديد </t>
  </si>
  <si>
    <t>10.5.2</t>
  </si>
  <si>
    <t>Sewer Pipes (UPVC), including trench excavation and backfilling</t>
  </si>
  <si>
    <t>10.5.2.1</t>
  </si>
  <si>
    <t>10.5.2.2</t>
  </si>
  <si>
    <t>10.5.3</t>
  </si>
  <si>
    <t>10.5.3.1</t>
  </si>
  <si>
    <t>10.5.4</t>
  </si>
  <si>
    <r>
      <t xml:space="preserve">أنابيب شبكة غاز االبتروليوم المسال (فولاذ كربوني) ، كاملة مع التوصيلات </t>
    </r>
    <r>
      <rPr>
        <sz val="11"/>
        <rFont val="Times New Roman"/>
        <family val="1"/>
      </rPr>
      <t>والعزل</t>
    </r>
    <r>
      <rPr>
        <sz val="11"/>
        <rFont val="Times New Roman"/>
        <family val="1"/>
        <charset val="178"/>
      </rPr>
      <t xml:space="preserve"> والعلاقات والدعامات</t>
    </r>
    <r>
      <rPr>
        <sz val="11"/>
        <rFont val="Times New Roman"/>
        <family val="1"/>
      </rPr>
      <t xml:space="preserve"> </t>
    </r>
    <r>
      <rPr>
        <sz val="11"/>
        <rFont val="Times New Roman"/>
        <family val="1"/>
        <charset val="178"/>
      </rPr>
      <t xml:space="preserve">والمستلزمات والتكسية الخرسانية وكافة المستلزمات الأخرى  بما فيها خنادق التمديد تحت الأرض والإختبارات  </t>
    </r>
  </si>
  <si>
    <t>10.5.4.1</t>
  </si>
  <si>
    <t xml:space="preserve">LPG Pipe (Carbon Steel), complete with all connections, insulation, hangers and supports, and all accessories, concrete encasements, including trenches for buried pipes, and testing. </t>
  </si>
  <si>
    <t>10.5.4.1.1</t>
  </si>
  <si>
    <r>
      <t xml:space="preserve">صهريج غاز سائل ، سعة 1750 لتر كاملاً مع الدعامات ومنظم الضغط والصمامات ومحدد قياس و كافة المستلزمات الأخرى و جميع الملحقات    </t>
    </r>
    <r>
      <rPr>
        <sz val="11"/>
        <rFont val="Times New Roman"/>
        <family val="1"/>
      </rPr>
      <t xml:space="preserve">و شاملة الأعمال المدنية والإنشائية المرتبطة والاختبارات حسب المخطط    </t>
    </r>
  </si>
  <si>
    <t>10.5.4.2</t>
  </si>
  <si>
    <t>LPG Steel Tanks,1750 liters capacity, complete with supports, pressure regulators, valves, gauges, and all other appurtenances, truck fill point assembly, including civil/structural works related thereto, testing, as shown on Dwg 5-01-P-08</t>
  </si>
  <si>
    <t>عمود مانع للإرتطام بقطر 100 ملم وإرتفاع 1000 ملم ، أنبوب معدني قائم محشو بالخرسانة</t>
  </si>
  <si>
    <t>10.5.4.3</t>
  </si>
  <si>
    <t>Bump Posts, 100 mm diameter x 1000 mm high steel pipe filled with concrete, painted</t>
  </si>
  <si>
    <t>الإجمالي الفرعي ( نظام السباكة ) ( يرحل إلى ملخص التكلفة البند - 10 )</t>
  </si>
  <si>
    <t xml:space="preserve">بالدور الأرضي </t>
  </si>
  <si>
    <t>@ Ground Floor</t>
  </si>
  <si>
    <r>
      <t xml:space="preserve">مروحة شفط (1) ، إنسياب الهواء 0,053 م3/ث </t>
    </r>
    <r>
      <rPr>
        <sz val="11"/>
        <rFont val="Times New Roman"/>
        <family val="1"/>
      </rPr>
      <t>وضغط ساكن 30 باسكال</t>
    </r>
    <r>
      <rPr>
        <sz val="11"/>
        <rFont val="Times New Roman"/>
        <family val="1"/>
        <charset val="178"/>
      </rPr>
      <t xml:space="preserve"> تركيب بالنوافذ الزجاجية بريش </t>
    </r>
    <r>
      <rPr>
        <sz val="11"/>
        <rFont val="Times New Roman"/>
        <family val="1"/>
      </rPr>
      <t>بغطاء خلفي يعمل آلياً مع الجاذبية</t>
    </r>
  </si>
  <si>
    <t>11.1.1.1</t>
  </si>
  <si>
    <t>EF - (1),  air flow = 0.053 cms @ 30 pascals static pressure, window glass mounted, propeller type with automatic gravity shutter</t>
  </si>
  <si>
    <r>
      <t xml:space="preserve">مروحة شفط (2) ، إنسياب الهواء 0,025 م3/ث </t>
    </r>
    <r>
      <rPr>
        <sz val="11"/>
        <rFont val="Times New Roman"/>
        <family val="1"/>
      </rPr>
      <t>وضغط ساكن 30 باسكال</t>
    </r>
    <r>
      <rPr>
        <sz val="11"/>
        <rFont val="Times New Roman"/>
        <family val="1"/>
        <charset val="178"/>
      </rPr>
      <t xml:space="preserve"> تركيب بالنوافذ الزجاجية بريش </t>
    </r>
    <r>
      <rPr>
        <sz val="11"/>
        <rFont val="Times New Roman"/>
        <family val="1"/>
      </rPr>
      <t>بغطاء خلفي يعمل آلياً مع الجاذبية</t>
    </r>
  </si>
  <si>
    <t>11.1.1.2</t>
  </si>
  <si>
    <t>EF - (2),  air flow = 0.025 cms @ 30 pascals static pressure, window glass mounted, propeller type with automatic gravity shutter</t>
  </si>
  <si>
    <t>مروحة شفط (3) ،  إنسياب الهواء 0,170 م3/ث وضغط ساكن 50 باسكال تركيب داخلي بفتحة المدخنة وتشمل فتحة الشفط (عند موقد الطبخ)  سقف سحب الهواء والمجاري وجميع الملحقات</t>
  </si>
  <si>
    <t>11.1.1.3</t>
  </si>
  <si>
    <t>EF - (3),  air flow = 0.170 cms @ 50 pascals static pressure, in-line mounted @ cooking range exhaust hood, including ductworks thru roof and all other appurtenances</t>
  </si>
  <si>
    <t xml:space="preserve">بالدور الأول </t>
  </si>
  <si>
    <t>11.1.2</t>
  </si>
  <si>
    <t>@ First Floor</t>
  </si>
  <si>
    <t>11.1.2.1</t>
  </si>
  <si>
    <t>11.1.2.2</t>
  </si>
  <si>
    <t>11.1.2.3</t>
  </si>
  <si>
    <t xml:space="preserve"> بالسطح</t>
  </si>
  <si>
    <t>11.1.3</t>
  </si>
  <si>
    <t>@ Roof Deck</t>
  </si>
  <si>
    <r>
      <t xml:space="preserve">مروحة شفط (4) ، إنسياب الهواء 0,071 م3/ث وضغط ساكن 75 باسكال تركيب بالسطح نوع يعمل بالطرد المركزي  وتشمل مجاري التمديدات </t>
    </r>
    <r>
      <rPr>
        <sz val="11"/>
        <rFont val="Times New Roman"/>
        <family val="1"/>
      </rPr>
      <t>بغطاء خلفي</t>
    </r>
  </si>
  <si>
    <t>11.1.3.1</t>
  </si>
  <si>
    <t>EF - (4),  air flow = 0.071 cms @ 75 pascals static pressure, roof mounted, centrifugal type, including ductworks thru roof and backdraft damper</t>
  </si>
  <si>
    <t>وحدات تكييف منفصلة (سبليت) كاملة مع كافة خطوط سائل التبريد والعزل وخطوط سائل التكثيف مربوطة مع أقرب خط تصريف أرضي وصلات الأنابيب والجيوب المعدنية وأسلاك التحكم وكافة المستلزمات الأخرى شاملة الأعمال المدنية والإنشائية المرتبطة بالعمل مع الإختبار0</t>
  </si>
  <si>
    <t>Split Type Airconditioning Units, complete with all refrigerant lines, insulations, condensate drain lines tap to nearest daylight, pipe sleeves, metal jackets, control wires &amp; all other appurtenances, including all civil/structural works related thereto, testing</t>
  </si>
  <si>
    <t xml:space="preserve">مكيف مركزي (1) ، سعة تبريد 3,52 كيلوات تركيب مرتفع بالجدار </t>
  </si>
  <si>
    <t>ACCU + FCU (1),  3.52 KW cooling capacity, wall mounted FCU, high level</t>
  </si>
  <si>
    <t xml:space="preserve">مكيف مركزي (2) ، سعة تبريد 3,52 كيلوات تركيب مرتفع بالجدار </t>
  </si>
  <si>
    <t>11.2.2</t>
  </si>
  <si>
    <t>ACCU + FCU (2),  3.52 KW cooling capacity, wall mounted FCU, high level</t>
  </si>
  <si>
    <t xml:space="preserve">مكيف مركزي (3) ، سعة تبريد 5.27 كيلوات تركيب مرتفع بالجدار </t>
  </si>
  <si>
    <t>11.2.3</t>
  </si>
  <si>
    <t>ACCU + FCU (3),  5.27 KW cooling capacity, wall mounted FCU, high level</t>
  </si>
  <si>
    <t>أنظمة الحماية من الحريق</t>
  </si>
  <si>
    <t>أنابيب قائمة مع الخراطيم</t>
  </si>
  <si>
    <t>Standpipe and Hose System</t>
  </si>
  <si>
    <r>
      <t xml:space="preserve">أنابيب رأسية للحماية من الحريق شاملة </t>
    </r>
    <r>
      <rPr>
        <sz val="12"/>
        <rFont val="Times New Roman"/>
        <family val="1"/>
        <charset val="178"/>
      </rPr>
      <t>كافة التوصيلات , والتركيبات والدعامات وخنادق التمديد للأنابيب المدفونة والإختبارات</t>
    </r>
  </si>
  <si>
    <r>
      <t>Fire Protection Standpipes,</t>
    </r>
    <r>
      <rPr>
        <sz val="10"/>
        <rFont val="MS Sans Serif"/>
        <family val="2"/>
        <charset val="178"/>
      </rPr>
      <t xml:space="preserve"> complete with all connections, fittings and supports, including trenches for buried pipes and testing</t>
    </r>
  </si>
  <si>
    <t>قطر 100 ملم، صلب أسود</t>
  </si>
  <si>
    <t>100 mm diameter, black steel</t>
  </si>
  <si>
    <t>قطر 80 ملم، صلب أسود</t>
  </si>
  <si>
    <t>80 mm diameter, black steel</t>
  </si>
  <si>
    <t>قطر 65 ملم، صلب أسود</t>
  </si>
  <si>
    <t>65 mm diameter, black steel</t>
  </si>
  <si>
    <r>
      <t xml:space="preserve">( FHC ) حزانة خرطوم الأطفاء </t>
    </r>
    <r>
      <rPr>
        <sz val="11"/>
        <rFont val="Times New Roman"/>
        <family val="1"/>
        <charset val="178"/>
      </rPr>
      <t xml:space="preserve">، معدنية شبه مخفية بالجدران كامل مع كافة المتطلبات ، خرطوم بقطر 40 ملم وطول 30 متر كما في المخطط </t>
    </r>
  </si>
  <si>
    <t>(FHC) Fire Hose Cabinets, steel, semi-recessed in wall, complete with all appurtenances, hose - 40 mm dia x 30 meters long as shown on Dwg 5-01-FP-01/02</t>
  </si>
  <si>
    <t>صمام غير مرجع ، قطر 100 ملم</t>
  </si>
  <si>
    <t>Check Valve, 100 mm diameter</t>
  </si>
  <si>
    <t xml:space="preserve"> محبس بصمامات مع أغطية , قطر 50 ملم </t>
  </si>
  <si>
    <t>12.1.3.2</t>
  </si>
  <si>
    <t>Riser Drain Valve, 50 mm diameter</t>
  </si>
  <si>
    <t>محبس تنظيم الضغط ، قطر 65 ملم</t>
  </si>
  <si>
    <t>12.1.3.3</t>
  </si>
  <si>
    <t>Presssure Regulating Valve, 65 mm diameter</t>
  </si>
  <si>
    <t xml:space="preserve"> توصيلة سياميةمع غطاء قطر ، 100 ملم × 65 ملم × 65 ملم (توصيلة الدفاع المدني)</t>
  </si>
  <si>
    <t>12.1.3.4</t>
  </si>
  <si>
    <t>Siamese Hose Valve Connection with Cap, 100 x 65 mm x 65 mm diameter (for Fire Department Connection)</t>
  </si>
  <si>
    <t>( PIV ) صمام مؤشر لاحق ، قطر 100 ملم</t>
  </si>
  <si>
    <t>12.1.3.5</t>
  </si>
  <si>
    <t>(PIV) Post Indicator Valve, 100 mm diameter</t>
  </si>
  <si>
    <t>نظام تهوية أتوماتيك ، قطر 15 ملم</t>
  </si>
  <si>
    <t>12.1.3.6</t>
  </si>
  <si>
    <t>Automatic Air Vent, 15 mm diameter</t>
  </si>
  <si>
    <t>الإجمالي الفرعي ( نظام الحماية من الحريق ) ( يرحل إلى ملخص التكلفة البند - 12 )</t>
  </si>
  <si>
    <t>TOTAL FIRE PROTECTION SYSTEMS - TO SUMMARY ITEM 12  SR</t>
  </si>
  <si>
    <t>Electrical Branch Circuit Panelboards</t>
  </si>
  <si>
    <t>لوحة التوزيع الرئيسية مع عداد كيلوات/ساعة</t>
  </si>
  <si>
    <t>Main Distribution Panelboard (MDP) with KWHr meters</t>
  </si>
  <si>
    <t xml:space="preserve">لوحة توزيع  (  LPGA  ) </t>
  </si>
  <si>
    <t>13.1.1.2</t>
  </si>
  <si>
    <t>Panelboard "LPGA"</t>
  </si>
  <si>
    <t xml:space="preserve">لوحة توزيع  (  LPGB  ) </t>
  </si>
  <si>
    <t>13.1.1.3</t>
  </si>
  <si>
    <t>Panelboard "LPGB"</t>
  </si>
  <si>
    <t xml:space="preserve">لوحة توزيع  (  LPGC  ) </t>
  </si>
  <si>
    <t>13.1.1.4</t>
  </si>
  <si>
    <t>Panelboard "LPGC"</t>
  </si>
  <si>
    <t xml:space="preserve">لوحة توزيع  (  LPGD  ) </t>
  </si>
  <si>
    <t>13.1.1.5</t>
  </si>
  <si>
    <t>Panelboard "LPGD"</t>
  </si>
  <si>
    <t>لوحة توزيع  (  LPGS  )  مع ملامس إضاءة حسب المواصفات</t>
  </si>
  <si>
    <t>13.1.1.6</t>
  </si>
  <si>
    <t>Panelboard "LPGS", including lighting contactor, 20A, 1P, 230V coil voltage 230V, auto-off-hand switch and a fuse.</t>
  </si>
  <si>
    <t xml:space="preserve">لوحة توزيع  (  LP1A  ) </t>
  </si>
  <si>
    <t>13.1.1.7</t>
  </si>
  <si>
    <t>Panelboard "LP1A"</t>
  </si>
  <si>
    <t xml:space="preserve">لوحة توزيع  (  LP1B  ) </t>
  </si>
  <si>
    <t>13.1.1.8</t>
  </si>
  <si>
    <t>Panelboard "LP1B"</t>
  </si>
  <si>
    <t xml:space="preserve">لوحة توزيع  (  LP1C  ) </t>
  </si>
  <si>
    <t>13.1.1.9</t>
  </si>
  <si>
    <t>Panelboard "LP1C"</t>
  </si>
  <si>
    <t xml:space="preserve">لوحة توزيع  (  LP1D  ) </t>
  </si>
  <si>
    <t>13.1.1.10</t>
  </si>
  <si>
    <t>Panelboard "LP1D"</t>
  </si>
  <si>
    <t xml:space="preserve">مجرى كيبلات </t>
  </si>
  <si>
    <t>Cable ladder</t>
  </si>
  <si>
    <t>قياس</t>
  </si>
  <si>
    <t>1 x 300 mm W x 100 mm H</t>
  </si>
  <si>
    <t>Wires and Cables, including RSC conduits</t>
  </si>
  <si>
    <t>4 - 6 + 6 G mm2 Cu / XLPE / PVC, LV</t>
  </si>
  <si>
    <t>4 - 16 + 10 G mm2 Cu / XLPE / PVC, LV</t>
  </si>
  <si>
    <t xml:space="preserve">مفتاح أحادي القطب،20 أمبير ، 230  فولت مقاوم للعوامل الجوية </t>
  </si>
  <si>
    <t>Single pole switch 20A 230V , WP</t>
  </si>
  <si>
    <t xml:space="preserve">مفتاح أحادي القطب،20 أمبير ، 230  فولت </t>
  </si>
  <si>
    <t xml:space="preserve">Single pole switch 20A 230V </t>
  </si>
  <si>
    <t>مفتاح أحادي القطب ، 20 أمبير ، 230 فولت 2زرين</t>
  </si>
  <si>
    <t xml:space="preserve">Single pole switch, 20 A,  230 V,  2-gang </t>
  </si>
  <si>
    <t xml:space="preserve">مفتاح أحادي القطب ، 20 أمبير ، 230 فولت إتجاهين </t>
  </si>
  <si>
    <t>Single pole switch, 20 A, 230 V,  2-way</t>
  </si>
  <si>
    <t>مفتاح أحادي القطب ، 20 أمبير ، 230 فولت إتجاهين  زرين</t>
  </si>
  <si>
    <t>13.1.4.5</t>
  </si>
  <si>
    <t>Single pole switch, 20 A, 230 V,  2-way, 2-gang</t>
  </si>
  <si>
    <t>مفتاح محرك  مروحة</t>
  </si>
  <si>
    <t>13.1.4.6</t>
  </si>
  <si>
    <t>Fan motor switch</t>
  </si>
  <si>
    <t>مفتاح محرك مروحة مع حماية الأحمال</t>
  </si>
  <si>
    <t>13.1.4.7</t>
  </si>
  <si>
    <t>Fan motor switch with overload protection</t>
  </si>
  <si>
    <t>مفتاح محرك  مروحة فولت إتجاهين</t>
  </si>
  <si>
    <t>13.1.4.8</t>
  </si>
  <si>
    <t>Fan motor switch, 2-way</t>
  </si>
  <si>
    <t>مفتاح سخان الماء الكهربائي</t>
  </si>
  <si>
    <t>13.1.4.9</t>
  </si>
  <si>
    <t>Water heater switch</t>
  </si>
  <si>
    <t xml:space="preserve">مأخذ آحادي 15 أمبير، 230  فولت مقاوم للعوامل الجوية </t>
  </si>
  <si>
    <t>13.1.4.10</t>
  </si>
  <si>
    <t>Single outlet 15A, 230V, WP</t>
  </si>
  <si>
    <t xml:space="preserve">مأخذ آحادي 15 أمبير، 230  فولت </t>
  </si>
  <si>
    <t>13.1.4.11</t>
  </si>
  <si>
    <t>Single outlet 15A, 230V</t>
  </si>
  <si>
    <t xml:space="preserve">مأخذ مزدوج، 15 أمبير، 230  فولت </t>
  </si>
  <si>
    <t>13.1.4.12</t>
  </si>
  <si>
    <t>Duplex outlet 15A,  230V</t>
  </si>
  <si>
    <t xml:space="preserve">مأخذ آحادي 15 أمبير، 127  فولت مع حماية أرضيه </t>
  </si>
  <si>
    <t>13.1.4.13</t>
  </si>
  <si>
    <t>Single outlet 15A, 230V with GFCI</t>
  </si>
  <si>
    <t xml:space="preserve">مأخذ ثنائي 15 أمبير، 230  فولت مع حماية أرضيه  </t>
  </si>
  <si>
    <t>13.1.4.14</t>
  </si>
  <si>
    <t>Duplex outlet, 15 A, 230 V with GFCI</t>
  </si>
  <si>
    <t>مفتاح بشكل زر ضغط</t>
  </si>
  <si>
    <t>13.1.4.15</t>
  </si>
  <si>
    <t xml:space="preserve"> Push Button Switch</t>
  </si>
  <si>
    <t>جرس للباب</t>
  </si>
  <si>
    <t>13.1.4.16</t>
  </si>
  <si>
    <t>Bell/Chime</t>
  </si>
  <si>
    <t xml:space="preserve">مأخذ خاص ، 20 أمبير، 230  فولت </t>
  </si>
  <si>
    <t>13.1.4.17</t>
  </si>
  <si>
    <t xml:space="preserve">Special Purpose Outlet 20A,  230V </t>
  </si>
  <si>
    <t xml:space="preserve">علبة أسلاك </t>
  </si>
  <si>
    <t>13.1.4.18</t>
  </si>
  <si>
    <t>Junction Box</t>
  </si>
  <si>
    <t>13.1.4.19</t>
  </si>
  <si>
    <t>13.1.4.20</t>
  </si>
  <si>
    <t>30 أمبير ، 2 قطب ، 230 فولت مع حماية</t>
  </si>
  <si>
    <t>13.1.4.20.1</t>
  </si>
  <si>
    <t>30 A, 2 P, 230 V, 60 Hz, WP</t>
  </si>
  <si>
    <t>60 أمبير ، 2 قطب ، 230 فولت مع حماية</t>
  </si>
  <si>
    <t>13.1.4.20.2</t>
  </si>
  <si>
    <t>60 A, 2 P, 230 V, 60 Hz, WP</t>
  </si>
  <si>
    <t>13.1.4.21</t>
  </si>
  <si>
    <t>13.1.5</t>
  </si>
  <si>
    <t>نوع  D4</t>
  </si>
  <si>
    <t>13.1.5.1</t>
  </si>
  <si>
    <t>Type D4</t>
  </si>
  <si>
    <t>نوع  E3</t>
  </si>
  <si>
    <t>13.1.5.2</t>
  </si>
  <si>
    <t>Type E3</t>
  </si>
  <si>
    <t>نوع  E4</t>
  </si>
  <si>
    <t>13.1.5.3</t>
  </si>
  <si>
    <t>Type E4</t>
  </si>
  <si>
    <t>نوع  E7</t>
  </si>
  <si>
    <t>13.1.5.4</t>
  </si>
  <si>
    <t>Type E7</t>
  </si>
  <si>
    <t>نوع  H</t>
  </si>
  <si>
    <t>13.1.5.5</t>
  </si>
  <si>
    <t>Type H</t>
  </si>
  <si>
    <t>نوع  J2</t>
  </si>
  <si>
    <t>13.1.5.6</t>
  </si>
  <si>
    <t>Type J2</t>
  </si>
  <si>
    <t>نوع  K1</t>
  </si>
  <si>
    <t>13.1.5.7</t>
  </si>
  <si>
    <t>Type K1</t>
  </si>
  <si>
    <t>نوع  K2</t>
  </si>
  <si>
    <t>13.1.5.8</t>
  </si>
  <si>
    <t>Type K2</t>
  </si>
  <si>
    <t>نوع  K3</t>
  </si>
  <si>
    <t>13.1.5.9</t>
  </si>
  <si>
    <t>Type K3</t>
  </si>
  <si>
    <t>نوع  K4</t>
  </si>
  <si>
    <t>13.1.5.10</t>
  </si>
  <si>
    <t>Type K4</t>
  </si>
  <si>
    <t>نوع  M2</t>
  </si>
  <si>
    <t>13.1.5.11</t>
  </si>
  <si>
    <t>Type M2</t>
  </si>
  <si>
    <t>نوع  N5</t>
  </si>
  <si>
    <t>13.1.5.12</t>
  </si>
  <si>
    <t>Type N5</t>
  </si>
  <si>
    <t>نوع  V7</t>
  </si>
  <si>
    <t>13.1.5.13</t>
  </si>
  <si>
    <t>Type V7</t>
  </si>
  <si>
    <t>نوع  V8</t>
  </si>
  <si>
    <t>13.1.5.14</t>
  </si>
  <si>
    <t>Type V8</t>
  </si>
  <si>
    <t>نوع  V9</t>
  </si>
  <si>
    <t>13.1.5.15</t>
  </si>
  <si>
    <t>Type V9</t>
  </si>
  <si>
    <t>نوع E4   ، مع نظام طوارئ</t>
  </si>
  <si>
    <t>13.1.5.16</t>
  </si>
  <si>
    <t>Emergency Pack Type E4</t>
  </si>
  <si>
    <t>نوع E7   ، مع نظام طوارئ</t>
  </si>
  <si>
    <t>13.1.5.17</t>
  </si>
  <si>
    <t>Emergency Pack Type E7</t>
  </si>
  <si>
    <t>نوع K2   ، مع نظام طوارئ</t>
  </si>
  <si>
    <t>13.1.5.18</t>
  </si>
  <si>
    <t>Emergency Pack Type K2</t>
  </si>
  <si>
    <t>نوع K4   ، مع نظام طوارئ</t>
  </si>
  <si>
    <t>13.1.5.19</t>
  </si>
  <si>
    <t>Emergency Pack Type K4</t>
  </si>
  <si>
    <t xml:space="preserve">نظام التأريض شاملاً الكيبلات ، مجاري التمديدات ، أعمال اللحام الباعثه للحرارة ، علب التوزيع وكافة المستلزمات </t>
  </si>
  <si>
    <t>13.2</t>
  </si>
  <si>
    <t>Grounding and Lightning Protection System (including conduits,  exothermic bonding, boxes, testing and all pertinent accessories</t>
  </si>
  <si>
    <t xml:space="preserve">طرفية هوائية بإرتفاع 600 ملم </t>
  </si>
  <si>
    <t>Air Terminal (600 mm ht)</t>
  </si>
  <si>
    <t>13.2.4</t>
  </si>
  <si>
    <t>13.2.4.1</t>
  </si>
  <si>
    <t>10 mm2 Cu / PVC / PVC</t>
  </si>
  <si>
    <t>سلك نحاس مكشوف 16 ملم2</t>
  </si>
  <si>
    <t>13.2.4.2</t>
  </si>
  <si>
    <t>16 mm2,  BCW</t>
  </si>
  <si>
    <t>13.2.4.3</t>
  </si>
  <si>
    <t>13.2.4.4</t>
  </si>
  <si>
    <t xml:space="preserve">نظام الإنذار عن الحريق( شاملاً التسليك ، قنوات  التمديدات والمستلزمات والإختبار) كما في المخطط </t>
  </si>
  <si>
    <t xml:space="preserve"> لوحة تحكم بنظام الإنذار عن الحريق بشبكتين ذكية وقابلة للتوجيه</t>
  </si>
  <si>
    <r>
      <t xml:space="preserve">Central Fire Alarm Control Panel,  4 - loop capacity intelligent soft addressable </t>
    </r>
    <r>
      <rPr>
        <i/>
        <sz val="10"/>
        <rFont val="MS Sans Serif"/>
        <family val="2"/>
        <charset val="178"/>
      </rPr>
      <t>(applicable to 2 - facilities only)</t>
    </r>
  </si>
  <si>
    <t>Fire Alarm Control Panel,  2 - loop capacity intelligent soft addressable</t>
  </si>
  <si>
    <t>جهاز كشف الحرارة قابل للتوجيه</t>
  </si>
  <si>
    <t>Addressable heat detector</t>
  </si>
  <si>
    <t>بوق للإنذار عن الحريق قابل للتوجيه</t>
  </si>
  <si>
    <t>Addressable fire alarm horn</t>
  </si>
  <si>
    <t>محطة يدوية للإنذار عن الحريق قابل للتوجيه</t>
  </si>
  <si>
    <t>Addressable fire alarm manual station</t>
  </si>
  <si>
    <t>13.3.6</t>
  </si>
  <si>
    <t>Addressable smoke detector, Optical type</t>
  </si>
  <si>
    <t xml:space="preserve">نظام اتصال آلي بسعة 4 مداخل </t>
  </si>
  <si>
    <t>13.3.7</t>
  </si>
  <si>
    <r>
      <t xml:space="preserve">Auto dialer, 4-input capacity, </t>
    </r>
    <r>
      <rPr>
        <i/>
        <sz val="10"/>
        <rFont val="MS Sans Serif"/>
        <family val="2"/>
        <charset val="178"/>
      </rPr>
      <t>(applicable to 1 - facility only)</t>
    </r>
  </si>
  <si>
    <t xml:space="preserve">نظام الهاتف( شاملاً التسليك ، مجاري التمديدات علب التوزيع والاختبارات وكافة المستلزمات الأخرى) كما في المخطط </t>
  </si>
  <si>
    <t>13.4</t>
  </si>
  <si>
    <t>Telephone System (including wires, conduit, boxes, testing and all pertinent accessories)</t>
  </si>
  <si>
    <t xml:space="preserve">كبينة هاتف سعة 30 زوج </t>
  </si>
  <si>
    <t>Telephone Terminal Cabinet with 30 pairs capacity</t>
  </si>
  <si>
    <t xml:space="preserve">علبة سحب </t>
  </si>
  <si>
    <t>Pull Box</t>
  </si>
  <si>
    <t>مأخذ جهاز هاتف مركب على الجدار</t>
  </si>
  <si>
    <t>Telephone outlet, flush wall mounted</t>
  </si>
  <si>
    <t xml:space="preserve">نظام التلفزيون (شاملاً الكيبلات ومجاري التمديدات والمستلزمات) كما في المخطط </t>
  </si>
  <si>
    <t>13.5</t>
  </si>
  <si>
    <t>Television System (including cables, conduit, boxes, testing and all pertinent accessories)</t>
  </si>
  <si>
    <t xml:space="preserve">موزع ( قسام ) </t>
  </si>
  <si>
    <t>13.5.1</t>
  </si>
  <si>
    <t>Splitter</t>
  </si>
  <si>
    <t>مأخذ تلفاز مركب على الجدار</t>
  </si>
  <si>
    <t>13.5.2</t>
  </si>
  <si>
    <t>Television Outlet, flush wall mounted</t>
  </si>
  <si>
    <t xml:space="preserve">نظام نتركوم مرئي (شاملاً الكيبلات ومجاري التمديدات والمستلزمات) كما في المخطط </t>
  </si>
  <si>
    <t>13.6</t>
  </si>
  <si>
    <t>Video Intercom System (including cables, conduit, boxes, testing and all pertinent accessories)</t>
  </si>
  <si>
    <t xml:space="preserve">محطة انتركوم رئيسية مع مفتاح للباب شاملاً الكهرباء </t>
  </si>
  <si>
    <t>13.6.1</t>
  </si>
  <si>
    <t>Main Intercom Unit, 10 unit capacity with 12 VDC Power Source</t>
  </si>
  <si>
    <t>مأخذ انتركوم مركب على الجدار</t>
  </si>
  <si>
    <t>13.6.2</t>
  </si>
  <si>
    <t>Intercom Outlet, flush wall mounted</t>
  </si>
  <si>
    <t>13.7.1</t>
  </si>
  <si>
    <t xml:space="preserve">Site Electrical Distribution </t>
  </si>
  <si>
    <t>13.7.1.1</t>
  </si>
  <si>
    <t>13.7.1.1.1</t>
  </si>
  <si>
    <t>4 -  120 + 35 G mm2 Cu / XLPE / RSWA / PVC,  D.B., 600 / 1000 V</t>
  </si>
  <si>
    <t>13.7.1.1.2</t>
  </si>
  <si>
    <t>4 -  150 + 35 G mm2 Cu / XLPE / RSWA / PVC,  D.B., 600 / 1000 V</t>
  </si>
  <si>
    <t xml:space="preserve">نظام الهاتف </t>
  </si>
  <si>
    <t>13.7.2</t>
  </si>
  <si>
    <t xml:space="preserve">Site Telephone System </t>
  </si>
  <si>
    <t>13.7.2.1</t>
  </si>
  <si>
    <t>13.7.2.1.1</t>
  </si>
  <si>
    <t>13.7.3</t>
  </si>
  <si>
    <t>13.7.3.1</t>
  </si>
  <si>
    <t>13.7.3.1.1</t>
  </si>
  <si>
    <t xml:space="preserve">حفر خندق كيبلات الضغط  المنخفض, الهاتف, نظام الإنترنت, ,والإنذار عن الحريق, والردم بما في ذلك كافة المستلزمات الأخرى </t>
  </si>
  <si>
    <t>13.7.4</t>
  </si>
  <si>
    <t>Excavation of Cable Trench for low voltage, telephone, &amp; fire alarm, and backfilling including all pertinent accessories</t>
  </si>
  <si>
    <t>TOTAL ELECTRICAL SYSTEMS - TO SUMMARY ITEM 13 SR</t>
  </si>
  <si>
    <t xml:space="preserve">البنود من ( 1 ) إلى ( 3 ) </t>
  </si>
  <si>
    <t xml:space="preserve">غير مطلوب </t>
  </si>
  <si>
    <t>ITEM NUMBER 1 TO 3</t>
  </si>
  <si>
    <t>لافتات نصية</t>
  </si>
  <si>
    <t>Text Signage</t>
  </si>
  <si>
    <t xml:space="preserve">البنود من ( 5 ) إلى ( 12 ) </t>
  </si>
  <si>
    <t>ITEM NUMBER 5 TO 12</t>
  </si>
  <si>
    <t>قاطع كهربائي حسب المواصفات</t>
  </si>
  <si>
    <t xml:space="preserve">Lighting and Branch Wiring (Wiring devices, including junction boxes, conduits, wirings, and all pertinent accessories). </t>
  </si>
  <si>
    <t>علبة توزيع مقاومة للأحوال الجوية</t>
  </si>
  <si>
    <t>Junction box, WP</t>
  </si>
  <si>
    <t xml:space="preserve">Interior Lighting (Lighting fixtures, including junction boxes, conduits, wirings, and all pertinent accessories). </t>
  </si>
  <si>
    <t>نوع  G8</t>
  </si>
  <si>
    <t>Type G8</t>
  </si>
  <si>
    <t>13.3.1.1</t>
  </si>
  <si>
    <t xml:space="preserve">حفر خنادق كيبلات والردم بما في ذلك كافة المستلزمات الأخرى </t>
  </si>
  <si>
    <t>Excavation of Cable Trench and backfilling including all pertinent accessories</t>
  </si>
  <si>
    <t>EQUIPMENT</t>
  </si>
  <si>
    <t>الأثاث والتجهيزات</t>
  </si>
  <si>
    <t>FURNISHINGS</t>
  </si>
  <si>
    <t>SPECIAL CONSTRUCTION</t>
  </si>
  <si>
    <t>مواقف مظللة للعربات</t>
  </si>
  <si>
    <t>Car Parking Shed</t>
  </si>
  <si>
    <t>16.1.1</t>
  </si>
  <si>
    <t>الإجمالي الفرعي ( إنشاءات خاصة) ( يرحل إلى ملخص التكلفة البند - 16 )</t>
  </si>
  <si>
    <t>TOTAL SPECIAL CONSTRUCTION - TO SUMMARY ITEM 16  SR</t>
  </si>
  <si>
    <t>SELECTIVE BUILDING DEMOLITION</t>
  </si>
  <si>
    <t xml:space="preserve">الجدول (2)( موقع 3، الجزء 2) مواقف مظللة للسيارات , 5- فتحات (4-05) </t>
  </si>
  <si>
    <t>Enclosed CB, 15 AT, 100 AF, 230 V, 3 P, 60 Hz, WP</t>
  </si>
  <si>
    <t>سلك نحاس مكشوف 4 ملم2</t>
  </si>
  <si>
    <t>4 mm2,  BCW</t>
  </si>
  <si>
    <t xml:space="preserve">قماش عضوي من البوليثترافلورويثلين مغطي بطبقة من نسيج الألياف الزجاجيةعلى إطار أنبوبي حسب المتطلبات المحددة في الأقسام الخاصة بالمواصفات الفنية شاملا الأعمال المدنية ذات العلاقة بطول 30000ملم وعرض 6000ملم وارتفاع 2800ملم </t>
  </si>
  <si>
    <t xml:space="preserve">PTFE-Coated Woven Glass Fiber Fabric on Prefinished Tubular Steel Frame as per requirements specified in the reference Technical Specification Section, including civil works related thereto. Dimensions: 30000 mm length x 6000 mm width x 2800 mm height </t>
  </si>
  <si>
    <t xml:space="preserve">الجدول (3)( موقع 3، الجزء 2) مواقف مظللة للسيارات , 7- فتحات (4-05أ) </t>
  </si>
  <si>
    <t>Enclosed CB, 15 AT, 100 AF, 230 V, 2 P, 60 Hz, WP</t>
  </si>
  <si>
    <t>سلك نحاس مكشوف 6 ملم2</t>
  </si>
  <si>
    <t>6 mm2,  BCW</t>
  </si>
  <si>
    <t>4 - 4 + 4 G mm2 Cu / XLPE / RSWA / PVC, 600/1000 V</t>
  </si>
  <si>
    <t xml:space="preserve">قماش عضوي من البوليثترافلورويثلين مغطي بطبقة من نسيج الألياف الزجاجيةعلى إطار أنبوبي حسب المتطلبات المحددة في الأقسام الخاصة بالمواصفات الفنية شاملا الأعمال المدنية ذات العلاقة بطول 42500ملم وعرض 6000ملم وارتفاع 2800ملم </t>
  </si>
  <si>
    <t xml:space="preserve">PTFE-Coated Woven Glass Fiber Fabric on Prefinished Tubular Steel Frame as per requirements specified in the reference Technical Specification Section, including civil works related thereto. Dimensions: 42500 mm length x 6000 mm width x 2800 mm height </t>
  </si>
  <si>
    <t xml:space="preserve">الجدول (4)( موقع 3، الجزء 2) مواقف مظللة للسيارات , 7- فتحات (4-05ب) </t>
  </si>
  <si>
    <t xml:space="preserve">قماش عضوي من البوليثترافلورويثلين مغطي بطبقة من نسيج الألياف الزجاجيةعلى إطار أنبوبي حسب المتطلبات المحددة في الأقسام الخاصة بالمواصفات الفنية شاملا الأعمال المدنية ذات العلاقة بطول 42000ملم وعرض 6000ملم وارتفاع 2800ملم </t>
  </si>
  <si>
    <t xml:space="preserve">PTFE-Coated Woven Glass Fiber Fabric on Prefinished Tubular Steel Frame as per requirements specified in the reference Technical Specification Section, including civil works related thereto. Dimensions: 42000 mm length x 6000 mm width x 2800 mm height </t>
  </si>
  <si>
    <t xml:space="preserve">الجدول (1)( موقع 3، الجزء 3) شقق الضباط (5-01) </t>
  </si>
  <si>
    <t xml:space="preserve">أبواب مداخل خارجية  شاملة الإطارات والقطع  والعتبات والطلاء أو التلميع والحشوات </t>
  </si>
  <si>
    <t>نوع (A) قياس 2000ملم×2100ملم مع  ألواح زجاجية مثبتة على الجانبين قياس 1000×2100ملم</t>
  </si>
  <si>
    <t>Type A,  size 2000 mm x 2100 mm, with 1000 mm x 2100 mm fixed glass panel on both sides</t>
  </si>
  <si>
    <t>حلية خرسانية جاهزة لنوافذ فئة A</t>
  </si>
  <si>
    <t>حلية خرسانية جاهزة لنوافذ فئة B</t>
  </si>
  <si>
    <t>حلية خرسانية جاهزة لنوافذ فئة C</t>
  </si>
  <si>
    <t>حلية خرسانية جاهزة لنوافذ فئة D</t>
  </si>
  <si>
    <t>حلية خرسانية جاهزة لنوافذ فئة E</t>
  </si>
  <si>
    <t>حلية خرسانية جاهزة لنوافذ فئة F</t>
  </si>
  <si>
    <t>حلية خرسانية جاهزة لنوافذ فئة G</t>
  </si>
  <si>
    <t>الإجمالي الفرعي ( الجزء الخارجي للمبنى ) ( يرحل إلى ملخص التكلفة البند - 4 )</t>
  </si>
  <si>
    <t>أبواب داخلية شاملاً الإطار وقطع التركيب والعتبات والدهان أوالتلميع وعناصر والحشوات</t>
  </si>
  <si>
    <t xml:space="preserve">نوع D , قياس 700 ملم × 2100 ملم فتحة </t>
  </si>
  <si>
    <r>
      <t>(  TB )</t>
    </r>
    <r>
      <rPr>
        <sz val="13"/>
        <rFont val="Cambria"/>
        <family val="1"/>
      </rPr>
      <t xml:space="preserve"> ، علاقة منشف</t>
    </r>
  </si>
  <si>
    <t xml:space="preserve">كاونتر مغسلة  (شاملاً المستلزمات) </t>
  </si>
  <si>
    <t xml:space="preserve">أنابيب المياه الحارة ( سي بي في سي ) ، كاملة مع التوصيلات والتركيبات والعزل والعلاقات والدعامات محابس عزل التعقيم والإختبارات </t>
  </si>
  <si>
    <t xml:space="preserve">أنابيب شبكة غاز االبتروليوم المسال (فولاذ كربوني) ، كاملة مع التوصيلات والعزل والعلاقات والدعامات والوصلات المعدنية والمستلزمات والإختبارات </t>
  </si>
  <si>
    <t xml:space="preserve">أنابيب شبكة غاز االبتروليوم المسال (فولاذ كربوني) ، كاملة مع التوصيلات والعزل والعلاقات والدعامات والمستلزمات والتكسية الخرسانية وكافة المستلزمات الأخرى  بما فيها خنادق التمديد تحت الأرض والإختبارات  </t>
  </si>
  <si>
    <t xml:space="preserve">صهريج غاز سائل ، سعة 1750 لتر كاملاً مع الدعامات ومنظم الضغط والصمامات ومحدد قياس و كافة المستلزمات الأخرى و جميع الملحقات    و شاملة الأعمال المدنية والإنشائية المرتبطة والاختبارات حسب المخطط    </t>
  </si>
  <si>
    <t>مروحة شفط (1) ، إنسياب الهواء 0,053 م3/ث وضغط ساكن 30 باسكال تركيب فوق النافذة بريش بغطاء خلفي يعمل آلياً مع الجاذبية</t>
  </si>
  <si>
    <t>EF - (1),  air flow = 0.053 cms @ 30 pascals static pressure, mounted above window, propeller type with automatic gravity shutter</t>
  </si>
  <si>
    <t>مروحة شفط (2) ، إنسياب الهواء 0,025 م3/ث وضغط ساكن 30 باسكال تركيب فوق النافذة بريش بغطاء خلفي يعمل آلياً مع الجاذبية</t>
  </si>
  <si>
    <t>EF - (2),  air flow = 0.025 cms @ 30 pascals static pressure, mounted above window, propeller type with automatic gravity shutter</t>
  </si>
  <si>
    <t>مروحة شفط (4) ، إنسياب الهواء 0,071 م3/ث وضغط ساكن 75 باسكال تركيب بالسطح نوع يعمل بالطرد المركزي  وتشمل مجاري التمديدات بغطاء خلفي</t>
  </si>
  <si>
    <t>المبلغ نتيجة الإلغاء</t>
  </si>
  <si>
    <r>
      <rPr>
        <sz val="12"/>
        <rFont val="Cambria"/>
        <family val="1"/>
      </rPr>
      <t>أنابيب رأسية للحماية من الحريق شاملة كافة التوصيلات , والتركيبات والدعامات وخنادق التمديد للأنابيب المدفونة والإختبارات</t>
    </r>
  </si>
  <si>
    <t>Fire Protection Standpipes, complete with all connections, fittings and supports, including trenches for buried pipes and testing</t>
  </si>
  <si>
    <t xml:space="preserve">( FHC ) حزانة خرطوم الأطفاء ، معدنية شبه مخفية بالجدران كامل مع كافة المتطلبات ، خرطوم بقطر 40 ملم وطول 30 متر كما في المخطط </t>
  </si>
  <si>
    <r>
      <t xml:space="preserve">مفتاح فصل </t>
    </r>
    <r>
      <rPr>
        <sz val="12"/>
        <rFont val="Cambria"/>
        <family val="1"/>
      </rPr>
      <t>(UFSS) بدون فيوز</t>
    </r>
  </si>
  <si>
    <r>
      <t xml:space="preserve">Central Fire Alarm Control Panel,  4 - loop capacity intelligent soft addressable </t>
    </r>
    <r>
      <rPr>
        <i/>
        <sz val="10"/>
        <rFont val="Cambria"/>
        <family val="1"/>
      </rPr>
      <t>(applicable to 2 - facilities only)</t>
    </r>
  </si>
  <si>
    <t>13.3.8</t>
  </si>
  <si>
    <r>
      <t xml:space="preserve">Auto dialer, 4-input capacity, </t>
    </r>
    <r>
      <rPr>
        <i/>
        <sz val="10"/>
        <rFont val="Cambria"/>
        <family val="1"/>
      </rPr>
      <t>(applicable to 1 - facility only)</t>
    </r>
  </si>
  <si>
    <t xml:space="preserve">الجدول (2)( موقع 3، الجزء 3) مواقف مظللة للسيارات , 5- فتحات (4-05) </t>
  </si>
  <si>
    <t xml:space="preserve">الجدول (3)( موقع 3، الجزء 3) مواقف مظللة للسيارات , 7- فتحات (4-05أ) </t>
  </si>
  <si>
    <t xml:space="preserve">الجدول (4)( موقع 3، الجزء 3) مواقف مظللة للسيارات , 7- فتحات (4-05ب) </t>
  </si>
  <si>
    <t xml:space="preserve">الجدول (1)( موقع 3، الجزء 5)  مسجد لعدد (400 مصلي ) (3-02) </t>
  </si>
  <si>
    <t xml:space="preserve">القواعد المنفصلة </t>
  </si>
  <si>
    <t>Isolated Footing</t>
  </si>
  <si>
    <t>Cast in Place Concrete 30 Mpa, Type V, including reinforcement, dampproofing, formworks and accessories.</t>
  </si>
  <si>
    <t>Fill to  make -up levels under slab on grade: compacted in layers</t>
  </si>
  <si>
    <t>Cast in Place Concrete, 30 Mpa, Type V, including reinforcement, formworks, vapor barrier and accessories</t>
  </si>
  <si>
    <t>1.5</t>
  </si>
  <si>
    <t>المحراب</t>
  </si>
  <si>
    <t>Mihrab</t>
  </si>
  <si>
    <t>1.6.2</t>
  </si>
  <si>
    <t>1.6.3</t>
  </si>
  <si>
    <t>1.6.4</t>
  </si>
  <si>
    <t>Cast in Place Concrete 30 Mpa, Type V including reinforcement, dampproofing, formworks and accessories.</t>
  </si>
  <si>
    <t>المئذنة</t>
  </si>
  <si>
    <t xml:space="preserve">Minaret </t>
  </si>
  <si>
    <t>1.7.2</t>
  </si>
  <si>
    <t>1.7.3</t>
  </si>
  <si>
    <t>1.7.4</t>
  </si>
  <si>
    <t>Cast-in-Place Concrete, 30 Mpa, Type V including reinforcement, dampproofing, formworks and accessories.</t>
  </si>
  <si>
    <t>منحدر خرساني</t>
  </si>
  <si>
    <t>1.9.1</t>
  </si>
  <si>
    <t>1.10.1</t>
  </si>
  <si>
    <t>الأعمده الداعمه للأسطح</t>
  </si>
  <si>
    <t>3.2</t>
  </si>
  <si>
    <t>3.3</t>
  </si>
  <si>
    <t xml:space="preserve">بلاطة معصبة </t>
  </si>
  <si>
    <t>Ribbed Slab</t>
  </si>
  <si>
    <t>Cast-in-Place Concrete Ribbed Slab, 30 Mpa, Type I, including reinforcement, formwork &amp; accessories</t>
  </si>
  <si>
    <t>قاعدة للمعدات</t>
  </si>
  <si>
    <t>Equipment Pad</t>
  </si>
  <si>
    <t>3.5.1</t>
  </si>
  <si>
    <t xml:space="preserve">المحراب </t>
  </si>
  <si>
    <t>3.6.1</t>
  </si>
  <si>
    <t xml:space="preserve">المئذنة </t>
  </si>
  <si>
    <t>3.7.1</t>
  </si>
  <si>
    <t>3.7.1.1</t>
  </si>
  <si>
    <t xml:space="preserve">كمرات ربط الأرضية والسطح </t>
  </si>
  <si>
    <t>3.7.2</t>
  </si>
  <si>
    <t>Floor, Roof &amp; Bond Beam</t>
  </si>
  <si>
    <t>3.7.2.1</t>
  </si>
  <si>
    <t xml:space="preserve">بلاطات الأرضية والسطح </t>
  </si>
  <si>
    <t>3.7.3</t>
  </si>
  <si>
    <t>3.7.3.1</t>
  </si>
  <si>
    <t>دروة خرسانية</t>
  </si>
  <si>
    <t>Concrete Parapet</t>
  </si>
  <si>
    <t>3.8.1</t>
  </si>
  <si>
    <t>Exterior Walls, including lintels, flashing and accessories</t>
  </si>
  <si>
    <t xml:space="preserve"> جدار مجوف300ملم  , يتألف من بلوك خرساني   سمك 100ملم , وطبقة عزل صلب سمك 50ملم وبلوك سمك 150ملم شاملا العتبات </t>
  </si>
  <si>
    <t xml:space="preserve"> Cavity Wall, 300 mm, consists of 100 mm and 150 mm thick concrete masonry units, and 50 mm thick rigid insulation.</t>
  </si>
  <si>
    <t xml:space="preserve">جدران من البلوك الخرساني سمك 200ملم  </t>
  </si>
  <si>
    <t>Concrete Masonry Unit, 200 mm Thick</t>
  </si>
  <si>
    <t>لياسة أسمنت ورمل خشنة على الخرسانة مع تجويف 10 ملم</t>
  </si>
  <si>
    <t>Portland Cement Plaster on concrete and masonry surfaces with 10 mm groove</t>
  </si>
  <si>
    <t xml:space="preserve"> Floor Finishes</t>
  </si>
  <si>
    <t>بلاط رخام</t>
  </si>
  <si>
    <t>Marble Tile</t>
  </si>
  <si>
    <t>بلاط خرساني</t>
  </si>
  <si>
    <t>4.2.2.3</t>
  </si>
  <si>
    <t xml:space="preserve"> Concrete Tile</t>
  </si>
  <si>
    <t>وزرة رخام  100 ملم</t>
  </si>
  <si>
    <t>4.2.2.4</t>
  </si>
  <si>
    <t>Marble Base, 100 mm high</t>
  </si>
  <si>
    <t xml:space="preserve">موطأ درج رخام عرض 300ملم </t>
  </si>
  <si>
    <t>4.2.2.5</t>
  </si>
  <si>
    <t>Marble Tread, 300 mm width</t>
  </si>
  <si>
    <t xml:space="preserve">قائم درج رخام  ارتفاع 150ملم </t>
  </si>
  <si>
    <t>4.2.2.6</t>
  </si>
  <si>
    <t>Marble Riser, 150 mm high</t>
  </si>
  <si>
    <t>وزرة خرساني 150 ملم</t>
  </si>
  <si>
    <t>4.2.2.7</t>
  </si>
  <si>
    <t>Concrete Tile  Base, 150 mm high</t>
  </si>
  <si>
    <t xml:space="preserve">  تشطيبات السقف</t>
  </si>
  <si>
    <t>شبابيك  خارجية شاملة الزجاج والعزل وتركيب الزجاج والأدوات والمستلزمات والحشوات</t>
  </si>
  <si>
    <t>Exterior Windows, including glass, glazing, insects screen, hardware, accessories and sealants.</t>
  </si>
  <si>
    <t>نوافذ من الألمنيوم</t>
  </si>
  <si>
    <t>Aluminum Windows</t>
  </si>
  <si>
    <t xml:space="preserve">نوع A  ، قياس 1200 ملم × 2000 ملم  </t>
  </si>
  <si>
    <t>4.3.1.1</t>
  </si>
  <si>
    <t>Type A,  Size 1200 mm x 2000 mm</t>
  </si>
  <si>
    <t xml:space="preserve">نوع B  ، قياس 1500 ملم × 1600 ملم  </t>
  </si>
  <si>
    <t>4.3.1.2</t>
  </si>
  <si>
    <t>Type B,  Size 1500 mm x 1600 mm</t>
  </si>
  <si>
    <t xml:space="preserve">نوع C  ، قياس 1000 ملم × 400 ملم  </t>
  </si>
  <si>
    <t>4.3.1.3</t>
  </si>
  <si>
    <t>Type C,  Size 1000 mm x 400 mm</t>
  </si>
  <si>
    <t xml:space="preserve">نوع D  ، قياس 600 ملم × 1800 ملم  </t>
  </si>
  <si>
    <t>4.3.1.4</t>
  </si>
  <si>
    <t>Type D,  Size 600 mm x 1800 mm</t>
  </si>
  <si>
    <t xml:space="preserve">نوع E  ، قياس 600 ملم × 1200 ملم  </t>
  </si>
  <si>
    <t>4.3.1.5</t>
  </si>
  <si>
    <t>Type E,  Size 600 mm x 1200 mm</t>
  </si>
  <si>
    <t>أبواب مداخل خارجية  شاملة قطع التركيب وعناصر الجدار مثل العتبات والجلسات والحشوات وموانع التسرب</t>
  </si>
  <si>
    <t>باب من الخشب المصمت</t>
  </si>
  <si>
    <t>Solid Wood  Door</t>
  </si>
  <si>
    <t xml:space="preserve">نوع A ، قياس 2000 ملم × 2600 ملم   </t>
  </si>
  <si>
    <t xml:space="preserve">Type A, size 2000 mm x 2600 mm </t>
  </si>
  <si>
    <t xml:space="preserve">نوع B ، قياس 1000 ملم × 2600 ملم   </t>
  </si>
  <si>
    <t>4.4.1.2</t>
  </si>
  <si>
    <t xml:space="preserve">Type B, size 1000 mm x 2600 mm </t>
  </si>
  <si>
    <t xml:space="preserve">نوع D ، قياس 1000 ملم × 2600 ملم   </t>
  </si>
  <si>
    <t>4.4.1.3</t>
  </si>
  <si>
    <t xml:space="preserve">Type D, size 1000 mm x 2600 mm </t>
  </si>
  <si>
    <t>أبواب حديدية مفرغة</t>
  </si>
  <si>
    <t>Holllow Metal Door</t>
  </si>
  <si>
    <t xml:space="preserve">نوع C ، قياس 1000 ملم × 2200 ملم   </t>
  </si>
  <si>
    <t>4.4.2.2</t>
  </si>
  <si>
    <t xml:space="preserve">Type C, size 1000 mm x 2200 mm </t>
  </si>
  <si>
    <r>
      <t xml:space="preserve">نوع </t>
    </r>
    <r>
      <rPr>
        <sz val="11"/>
        <rFont val="MS Sans Serif"/>
        <family val="2"/>
        <charset val="178"/>
      </rPr>
      <t>F</t>
    </r>
    <r>
      <rPr>
        <sz val="11"/>
        <rFont val="Times New Roman"/>
        <family val="1"/>
        <charset val="178"/>
      </rPr>
      <t xml:space="preserve"> قياس 1000 ملم × 2200 ملم ,  مع فتحة</t>
    </r>
  </si>
  <si>
    <t>4.4.2.3</t>
  </si>
  <si>
    <t>Type F, size 1000 mm x 2200 mm, with louver</t>
  </si>
  <si>
    <t>باب ألمنيوم</t>
  </si>
  <si>
    <t>Aluminum Door</t>
  </si>
  <si>
    <t>نوع I قياس 600×2500ملم مع زجاج شفاف</t>
  </si>
  <si>
    <t>Type I, size 600 mm x 2500 mm, with clear glass</t>
  </si>
  <si>
    <t>باب شبك معدني</t>
  </si>
  <si>
    <t>4.4.4</t>
  </si>
  <si>
    <t>Tubular Steel Grill Door</t>
  </si>
  <si>
    <t xml:space="preserve">نوع H ، قياس 2000 ملم × 2200 ملم   </t>
  </si>
  <si>
    <t>4.4.4.1</t>
  </si>
  <si>
    <t xml:space="preserve">Type H, size 2000 mm x 2200 mm </t>
  </si>
  <si>
    <t xml:space="preserve">نوع C ، قياس 2450 ملم × 1850 ملم   </t>
  </si>
  <si>
    <t>4.4.4.2</t>
  </si>
  <si>
    <t xml:space="preserve">Type J, size 2450 mm x 1850 mm </t>
  </si>
  <si>
    <t xml:space="preserve">  PCC Surround for Type "A" Windows</t>
  </si>
  <si>
    <t xml:space="preserve">أعمال معدنية خاصة متنوعة </t>
  </si>
  <si>
    <t>Miscellaneous Specialties</t>
  </si>
  <si>
    <t xml:space="preserve">هلال </t>
  </si>
  <si>
    <t>Crescent</t>
  </si>
  <si>
    <t>Handrailing, Stainless Steel Pipe  50 mm diameter, with all fixing &amp; support</t>
  </si>
  <si>
    <t>سلم حديدي ودرابزين يدوي بقطر 40 ملم وطول 5000ملم</t>
  </si>
  <si>
    <t>4.6.3</t>
  </si>
  <si>
    <t>Steel Ladder with Handrail Support (40 mm dia x 5000 mm long)</t>
  </si>
  <si>
    <t>لافتات المباني والأبواب</t>
  </si>
  <si>
    <t>الإجمالي الفرعي ( الأسطح ) ( يرحل إلى ملخص التكلفة البند - 5 )</t>
  </si>
  <si>
    <t>Interior Partitions including lintels &amp; all accessories</t>
  </si>
  <si>
    <t xml:space="preserve">جدران من البلوك الخرساني سمك 100 ملم </t>
  </si>
  <si>
    <t>أبواب داخلية شاملاً الإطار وقطع التركيب والعتبات والدهان أوالتلميع وعناصر فتحات الجدار مثل البواطن والحشوات</t>
  </si>
  <si>
    <t xml:space="preserve">نوع E ، قياس 900 ملم × 2200 ملم   </t>
  </si>
  <si>
    <t xml:space="preserve">Type E, size 900 mm x 2200 mm </t>
  </si>
  <si>
    <t>باب ألمونيوم</t>
  </si>
  <si>
    <r>
      <t xml:space="preserve">نوع </t>
    </r>
    <r>
      <rPr>
        <sz val="11"/>
        <rFont val="MS Sans Serif"/>
        <family val="2"/>
        <charset val="178"/>
      </rPr>
      <t>G</t>
    </r>
    <r>
      <rPr>
        <sz val="11"/>
        <rFont val="Times New Roman"/>
        <family val="1"/>
        <charset val="178"/>
      </rPr>
      <t xml:space="preserve"> , قياس 800 ملم × 2000 ملم فتحة سفلية 50ملم</t>
    </r>
  </si>
  <si>
    <t>Type G, size 800 mm x 2000 mm, with 50 mm undercut</t>
  </si>
  <si>
    <t>(TA2.4) ، مرآة ، 2400 ملم × 600 ملم</t>
  </si>
  <si>
    <t>6.3.1.1</t>
  </si>
  <si>
    <t xml:space="preserve"> TA2.4,  Mirror, size 2400 mm x 600 mm</t>
  </si>
  <si>
    <t>( TA 18 ) ، طبق صابون</t>
  </si>
  <si>
    <t>6.3.1.2</t>
  </si>
  <si>
    <t>TA18,  Soap Dish</t>
  </si>
  <si>
    <t>( TA 20 ) ،   علاق معاطف وأرواب</t>
  </si>
  <si>
    <t>6.3.1.3</t>
  </si>
  <si>
    <t xml:space="preserve"> TA20,  Coat and Robe Hook</t>
  </si>
  <si>
    <t>6.3.1.4</t>
  </si>
  <si>
    <t xml:space="preserve"> TA30,  Toilet Paper Holder</t>
  </si>
  <si>
    <t>( TA 40 ) ، موزع مناديل ورق</t>
  </si>
  <si>
    <t>6.3.1.5</t>
  </si>
  <si>
    <t xml:space="preserve"> TA40,  Paper Towel Dispenser</t>
  </si>
  <si>
    <t xml:space="preserve">كاونتر بسطح من الرخام قياس 600 ملم × 2700 ملم×سمك 30 ملم </t>
  </si>
  <si>
    <t>6.3.2.1</t>
  </si>
  <si>
    <t>Marble Counter Top, size 600 mm x 2700 mm x 30 mm thick</t>
  </si>
  <si>
    <t>أعمال  تشطيب خشبية</t>
  </si>
  <si>
    <t>Finish Carpentry  Work</t>
  </si>
  <si>
    <t xml:space="preserve">درابزين خشبي بالمنبر بارتفاع  900ملم وطول 2370ملم </t>
  </si>
  <si>
    <t xml:space="preserve"> Wooden Railing @ Minbar, 900 mm height x 2370 mm long</t>
  </si>
  <si>
    <t>درابزين خشبي ، طول 2200ملم</t>
  </si>
  <si>
    <t>Wood Railings, 2200 mm long</t>
  </si>
  <si>
    <t>خزائن تحتية</t>
  </si>
  <si>
    <t>Cabinet Under Floor</t>
  </si>
  <si>
    <t>أعمال معدنية متنوعة</t>
  </si>
  <si>
    <t>سلم حديدي ودرابزين يدوي بقطر 40 ملم وطول 11850ملم</t>
  </si>
  <si>
    <t>6.5.1</t>
  </si>
  <si>
    <t>Steel Ladder with Handrail Support (40 mm dia x 11850 mm long)</t>
  </si>
  <si>
    <t>درابزين أنابيب بقطر 40 ملم</t>
  </si>
  <si>
    <t>6.5.2</t>
  </si>
  <si>
    <t xml:space="preserve">Railing, G.I. Pipe 40 mm diameter </t>
  </si>
  <si>
    <t>لياسة أسمنت بورتلاندي على الخرسانة وأسطح البناء</t>
  </si>
  <si>
    <t>دهان على أوجه اللياسة الأسمنتية ، تشطيب لاتكس</t>
  </si>
  <si>
    <t>Painting on cement plaster surfaces, latex paint</t>
  </si>
  <si>
    <t>وزرة تيرازو 100ملم</t>
  </si>
  <si>
    <t>Terrazzo Base, 100 mm high</t>
  </si>
  <si>
    <t>وزرة خشب100ملم</t>
  </si>
  <si>
    <t>Wood Base, 100 mm high</t>
  </si>
  <si>
    <t>بلاط سقف عازل للصوت</t>
  </si>
  <si>
    <t>Acoustical Ceiling Tile</t>
  </si>
  <si>
    <t>دهان على أوجه اللياسة الخرسانية ، تشطيب لاتكس</t>
  </si>
  <si>
    <t xml:space="preserve"> TOTAL INTERIOR FINISHES - TO SUMMARY ITEM 8 SR</t>
  </si>
  <si>
    <t>Water  Closet, Western Type, floor mounted with flush tank (P-1), including hand spray assembly</t>
  </si>
  <si>
    <r>
      <t xml:space="preserve">( P - 3A )  دورة مياه ، نوع شرقي مع خزان طرد معلق بالجدار </t>
    </r>
    <r>
      <rPr>
        <sz val="11"/>
        <rFont val="Times New Roman"/>
        <family val="1"/>
      </rPr>
      <t>مع مجموعة شطاف</t>
    </r>
  </si>
  <si>
    <t>Water  Closet, Eastern Type, with wall mounted flush valve (P-3A), including hand spray assembly</t>
  </si>
  <si>
    <t>Lavatory, Countertop (P-4A)</t>
  </si>
  <si>
    <t xml:space="preserve">Shower (P-8) </t>
  </si>
  <si>
    <t xml:space="preserve">خلاط للوضوء ، حنفية وصمام ( P - 15 ) </t>
  </si>
  <si>
    <t>Ablution Mixing Valve and Faucet (P-15)</t>
  </si>
  <si>
    <r>
      <t xml:space="preserve">أنابيب المياه الباردة ( يو بي في سي ) ، كاملة مع التوصيلات والتركيبات والعلاقات والدعامات </t>
    </r>
    <r>
      <rPr>
        <sz val="11"/>
        <rFont val="Times New Roman"/>
        <family val="1"/>
      </rPr>
      <t>محابس عزل</t>
    </r>
    <r>
      <rPr>
        <sz val="11"/>
        <rFont val="Times New Roman"/>
        <family val="1"/>
        <charset val="178"/>
      </rPr>
      <t xml:space="preserve"> التعقيم والإختبارات </t>
    </r>
  </si>
  <si>
    <t xml:space="preserve">Cold Water Pipes (UPVC), complete with all connections, fittings, hangers and supports, isolation valves, disinfections and testing </t>
  </si>
  <si>
    <t>قطر 40 ملم</t>
  </si>
  <si>
    <t>10.2.2.3</t>
  </si>
  <si>
    <t xml:space="preserve">قطر 25 ملم </t>
  </si>
  <si>
    <t>10.2.2.4</t>
  </si>
  <si>
    <t>25 mm diameter</t>
  </si>
  <si>
    <t>10.2.2.5</t>
  </si>
  <si>
    <t>Presssure Reducing Valve with Gate/Check Valves including Valve Box</t>
  </si>
  <si>
    <t>مانع الصدمة المائية</t>
  </si>
  <si>
    <t>PDI -A</t>
  </si>
  <si>
    <t>حسب المواصفات - PDI-B</t>
  </si>
  <si>
    <t>10.2.4.2</t>
  </si>
  <si>
    <t>PDI - B</t>
  </si>
  <si>
    <t xml:space="preserve"> سخان ماء كهربائي ، كامل مع كافة محابس  زاوية ومحابس تنفيس المستلزمات الأخرى</t>
  </si>
  <si>
    <t>Electric Water Heater, complete with angle valves, pressure relief valves, concrete pad and all appurtenances</t>
  </si>
  <si>
    <t xml:space="preserve">  سخان (1) ، سعة 150 لتر ، يركب عمودياً بالأرضية</t>
  </si>
  <si>
    <t>EWH - (1), 150 liters capacity, vertical floor mounted</t>
  </si>
  <si>
    <t xml:space="preserve">أنابيب المياه ( يو بي في سي ) ، قطر 75 ملم ، شاملاً حفر وردم خنادق تمديد </t>
  </si>
  <si>
    <t>Water Pipe (UPVC), 75 mm diameter, including trench excavation and backfilling</t>
  </si>
  <si>
    <t>أنابيب الصرف الصحي ( يو بي في سي ) ، شاملاً حفر وردم خنادق تمديد</t>
  </si>
  <si>
    <t>قطر 160 ملم</t>
  </si>
  <si>
    <t>10.4.2.1</t>
  </si>
  <si>
    <t>10.4.2.2</t>
  </si>
  <si>
    <t>Sewer Manhole &amp; Cover</t>
  </si>
  <si>
    <t>10.4.3.1</t>
  </si>
  <si>
    <r>
      <t xml:space="preserve">مروحة شفط (1 إلى 4) ، إنسياب الهواء 86 لتر/ثانية وضغط ساكن 50 باسكال تركيب بالسطح نوع يعمل بالطرد المركزي </t>
    </r>
    <r>
      <rPr>
        <sz val="11"/>
        <rFont val="Times New Roman"/>
        <family val="1"/>
      </rPr>
      <t>بغطاء خلفي</t>
    </r>
  </si>
  <si>
    <t>EF - (1 to 4),  air flow = 86 lps  @ 50 pascals static pressure, roof mounted, centrifugal type, with backdraft damper</t>
  </si>
  <si>
    <r>
      <t xml:space="preserve">مروحة شفط (5، 6) ، إنسياب الهواء 60 لتر/ثانية وضغط ساكن 50 باسكال تركيب بالسطح نوع يعمل بالطرد المركزي </t>
    </r>
    <r>
      <rPr>
        <sz val="11"/>
        <rFont val="Times New Roman"/>
        <family val="1"/>
      </rPr>
      <t>بغطاء خلفي</t>
    </r>
  </si>
  <si>
    <t>EF - (5 &amp; 6),  air flow = 60 lps  @ 50 pascals static pressure, roof mounted, centrifugal type, with backdraft damper</t>
  </si>
  <si>
    <r>
      <t xml:space="preserve">مروحة شفط ( 7) ، إنسياب الهواء 52 لتر/ثانية وضغط ساكن 40 باسكال تركيب بالجدار بريش </t>
    </r>
    <r>
      <rPr>
        <sz val="11"/>
        <rFont val="Times New Roman"/>
        <family val="1"/>
      </rPr>
      <t>بغطاء خلفي يعمل آلياً مع الجاذبية</t>
    </r>
  </si>
  <si>
    <t>EF - ( 7 ),  air flow = 52 lps @ 40 pascals static pressure, wall mounted, propeller type with automatic gravity shutter</t>
  </si>
  <si>
    <r>
      <t xml:space="preserve">مروحة شفط (8 إلى 11) ، إنسياب الهواء 200 لتر/ثانية وضغط ساكن 40 باسكال تركيب بالجدار بريش </t>
    </r>
    <r>
      <rPr>
        <sz val="11"/>
        <rFont val="Times New Roman"/>
        <family val="1"/>
      </rPr>
      <t>بغطاء خلفي يعمل آلياً مع الجاذبية</t>
    </r>
  </si>
  <si>
    <t>11.1.4</t>
  </si>
  <si>
    <t>EF - (8 to 11),  air flow = 200 lps @ 40 pascals static pressure, wall mounted, propeller type with automatic gravity shutter</t>
  </si>
  <si>
    <r>
      <t xml:space="preserve">مكيفات سبليت، كاملة مع المستلزمات و شاملة جميع خطوط سائل التبريد، العزل، خطوط تصريف مياه التكييف </t>
    </r>
    <r>
      <rPr>
        <sz val="11"/>
        <rFont val="Times New Roman"/>
        <family val="1"/>
      </rPr>
      <t>(مع حفرة بفرشة رملية لذلك) ،</t>
    </r>
    <r>
      <rPr>
        <sz val="11"/>
        <rFont val="Times New Roman"/>
        <family val="1"/>
        <charset val="178"/>
      </rPr>
      <t xml:space="preserve"> وصلات الأنابيب، اأسلاك التحكم والمتطلبات الأخرى , الجيوب المعدنية وتشمل الأعمال المدنية والإنشائية المرتبطة بالعمل والإختبارات </t>
    </r>
  </si>
  <si>
    <t>Split Type Airconditioning Units, complete with all refrigerant lines, insulations, condensate drain system (with Soakaway Pit), pipe sleeves, metal jackets, control wires &amp; all other appurtenances, including all civil/structural works related thereto, testing</t>
  </si>
  <si>
    <t xml:space="preserve">وحدات سبليت (1 إلى 8) ، سعة تبريد 10,69 كيلوات تركيب أرضي قائم  </t>
  </si>
  <si>
    <t>ACCU + FCU (1 to 8),  10.69 KW cooling capacity, floor mounted FCU, free standing</t>
  </si>
  <si>
    <t>وحدات سبليت (9) ، سعة تبريد 5,27 كيلوات تركيب بالسقف نوع معلق</t>
  </si>
  <si>
    <t>ACCU + FCU (9),  5.27 KW cooling capacity, ceiling mounted, suspended type</t>
  </si>
  <si>
    <t>وحدات سبليت (10) ، سعة تبريد 7,034 كيلوات تركيب بالسقف نوع معلق</t>
  </si>
  <si>
    <t>ACCU + FCU (10),  7.034 KW cooling capacity, ceiling mounted, suspended type</t>
  </si>
  <si>
    <t xml:space="preserve">مراوح سقف تشمل نظام التحكم وكافة المستلزمات الأخرى </t>
  </si>
  <si>
    <t>Ceiling Fans, complete with controller and all other accessories</t>
  </si>
  <si>
    <t xml:space="preserve">مراوح سقف (1 إلى 9) حجم الهواء 3.833 م3/ث      </t>
  </si>
  <si>
    <t>CF - (1 to 9), air delivery - 3.833 cms</t>
  </si>
  <si>
    <t>FIRE PROTECTION SYSTEM</t>
  </si>
  <si>
    <t xml:space="preserve">       Electrical Service and Distribution (including testing).</t>
  </si>
  <si>
    <t xml:space="preserve">لوحة التوزيع الرئيسية </t>
  </si>
  <si>
    <t>Main Distribution Panelboard (MDP)</t>
  </si>
  <si>
    <t>لوحة توزيع  (  LPA  )  مع ملامس إضاءة حسب المواصفات</t>
  </si>
  <si>
    <t>Panelboard "LPA", with Lighting Contactor 20A, 1P, 230V Coil Voltage 230V, auto-off-hand switch and a fuse</t>
  </si>
  <si>
    <t xml:space="preserve">لوحة توزيع  (  PPA  ) </t>
  </si>
  <si>
    <t>Panelboard "PPA"</t>
  </si>
  <si>
    <t>13.1.2.2</t>
  </si>
  <si>
    <t>4 - 50 + 16 G mm2 Cu / XLPE / PVC, LV</t>
  </si>
  <si>
    <t xml:space="preserve">مفتاح أحادي القطب ، 20 أمبير ، 230 فولت مقاوم للعوامل الجوية </t>
  </si>
  <si>
    <t>Single Pole Switch, 20 A, 230 V, WP</t>
  </si>
  <si>
    <t>مفتاح أحادي القطب ، 20 أمبير ، 230 فولت</t>
  </si>
  <si>
    <t xml:space="preserve">Single Pole Switch, 20 A, 230 V </t>
  </si>
  <si>
    <t>مفتاح أحادي القطب ، 20 أمبير ، 230 فولت زرين</t>
  </si>
  <si>
    <t xml:space="preserve">Single Pole Switch, 20 A,  230 V,  2-gang </t>
  </si>
  <si>
    <t xml:space="preserve">مفتاح أحادي القطب ، 20 أمبير ، 230 فولت إتجاهين مقاوم للعوامل الجوية </t>
  </si>
  <si>
    <t>Single Pole Switch, 20 A, 230 V,  2-way, WP</t>
  </si>
  <si>
    <t>Single Pole Switch, 20 A, 230 V,  2-way</t>
  </si>
  <si>
    <t>Fan Motor Switch</t>
  </si>
  <si>
    <t xml:space="preserve">مفتاح محرك  مروحة إتجاهين </t>
  </si>
  <si>
    <t>13.1.3.7</t>
  </si>
  <si>
    <t>Fan Motor Switch, 2-way</t>
  </si>
  <si>
    <t>مفتاح محرك  مروحة مع حماية الأحمال</t>
  </si>
  <si>
    <t>13.1.3.8</t>
  </si>
  <si>
    <t>مفتاح منظم محرك مروحة</t>
  </si>
  <si>
    <t>13.1.3.9</t>
  </si>
  <si>
    <t>Speed fan control regulator</t>
  </si>
  <si>
    <t>13.1.3.10</t>
  </si>
  <si>
    <t>Water Heater Switch</t>
  </si>
  <si>
    <t>13.1.3.11</t>
  </si>
  <si>
    <t>مأخذ آحادي 15 أمبير، 230  فولت مقاوم للعوامل الجوية</t>
  </si>
  <si>
    <t>13.1.3.12</t>
  </si>
  <si>
    <t xml:space="preserve">مأخذ للأغراض الخاصة ، 20 أمبير ، 230 فولت </t>
  </si>
  <si>
    <t>13.1.3.13</t>
  </si>
  <si>
    <t>Special Purpose Outlet, 20A,  230V</t>
  </si>
  <si>
    <t>13.1.3.14</t>
  </si>
  <si>
    <t>13.1.3.15</t>
  </si>
  <si>
    <t>13.1.3.16</t>
  </si>
  <si>
    <t>30 أمبير ، 3 قطب ، 400 فولت مع حماية</t>
  </si>
  <si>
    <t>13.1.3.16.1</t>
  </si>
  <si>
    <t>30 A, 3 P, 400 V, 60 Hz,  WP</t>
  </si>
  <si>
    <t>30 أمبير ، 1 قطب ، 230 فولت مع حماية</t>
  </si>
  <si>
    <t>13.1.3.16.2</t>
  </si>
  <si>
    <t>30 A, 1 P, 230 V, 60 Hz,  WP</t>
  </si>
  <si>
    <t>نوع  A10</t>
  </si>
  <si>
    <t>Type A10</t>
  </si>
  <si>
    <t>نوع  M3</t>
  </si>
  <si>
    <t>Type M3</t>
  </si>
  <si>
    <t>نوع A10   ، مع نظام طوارئ</t>
  </si>
  <si>
    <t>Emergency Pack Type A10</t>
  </si>
  <si>
    <t>Grounding Electrode Assembly w/cast iron cover inspection pit</t>
  </si>
  <si>
    <t xml:space="preserve"> لوحة تحكم بنظام الإنذار عن الحريق لعدد 2 شبكات ذكية وقابلة للتوجيه</t>
  </si>
  <si>
    <t xml:space="preserve">نظام النداء ( شاملاً مجاري التمديدات وعلب التوزيع وكافة المستلزمات ) </t>
  </si>
  <si>
    <t>Public Address System  (including conduits, cables, boxes, testing and all accessories).</t>
  </si>
  <si>
    <t>مضخم بحامل للنداء العام 200 وات 230 فولت ، 1 فاز ، 60 سايكل</t>
  </si>
  <si>
    <t>Public Address Rack Amplifier @ 200 W, 230 V,  1 Ph, 60 Hz</t>
  </si>
  <si>
    <t>مأخذ ميكروفون</t>
  </si>
  <si>
    <t>Microphone Outlet</t>
  </si>
  <si>
    <t>ميكروفون</t>
  </si>
  <si>
    <t>Microphone Unit</t>
  </si>
  <si>
    <t xml:space="preserve">سماعات عمودية مركبة بالجدار ، 15 وات لكل  </t>
  </si>
  <si>
    <t>13.4.4</t>
  </si>
  <si>
    <t>Column Type Speaker, Wall Mounted, 15 W each, 3-way</t>
  </si>
  <si>
    <t>سماعة بوقية 30 وات ، مقاومة للعوامل الجوية</t>
  </si>
  <si>
    <t>13.4.5</t>
  </si>
  <si>
    <t>Horn Type Speaker, Surface mounted, 30 W each,  WP</t>
  </si>
  <si>
    <t>نظام الهاتف( شاملاً التسليك ، مجاري التمديدات علب التوزيع والاختبارات وكافة المستلزمات الأخرى)</t>
  </si>
  <si>
    <t xml:space="preserve">كبينة هاتف سعة 10 زوج </t>
  </si>
  <si>
    <t>Telephone Terminal Cabinet with 10 pairs capacity</t>
  </si>
  <si>
    <t>مأخذ جهاز هاتف</t>
  </si>
  <si>
    <t xml:space="preserve">Telephone outlet </t>
  </si>
  <si>
    <t xml:space="preserve">توريد ساعة رقمية لبيان مواعيد الصلوات, ويشمل العمل التلسيك ومجاري التمديدات والاختبار والتشغيل التجريبي وكافة المستلزمات حسب المذكرة 14 بالمخطط أدناه. </t>
  </si>
  <si>
    <t xml:space="preserve">Provision  of  Digital Prayer Time Display Clock System which includes wires, conduit, testing, commissioning, all pertinent accessories to make the system operational. Refer to Note 14 of Dwg 3-02-E-02. </t>
  </si>
  <si>
    <t xml:space="preserve">4 -  50 + 16 G mm2 Cu / XLPE / RSWA / PVC,  D.B., 600 / 1000 </t>
  </si>
  <si>
    <t>Excavation of Cable Trench for low voltage, &amp; telephone, and backfilling including all pertinent accessories</t>
  </si>
  <si>
    <t>أساسات حصيرية</t>
  </si>
  <si>
    <t>Raft Foundation</t>
  </si>
  <si>
    <t>بئر المصاعد رقم 2,1</t>
  </si>
  <si>
    <t>Elevator Shaft No. 1 &amp; 2</t>
  </si>
  <si>
    <t>جدران خرسانية</t>
  </si>
  <si>
    <t>Shear Wall</t>
  </si>
  <si>
    <t>انشاء الدور الثاني</t>
  </si>
  <si>
    <t>Second Floor Construction</t>
  </si>
  <si>
    <t>انشاء الدور الثالث</t>
  </si>
  <si>
    <t>Third Floor Construction</t>
  </si>
  <si>
    <t>انشاء الدور الرابع</t>
  </si>
  <si>
    <t>3.4</t>
  </si>
  <si>
    <t>Fourth Floor Construction</t>
  </si>
  <si>
    <t>3.4.1.1</t>
  </si>
  <si>
    <t>3.4.2</t>
  </si>
  <si>
    <t>3.4.2.1</t>
  </si>
  <si>
    <t>3.4.3</t>
  </si>
  <si>
    <t>3.4.3.1</t>
  </si>
  <si>
    <t>انشاء الدور الخامس</t>
  </si>
  <si>
    <t>3.5</t>
  </si>
  <si>
    <t>Fifth Floor Construction</t>
  </si>
  <si>
    <t>3.5.1.1</t>
  </si>
  <si>
    <t>3.5.2</t>
  </si>
  <si>
    <t>3.5.2.1</t>
  </si>
  <si>
    <t>3.5.3</t>
  </si>
  <si>
    <t>3.5.3.1</t>
  </si>
  <si>
    <t>3.6.1.1</t>
  </si>
  <si>
    <t>عراضات وكمرات السطح</t>
  </si>
  <si>
    <t>3.6.2</t>
  </si>
  <si>
    <t>3.6.2.1</t>
  </si>
  <si>
    <t>3.6.3</t>
  </si>
  <si>
    <t>3.6.3.1</t>
  </si>
  <si>
    <t>3.9.1</t>
  </si>
  <si>
    <t xml:space="preserve">جدران ضغط ساندة </t>
  </si>
  <si>
    <t>3.10.1</t>
  </si>
  <si>
    <t>3.11</t>
  </si>
  <si>
    <t>3.11.1</t>
  </si>
  <si>
    <t xml:space="preserve"> جدار مجوف300ملم  , يتألف من بلوك خرساني سمك 100ملم , وطبقة عزل  صلب سمك 50ملم وبلوك سمك 150ملم  </t>
  </si>
  <si>
    <t xml:space="preserve">لياسة أسمنت بورتلاندي على الخرسانة وأسطح البناء مع تجويف </t>
  </si>
  <si>
    <t>Portland Cement Plaster on concrete and masonry surfaces with groove</t>
  </si>
  <si>
    <t>بلاط جرانيت</t>
  </si>
  <si>
    <t>Granite Tile</t>
  </si>
  <si>
    <t>مقوي للبلاط مع طلاء إيبوكسي</t>
  </si>
  <si>
    <t xml:space="preserve">مواطيء من الجرانيت للدرج 300ملم×3600ملم ×30ملم مع حشوات كاربورندم </t>
  </si>
  <si>
    <t>Granite Tread, 300 mm x 3600 mm x 30 mm thick, with carborundum inserts</t>
  </si>
  <si>
    <t xml:space="preserve">قوائم من الجرانيت 150ملم×3600ملم×20ملم </t>
  </si>
  <si>
    <t>Granite Riser, 150 mm x 3600 mm x 20 mm thick</t>
  </si>
  <si>
    <t xml:space="preserve">مواطيء من الجرانيت للدرج 300ملم×1050ملم ×30ملم مع حشوات كاربورندم </t>
  </si>
  <si>
    <t>Granite Tread, 300 mm x 1050 mm x 30 mm thick, with carborundum inserts</t>
  </si>
  <si>
    <t xml:space="preserve">قوائم من الجرانيت 150ملم×1050ملم×20ملم </t>
  </si>
  <si>
    <t>Granite Riser, 150 mm x 1050 mm x 20 mm thick</t>
  </si>
  <si>
    <t xml:space="preserve">وزرة من الجرانيت بإرتفاع 100 ملم </t>
  </si>
  <si>
    <t>شبابيك ألمنيوم خارجية شاملة الزجاج والعزل  وشبك مانع للحشرات والأدوات والمستلزمات والحشوات</t>
  </si>
  <si>
    <t>Exterior Aluminum Windows, including glass, glazing, hardware, insect screen, accessories and sealants.</t>
  </si>
  <si>
    <t>نوع A  بزجاج شفاف مزدوج  وفتحة ألمونيوم سحاب  , قياس 1000 ملم × 1000 ملم</t>
  </si>
  <si>
    <t>Type A, 1000 mm x 1000 mm, Sliding, double glazing clear glass, with swing type aluminum louver</t>
  </si>
  <si>
    <t xml:space="preserve">نوع B  حاجب , قياس 400 ملم × 600 ملم بطبقة زجاج    مع فتحة ألمونيوم تفتح من الجهتين </t>
  </si>
  <si>
    <t>Type B, 400 mm x 600 mm, Awning, double glazing frosted glass; with swing type aluminum louver</t>
  </si>
  <si>
    <r>
      <t xml:space="preserve">نوع A  , قياس 1000ملم×1000ملم </t>
    </r>
    <r>
      <rPr>
        <sz val="11"/>
        <rFont val="Times New Roman"/>
        <family val="1"/>
      </rPr>
      <t>سحاب</t>
    </r>
    <r>
      <rPr>
        <sz val="11"/>
        <rFont val="Times New Roman"/>
        <family val="1"/>
        <charset val="178"/>
      </rPr>
      <t xml:space="preserve"> </t>
    </r>
    <r>
      <rPr>
        <sz val="11"/>
        <color indexed="10"/>
        <rFont val="Times New Roman"/>
        <family val="1"/>
      </rPr>
      <t/>
    </r>
  </si>
  <si>
    <t xml:space="preserve">Type A, size 1000 mm x 1000 mm, Sliding </t>
  </si>
  <si>
    <r>
      <t xml:space="preserve">نوع A  , قياس 800ملم×1000ملم </t>
    </r>
    <r>
      <rPr>
        <sz val="11"/>
        <rFont val="Times New Roman"/>
        <family val="1"/>
      </rPr>
      <t>سحاب</t>
    </r>
    <r>
      <rPr>
        <sz val="11"/>
        <rFont val="Times New Roman"/>
        <family val="1"/>
        <charset val="178"/>
      </rPr>
      <t xml:space="preserve"> </t>
    </r>
    <r>
      <rPr>
        <sz val="11"/>
        <color indexed="10"/>
        <rFont val="Times New Roman"/>
        <family val="1"/>
      </rPr>
      <t/>
    </r>
  </si>
  <si>
    <t xml:space="preserve">Type A, size 800 mm x 1000 mm, Sliding </t>
  </si>
  <si>
    <t>أبواب مداخل خارجية  شاملة قطع التركيب و العتبات والجلسات والحشوات وموانع التسرب</t>
  </si>
  <si>
    <t xml:space="preserve">باب ألمونيوم </t>
  </si>
  <si>
    <r>
      <t>نوع A قياس 1600 ملم × 2100 ملم</t>
    </r>
    <r>
      <rPr>
        <sz val="11"/>
        <rFont val="Times New Roman"/>
        <family val="1"/>
      </rPr>
      <t xml:space="preserve"> بزجاج مزدوج</t>
    </r>
  </si>
  <si>
    <t>Type A, 1600 mm x 2100 mm, double glazing</t>
  </si>
  <si>
    <t>باب معدني مجوف</t>
  </si>
  <si>
    <r>
      <t>نوع B قياس 900 ملم × 2100 ملم</t>
    </r>
    <r>
      <rPr>
        <sz val="11"/>
        <rFont val="Times New Roman"/>
        <family val="1"/>
      </rPr>
      <t xml:space="preserve"> مع العزل</t>
    </r>
  </si>
  <si>
    <t>Type B, 900 mm x 2100 mm, with insulation</t>
  </si>
  <si>
    <r>
      <t xml:space="preserve">نوع G قياس 900 ملم × 2100 ملم </t>
    </r>
    <r>
      <rPr>
        <sz val="11"/>
        <rFont val="Times New Roman"/>
        <family val="1"/>
      </rPr>
      <t>مع نظام هروب</t>
    </r>
  </si>
  <si>
    <t>Type G, 900 mm x 2100 mm, with panic device</t>
  </si>
  <si>
    <r>
      <t xml:space="preserve">نوع B قياس 900 ملم × 2100 ملم </t>
    </r>
    <r>
      <rPr>
        <sz val="11"/>
        <rFont val="Times New Roman"/>
        <family val="1"/>
      </rPr>
      <t>مع نظام عدم تأمين</t>
    </r>
  </si>
  <si>
    <t>Type B, 900 mm x 2100 mm, no locking device</t>
  </si>
  <si>
    <t xml:space="preserve">نوع F قياس 2100 ملم × 2100 ملم </t>
  </si>
  <si>
    <t>Type F, 2100 mm x 2100 mm</t>
  </si>
  <si>
    <t>4.5</t>
  </si>
  <si>
    <t xml:space="preserve">  PCC Surround for Type "B" Windows</t>
  </si>
  <si>
    <t xml:space="preserve">إفريز مائل خرساني جاهز </t>
  </si>
  <si>
    <t xml:space="preserve">Precast Concrete Coping </t>
  </si>
  <si>
    <t>مشربية 1650×2700ملم</t>
  </si>
  <si>
    <t>Mashrabia 1650 mm x 2700 mm</t>
  </si>
  <si>
    <t>مشربية 1200×1200ملم</t>
  </si>
  <si>
    <t>Mashrabia 1200 mm x 1200 mm</t>
  </si>
  <si>
    <t>مشربية 1000×1000ملم</t>
  </si>
  <si>
    <t>Mashrabia 1000 mm x 1000 mm</t>
  </si>
  <si>
    <t>مشربية 400×600ملم</t>
  </si>
  <si>
    <t>Mashrabia 400 mm x 600 mm</t>
  </si>
  <si>
    <t>4.6</t>
  </si>
  <si>
    <t>نوع SG 1 ,غطاء حديديي قياس 2200ملم×1200ملم</t>
  </si>
  <si>
    <t>Type SG1, Steel Grill, size 2200 mm x 1200 mm</t>
  </si>
  <si>
    <t xml:space="preserve">درابزين حديد لا يصدأ بقطر50ملم وطول 3500ملم ، مع التثبيت والدعامات  </t>
  </si>
  <si>
    <t>Stainless Steel Pipe Handrailing, 50 mm dia x 3500 mm long with all fixing &amp; support</t>
  </si>
  <si>
    <t>سلم حديدي ودرابزين يدوي بقطر 40 ملم وطول 5500ملم</t>
  </si>
  <si>
    <t>Steel Ladder with Handrail Support (40 mm dia x 5500 mm long)</t>
  </si>
  <si>
    <t>أرقام المباني TS-A</t>
  </si>
  <si>
    <t>TS-A, Building Numbers</t>
  </si>
  <si>
    <t>Protected Membrane Roofing System on Concrete Slab</t>
  </si>
  <si>
    <t>نظام عزل للسطح على البلاطة الخرسانية</t>
  </si>
  <si>
    <t>Protected Membrane Roofing System on Concrete Slab @ canopy</t>
  </si>
  <si>
    <t xml:space="preserve">نظام عزل سائل   ببلاطة سطح المصعد </t>
  </si>
  <si>
    <t>5.4</t>
  </si>
  <si>
    <t>Liquid Applied Form Waterproofing @ elevator roof slab</t>
  </si>
  <si>
    <t xml:space="preserve">الإجمالي الفرعي (الأسطح) يرحل إلى ملخص التكلفة ( البند 5 ) </t>
  </si>
  <si>
    <t>Interior Walls, including lintels, flashing and accessories</t>
  </si>
  <si>
    <t>جدران من البلوك الخرساني المعزول سمك 200 ملم معزول</t>
  </si>
  <si>
    <t>Concrete Masonry Unit, 200 mm thick, insulated</t>
  </si>
  <si>
    <t>أبواب داخلية شاملاً قطع التركيب والعتبات والدهان أوالتلميع  والحشوات</t>
  </si>
  <si>
    <t>Interior Doors, including frames, hardwares, thresholds, painting or staining and sealants</t>
  </si>
  <si>
    <t>باب خشبي مصمت</t>
  </si>
  <si>
    <t>Solid Core Wood Door</t>
  </si>
  <si>
    <t xml:space="preserve">نوع C  , قياس 1000 ملم × 2100 ملم  </t>
  </si>
  <si>
    <t>Type C, 1000 mm x 2100 mm</t>
  </si>
  <si>
    <t>باب خشبي مجلد</t>
  </si>
  <si>
    <t>Flush Wood Door</t>
  </si>
  <si>
    <t>نوع D ثابت ,  مع فتحة 700 ملم × 2100 ملم</t>
  </si>
  <si>
    <t>Type D, 700 mm x 2100 mm, with louver</t>
  </si>
  <si>
    <t xml:space="preserve">نوع K قياس 1100 ملم × 2150 ملم </t>
  </si>
  <si>
    <t>Type K, 1100 mm x 2150 mm</t>
  </si>
  <si>
    <t xml:space="preserve">نوع E قياس 900 ملم × 2100 ملم </t>
  </si>
  <si>
    <t>Type E, 900 mm x 2100 mm</t>
  </si>
  <si>
    <t xml:space="preserve">نوع E قياس 800 ملم × 2100 ملم </t>
  </si>
  <si>
    <t>6.2.2.4</t>
  </si>
  <si>
    <t>Type E, 800 mm x 2100 mm</t>
  </si>
  <si>
    <t xml:space="preserve">نوع E قياس 700 ملم × 2100 ملم </t>
  </si>
  <si>
    <t>6.2.2.5</t>
  </si>
  <si>
    <t>Type E, 700 mm x 2100 mm</t>
  </si>
  <si>
    <t>6.2.3</t>
  </si>
  <si>
    <r>
      <t xml:space="preserve">نوع H ,  قياس 800 ملم × 2100 ملم </t>
    </r>
    <r>
      <rPr>
        <sz val="11"/>
        <rFont val="Times New Roman"/>
        <family val="1"/>
      </rPr>
      <t>مع ضلفة نافذة للضو</t>
    </r>
    <r>
      <rPr>
        <sz val="11"/>
        <rFont val="Times New Roman"/>
        <family val="1"/>
        <charset val="178"/>
      </rPr>
      <t xml:space="preserve">ء </t>
    </r>
    <r>
      <rPr>
        <sz val="11"/>
        <rFont val="Times New Roman"/>
        <family val="1"/>
      </rPr>
      <t>زجاج مزدوج عاكس</t>
    </r>
  </si>
  <si>
    <t>6.2.3.1</t>
  </si>
  <si>
    <t>Type H, size 800 mm x 2100 mm, double glazing with vision panel</t>
  </si>
  <si>
    <t>نوع I ,  قياس 1200 ملم × 2100 ملم ء مقاوم للحريق</t>
  </si>
  <si>
    <t>6.2.3.2</t>
  </si>
  <si>
    <t>Type I, size 1200 mm x 2100 mm, fire rated</t>
  </si>
  <si>
    <t>6.2.3.3</t>
  </si>
  <si>
    <t>نوع J ,  قياس 900 ملم × 2100 ملم مع ضلفة نافذة للضو</t>
  </si>
  <si>
    <t>6.2.3.4</t>
  </si>
  <si>
    <t xml:space="preserve">Type J, size 900 mm x 2100 mm, with vision panel </t>
  </si>
  <si>
    <t>نوع D ثابت ,  مع فتحة 800 ملم × 2100 ملم</t>
  </si>
  <si>
    <t>6.2.3.5</t>
  </si>
  <si>
    <t>Type D, 800 mm x 2100 mm, with louver</t>
  </si>
  <si>
    <t>نوافذ داخلية من الألمنيوم، تشمل الزجاج العزل، اعمال التركيب، العدد والشبك و كافة المستلزمات</t>
  </si>
  <si>
    <t>Interior Aluminum Windows, including glass, glazing, hardware,insect screen, accessories and sealants.</t>
  </si>
  <si>
    <t>نوع A  سحاب بزجاج شفاف مفرد  وفتحة ألمونيوم سحاب  , قياس 1300 ملم × 1000 ملم</t>
  </si>
  <si>
    <t>Type A, 1300 mm x 1000 mm, Sliding, double glazed, swing type, with openable aluminum louver</t>
  </si>
  <si>
    <t>نوع A سحاب  , قياس 1000 ملم × 1000 ملم</t>
  </si>
  <si>
    <t>Type A, 1000 mm x 1000 mm, Sliding, double glazing</t>
  </si>
  <si>
    <t>( TA 03) ، مرآة ، 1200 ملم × 600 ملم</t>
  </si>
  <si>
    <t>TA 03,  Mirror, size 1200 mm x 600 mm</t>
  </si>
  <si>
    <t xml:space="preserve">(TA 11 ) ، طبق صابون </t>
  </si>
  <si>
    <t xml:space="preserve">TA 11,  Soap Dish, ( Ceramic ) </t>
  </si>
  <si>
    <t>( TA20 ) ، علاق معاطف ، حديد لا يصدأ</t>
  </si>
  <si>
    <t>TA 20,  Robe Hook, S/S</t>
  </si>
  <si>
    <t xml:space="preserve">( TA25 ) ،  قضيب حامل منشفة </t>
  </si>
  <si>
    <t xml:space="preserve"> TA25,  Towel Bar Holder, S/S</t>
  </si>
  <si>
    <t>( TA26 ) ، قضيب ستارة حمام</t>
  </si>
  <si>
    <t xml:space="preserve"> TA 26,  Shower Curtain &amp; Rod</t>
  </si>
  <si>
    <t>( TA 32 ) ، موزع مناديل ورق</t>
  </si>
  <si>
    <t>TA 32,  Paper Towel Dispenser, Ceramic</t>
  </si>
  <si>
    <t xml:space="preserve">كاونتر من الجرانيت 1200×400×20ملم مع مانع رذاذ مرتفع سمك 20ملم وارتفاع 150ملم </t>
  </si>
  <si>
    <t>Granite Countertop, size 1200 mm x 400 mm x 20 mm Thick with 20 mm thick x 150 mm high back splash</t>
  </si>
  <si>
    <t>اللافتات الداخلية</t>
  </si>
  <si>
    <t>Interior Signage</t>
  </si>
  <si>
    <t>أرقام الوحدات TS-B</t>
  </si>
  <si>
    <t>TS-B, Unit Numbers</t>
  </si>
  <si>
    <t>تعريف الأدوار TS-C</t>
  </si>
  <si>
    <t>مخرج TS-E</t>
  </si>
  <si>
    <t>بيان إتجاه الخروج PS-G</t>
  </si>
  <si>
    <t>PS-G, Exit (Directional)</t>
  </si>
  <si>
    <t>الدرج PS-B</t>
  </si>
  <si>
    <t>PS-B, Stairs</t>
  </si>
  <si>
    <t>تعريف أرقام الأدوار PS-D</t>
  </si>
  <si>
    <t>PS-D, Floor Number Identification</t>
  </si>
  <si>
    <t>خزانة خرطوم المياه PS-C</t>
  </si>
  <si>
    <t>PS-C, Fire Hose Cabinet</t>
  </si>
  <si>
    <t>لافتة تحذير من استخدام المصعد وقت الحريق TS-F</t>
  </si>
  <si>
    <t>6.4.3.8</t>
  </si>
  <si>
    <t>TS-F, In case of fire do not use elevator</t>
  </si>
  <si>
    <t>منع الدخول PS-A</t>
  </si>
  <si>
    <t>6.4.3.9</t>
  </si>
  <si>
    <t>PS-A, Disabled Accessibility</t>
  </si>
  <si>
    <t>غرفة النظافة PS-F</t>
  </si>
  <si>
    <t>6.4.3.10</t>
  </si>
  <si>
    <t>PS-F, Janitor Room</t>
  </si>
  <si>
    <t>مرمى النفايات PS-E</t>
  </si>
  <si>
    <t>6.4.3.11</t>
  </si>
  <si>
    <t>PS-E, Garbage Chute</t>
  </si>
  <si>
    <t xml:space="preserve">TS-D غرفة الأعمال الكهربائية والاتصالات </t>
  </si>
  <si>
    <t>6.4.3.12</t>
  </si>
  <si>
    <t>TS-D, Electrical Room and Communication Room</t>
  </si>
  <si>
    <t>( BC 1.9 ) ،  خزانة أرضية بطول 1900 ملم</t>
  </si>
  <si>
    <t xml:space="preserve">  BC 1.9,  Base Cabinet, 1900 mm long</t>
  </si>
  <si>
    <t>( BC 2.37 ) ،  خزانة أرضية بطول 2370 ملم</t>
  </si>
  <si>
    <t xml:space="preserve">  BC 2.37,  Base Cabinet, 2370 mm long</t>
  </si>
  <si>
    <t>( BC 3.73 ) ،  خزانة أرضية بطول 3730 ملم</t>
  </si>
  <si>
    <t xml:space="preserve">  BC 3.73,  Base Cabinet, 3730 mm long</t>
  </si>
  <si>
    <t xml:space="preserve">( OC3.47 ) ،  خزانة علوية بطول 3470 ملم  </t>
  </si>
  <si>
    <t xml:space="preserve"> OC 3.47,  Overhead Cabinet, 3470 mm long</t>
  </si>
  <si>
    <t xml:space="preserve">( OC 4.18 ) ،  خزانة علوية بطول 4180 ملم  </t>
  </si>
  <si>
    <t xml:space="preserve"> OC 4.18,  Overhead Cabinet, 4180 mm long</t>
  </si>
  <si>
    <t>(CL 1.9) دولاب داخل الجدران ملم1900</t>
  </si>
  <si>
    <t>CL 1.9,  Closet, Built-In,L 1900 mm @ bedroom</t>
  </si>
  <si>
    <t>(CL 2.85) دولاب داخل الجدران ملم2850</t>
  </si>
  <si>
    <t>CL 2.85,  Closet, Built-In, L 2850 mm @ bedroom</t>
  </si>
  <si>
    <t>(CL 3.80) دولاب داخل الجدران  ملم3800</t>
  </si>
  <si>
    <t xml:space="preserve"> CL 3.8,  Closet, Built-In, L 3800 mm @ bedroom</t>
  </si>
  <si>
    <t>(CL 1.5) دولاب داخل الجدران  ملم1500</t>
  </si>
  <si>
    <t xml:space="preserve"> CL 1.5,  Closet, Built-In, L 1500 mm @ laundry</t>
  </si>
  <si>
    <t>(CL 1.80) دولاب داخل الجدران  ملم1800</t>
  </si>
  <si>
    <t>6.4.4.10</t>
  </si>
  <si>
    <t xml:space="preserve"> CL 1.8,  Closet, Built-In, L 1800 mm @ laundry</t>
  </si>
  <si>
    <t>TOTAL INTERIOR CONSTRUCTION - TO SUMMARY ITEM 6  SR</t>
  </si>
  <si>
    <t>الدرج الرئيسي</t>
  </si>
  <si>
    <t>Main Stair</t>
  </si>
  <si>
    <t xml:space="preserve">تشطيب الدرج </t>
  </si>
  <si>
    <t>Stair Finishes</t>
  </si>
  <si>
    <t>7.1.2.1.1</t>
  </si>
  <si>
    <t>7.1.2.1.2</t>
  </si>
  <si>
    <t xml:space="preserve">بلاط من الجرانيت </t>
  </si>
  <si>
    <t>7.1.2.2.1</t>
  </si>
  <si>
    <t>7.1.2.2.2</t>
  </si>
  <si>
    <t>Granite Stair Landing, 30 mm thick</t>
  </si>
  <si>
    <t xml:space="preserve">مواطيء من الجرانيت للدرج 300ملم×1400ملم ×30ملم مع حشوات كاربورندم </t>
  </si>
  <si>
    <t>7.1.2.2.3</t>
  </si>
  <si>
    <t>Granite Tread, 300 mm x 1400 mm x 30 mm thick, with carborundum strip</t>
  </si>
  <si>
    <t xml:space="preserve">قوائم من الجرانيت 120ملم×1400ملم×20ملم </t>
  </si>
  <si>
    <t>7.1.2.2.4</t>
  </si>
  <si>
    <t>Granite Riser, 120 mm x 1400 mm x 20 mm thick</t>
  </si>
  <si>
    <t>7.1.2.2.5</t>
  </si>
  <si>
    <t>7.1.2.3</t>
  </si>
  <si>
    <t>7.1.2.3.1</t>
  </si>
  <si>
    <t>Handrailing, G.I. Pipe 50 mm dia. painted  900 mm high complete with all fixing &amp; support</t>
  </si>
  <si>
    <t>Wall Handrailing, G.I. Pipe 50 mm dia. painted complete with all fixing accessories</t>
  </si>
  <si>
    <t xml:space="preserve">سلم الهروب من الحريق رقم 1 و2 </t>
  </si>
  <si>
    <t>Fire Exit Stairs No. 1 &amp; 2</t>
  </si>
  <si>
    <t>7.2.1</t>
  </si>
  <si>
    <t>7.2.1.1</t>
  </si>
  <si>
    <t>7.2.2</t>
  </si>
  <si>
    <t>7.2.2.1</t>
  </si>
  <si>
    <t>7.2.2.1.1</t>
  </si>
  <si>
    <t>7.2.2.1.2</t>
  </si>
  <si>
    <t>7.2.2.2</t>
  </si>
  <si>
    <t>طبقة تقسية على خرسانة مكشوفة مطلية بالأيبوكسي</t>
  </si>
  <si>
    <t>7.2.2.2.1</t>
  </si>
  <si>
    <t>Floor Hardener on exposed concrete, epoxy painted</t>
  </si>
  <si>
    <t>طبقة تقسية على الخرسانة المكشوفة  لموطأ الدرج  300 × 900  ملم مع طلاء ايبوكسي</t>
  </si>
  <si>
    <t>7.2.2.2.2</t>
  </si>
  <si>
    <t>Floor Hardener on exposed concrete stair tread, 300 mm x 900 mm; epoxy painted</t>
  </si>
  <si>
    <t>طبقة تقسية على الخرسانة المكشوفة لقائم الدرج  178 × 900  ملم ع طلاء ايبوكسي</t>
  </si>
  <si>
    <t>7.2.2.2.3</t>
  </si>
  <si>
    <t>Floor Hardener on exposed concrete stair riser, 178 mm x 900 mm; epoxy painted</t>
  </si>
  <si>
    <t xml:space="preserve">شريط دهان ، إرتفاع 100 ملم </t>
  </si>
  <si>
    <t>7.2.2.2.4</t>
  </si>
  <si>
    <t>Paint Strip, 100 mm high</t>
  </si>
  <si>
    <t>7.2.2.3</t>
  </si>
  <si>
    <t>7.2.2.3.1</t>
  </si>
  <si>
    <t>7.2.3</t>
  </si>
  <si>
    <t>7.2.3.1</t>
  </si>
  <si>
    <t>G.I. Pipe Handrailing 50 mm dia. painted  900 mm high complete with all fixing &amp; support</t>
  </si>
  <si>
    <t xml:space="preserve">طبقة تقسية على خرسانة مكشوفة مطلية بالإيبوكسي </t>
  </si>
  <si>
    <t>تشطيب الأرضية ببلاط سيراميك غير مصقول</t>
  </si>
  <si>
    <t xml:space="preserve">Ceramic Tile, Unglazed  </t>
  </si>
  <si>
    <t>بلاط بورسلين</t>
  </si>
  <si>
    <t xml:space="preserve">Ceramic Tile, unglazed, including built-up bituminous waterproofing </t>
  </si>
  <si>
    <t xml:space="preserve">وزرة سيراميك بإرتفاع 100 ملم  </t>
  </si>
  <si>
    <t>Ceramic Base, 100 mm high</t>
  </si>
  <si>
    <t xml:space="preserve">وزرة بورسلين بإرتفاع 100 ملم </t>
  </si>
  <si>
    <t>8.2.9</t>
  </si>
  <si>
    <t xml:space="preserve">وزرة خشب بإرتفاع 100 ملم </t>
  </si>
  <si>
    <t>8.2.10</t>
  </si>
  <si>
    <t>بلاط مقاوم للصدأ</t>
  </si>
  <si>
    <t>Stainless Steel Tile</t>
  </si>
  <si>
    <t xml:space="preserve"> TOTAL INTERIOR FINISHES - TO SUMMARY ITEM 8  SR</t>
  </si>
  <si>
    <t>مرمى النفايات</t>
  </si>
  <si>
    <t>Chutes</t>
  </si>
  <si>
    <t xml:space="preserve">مرمى للنفايات بقطر 710 ملم وارتفاع 17600ملم شاملاً أبواب السحب  مع وصلة بفيوز وكافة المستلزمات وحاوية مع عجلات معدنية </t>
  </si>
  <si>
    <t>9.1.1</t>
  </si>
  <si>
    <t>Garbage Chute, 710 mm diameter x 17600 mm high, including intake doors, fusible link, attachment accessories , and steel wheeled garbage container</t>
  </si>
  <si>
    <t>وسائل النقل الرأسية (المصاعد)</t>
  </si>
  <si>
    <t>9.2</t>
  </si>
  <si>
    <t>Vertical Transportation</t>
  </si>
  <si>
    <t xml:space="preserve">مصعد كهربائي  ، سعة  11شخص كامل مع كافة المستلزمات </t>
  </si>
  <si>
    <t>9.2.1</t>
  </si>
  <si>
    <t>Electric Elevator, 11 persons capacity, complete with all appurtenances</t>
  </si>
  <si>
    <t xml:space="preserve">مصعد كهربائي  ، سعة 8 شخص كامل مع كافة المستلزمات </t>
  </si>
  <si>
    <t>9.2.2</t>
  </si>
  <si>
    <t>Electric Elevator, 8 persons capacity, complete with all appurtenances</t>
  </si>
  <si>
    <t>الإجمالي الفرعي ( أنظمة النقل ) ( يرحل إلى ملخص التكلفة البند - 9 )</t>
  </si>
  <si>
    <t xml:space="preserve"> TOTAL CONVEYING SYSTEMS - TO SUMMARY ITEM 9  SR</t>
  </si>
  <si>
    <t>10.2.1.7</t>
  </si>
  <si>
    <t>10.2.1.8</t>
  </si>
  <si>
    <t xml:space="preserve"> سخان ماء كهربائي ، كاملة مع كافة محابس  زاوية ومحابس تنفيس المستلزمات الأخرى</t>
  </si>
  <si>
    <t>Electric Water Heaters, complete with angle valves, pressure relief valves and all appurtenances</t>
  </si>
  <si>
    <t xml:space="preserve">مقياس مياه ، قطر 75 ملم ، توصيل مشفه  </t>
  </si>
  <si>
    <t xml:space="preserve">Water Meters, 75 mm diameter, flanged connection </t>
  </si>
  <si>
    <t xml:space="preserve">أنابيب تصريف المياه والتهوية فوق وتحت سطح الأرض ( يو بي في سي ) ،  كاملة مع التمديدات والدعامات والخنادق للتميدات المدفونة  والإختبارات </t>
  </si>
  <si>
    <t>LPG Pipe (Carbon Steel), complete with all connections, insulation, hangers and supports, steel pipe sleeves, and all accessories, and testing</t>
  </si>
  <si>
    <t>LPG Flexible Supply Hose with Ball Valves, 15 mm diameter</t>
  </si>
  <si>
    <t xml:space="preserve"> قطر 75 ملم </t>
  </si>
  <si>
    <t xml:space="preserve">أنابيب مياه الإطفاء ( أنبوب حديد) ، قطر 100 ملم </t>
  </si>
  <si>
    <t>Fire Pipe (Steel Pipe), 100 mm diameter</t>
  </si>
  <si>
    <t>10.5.3.2</t>
  </si>
  <si>
    <t>10.5.5</t>
  </si>
  <si>
    <t>10.5.5.1</t>
  </si>
  <si>
    <t xml:space="preserve">LPG Pipes (Carbon Steel), complete with all connections, insulation, hangers and supports, and all accessories, concrete encasements, including trenches for buried pipes, and testing. </t>
  </si>
  <si>
    <t>10.5.5.1.1</t>
  </si>
  <si>
    <t>10.5.5.1.2</t>
  </si>
  <si>
    <t>10.5.5.2</t>
  </si>
  <si>
    <t>LPG Steel Tanks, 5000 liters capacity, complete with supports, pressure regulators, valves, gauges, and all other appurtenances, truck fill point assembly, including civil/structural works related thereto, testing, as shown on Dwg 5-01-P-16</t>
  </si>
  <si>
    <t>10.5.5.3</t>
  </si>
  <si>
    <t>بالدور الأرضي, الأول, الثاني, الثالث والرابع والخامس</t>
  </si>
  <si>
    <t>@ G-Floor, F-Floor, S-Floor, T-Floor, Fourth Floor &amp; Fifth Floor</t>
  </si>
  <si>
    <t>EF - (1),  air flow = 0.057 cms @ 30 pascals static pressure, window glass mounted, propeller type with automatic gravity shutter</t>
  </si>
  <si>
    <t>EF - (2),  air flow = 0.07 cms @ 30 pascals static pressure, window glass mounted, propeller type with automatic gravity shutter</t>
  </si>
  <si>
    <t>EF - (3),  air flow = 0.035 cms @ 30 pascals static pressure, wall mounted, propeller type with automatic gravity shutter</t>
  </si>
  <si>
    <t>مروحة شفط (4) ،  إنسياب الهواء 0,170 م3/ث وضغط ساكن 50 باسكال تركيب داخلي بفتحة المدخنة وتشمل فتحة الشفط (عند موقد الطبخ)  سقف سحب الهواء والمجاري وجميع الملحقات</t>
  </si>
  <si>
    <t>11.1.1.4</t>
  </si>
  <si>
    <t>EF - (4),  air flow = 0.170 cms @ 50 pascals static pressure, in-line mounted @ cooking range exhaust hood, including ductworks thru roof and all other appurtenances</t>
  </si>
  <si>
    <t xml:space="preserve">مكيفات سبليت ، كاملة مع المستلزمات و شاملة جميع خطوط سائل التبريد، العزل، خطوط تصريف مياه التكييف لأقرب نقطة خارج المبنى وصلات الأنابيب، والأسلاك والتحكم وتصريف مياه التكثيف لأقرب نظام تصريف أرضي والمتطلبات الأخرى , الجيوب المعدنية وتشمل الأعمال المدنية والإنشائية المرتبطة بالعمل والإختبارات </t>
  </si>
  <si>
    <t>Split Type AirConditioning Units, complete with all refrigerant lines, insulations, condensate drains tap to nearest floor drain &amp; nearest daylight, pipe sleeves, metal jackets, controls, wires &amp; all other appurtenances, including all civil/structural works related thereto, testing</t>
  </si>
  <si>
    <t xml:space="preserve">وحدات سبليت (1) ، سعة تبريد 3,52 كيلوات تركيب مرتفع بالجدار </t>
  </si>
  <si>
    <t xml:space="preserve">وحدات سبليت (2) ، سعة تبريد 5,27 كيلوات تركيب مرتفع بالجدار </t>
  </si>
  <si>
    <t>ACCU + FCU (2),  5.27 KW cooling capacity, wall mounted FCU, high level</t>
  </si>
  <si>
    <t>أنابيب رأسية للحماية من الحريق كامل مع التوصيلات والتركيبات والدعامات وخنادق التمديد للأنابيب المدفونة والإختبارات</t>
  </si>
  <si>
    <t>قطر 25 ملم، صلب أسود</t>
  </si>
  <si>
    <t>25 mm diameter, black steel</t>
  </si>
  <si>
    <t>قطر 15 ملم، صلب أسود</t>
  </si>
  <si>
    <t>15 mm diameter, black steel</t>
  </si>
  <si>
    <t>رؤوس رشاشات، قطر 20 ملم</t>
  </si>
  <si>
    <t>Sprinkler Heads, 20 mm diameter</t>
  </si>
  <si>
    <t>نوع أفقي</t>
  </si>
  <si>
    <t>Pendent type</t>
  </si>
  <si>
    <t>نوع رأسي</t>
  </si>
  <si>
    <t>Upright type</t>
  </si>
  <si>
    <t xml:space="preserve">( FHC ) حزانة خرطوم الأطفاء، معدنية شبه مخفية بالجدران كامل مع كافة المتطلبات ، خرطوم درجة ثانية بقطر 40 ملم وطول 30 متر كما في المخطط </t>
  </si>
  <si>
    <t>(FHC) Fire Hose Cabinets, steel, semi-recessed in wall, complete with all appurtenances, Class II Fire Hose - 40 mm dia x 30 meters long as shown on Dwg 5-01-FP-01/02/03/04/05/06/07</t>
  </si>
  <si>
    <t xml:space="preserve">محابس متنوعةـ ومستلزمات </t>
  </si>
  <si>
    <t>12.1.4</t>
  </si>
  <si>
    <t>12.1.4.1</t>
  </si>
  <si>
    <t>12.1.4.2</t>
  </si>
  <si>
    <t>Presssure Reducing Valve, 65 mm diameter</t>
  </si>
  <si>
    <t>12.1.4.3</t>
  </si>
  <si>
    <t>12.1.4.4</t>
  </si>
  <si>
    <t xml:space="preserve"> محبس تصريف قائم , قطر 50 ملم </t>
  </si>
  <si>
    <t>12.1.4.5</t>
  </si>
  <si>
    <t>12.1.4.6</t>
  </si>
  <si>
    <t>Distribution Panelboard - G (DPG) with KWHr meters</t>
  </si>
  <si>
    <t>Distribution Panelboard - 3F (DP3F) with KWHr meters</t>
  </si>
  <si>
    <t>13.1.1.11</t>
  </si>
  <si>
    <t>13.1.1.12</t>
  </si>
  <si>
    <t xml:space="preserve">لوحة توزيع  (  LP2A  ) </t>
  </si>
  <si>
    <t>13.1.1.13</t>
  </si>
  <si>
    <t>Panelboard "LP2A"</t>
  </si>
  <si>
    <t xml:space="preserve">لوحة توزيع  (  LP2B  ) </t>
  </si>
  <si>
    <t>13.1.1.14</t>
  </si>
  <si>
    <t>Panelboard "LP2B"</t>
  </si>
  <si>
    <t xml:space="preserve">لوحة توزيع  (  LP2C  ) </t>
  </si>
  <si>
    <t>13.1.1.15</t>
  </si>
  <si>
    <t>Panelboard "LP2C"</t>
  </si>
  <si>
    <t xml:space="preserve">لوحة توزيع  (  LP2D  ) </t>
  </si>
  <si>
    <t>13.1.1.16</t>
  </si>
  <si>
    <t>Panelboard "LP2D"</t>
  </si>
  <si>
    <t xml:space="preserve">لوحة توزيع  (  LP3A  ) </t>
  </si>
  <si>
    <t>13.1.1.17</t>
  </si>
  <si>
    <t>Panelboard "LP3A"</t>
  </si>
  <si>
    <t xml:space="preserve">لوحة توزيع  (  LP3B  ) </t>
  </si>
  <si>
    <t>13.1.1.18</t>
  </si>
  <si>
    <t>Panelboard "LP3B"</t>
  </si>
  <si>
    <t xml:space="preserve">لوحة توزيع  (  LP3C  ) </t>
  </si>
  <si>
    <t>13.1.1.19</t>
  </si>
  <si>
    <t>Panelboard "LP3C"</t>
  </si>
  <si>
    <t xml:space="preserve">لوحة توزيع  (  LP3D  ) </t>
  </si>
  <si>
    <t>13.1.1.20</t>
  </si>
  <si>
    <t>Panelboard "LP3D"</t>
  </si>
  <si>
    <t xml:space="preserve">لوحة توزيع  (  LP4A  ) </t>
  </si>
  <si>
    <t>13.1.1.21</t>
  </si>
  <si>
    <t>Panelboard "LP4A"</t>
  </si>
  <si>
    <t xml:space="preserve">لوحة توزيع  (  LP4B  ) </t>
  </si>
  <si>
    <t>13.1.1.22</t>
  </si>
  <si>
    <t>Panelboard "LP4B"</t>
  </si>
  <si>
    <t xml:space="preserve">لوحة توزيع  (  LP4C  ) </t>
  </si>
  <si>
    <t>13.1.1.23</t>
  </si>
  <si>
    <t>Panelboard "LP4C"</t>
  </si>
  <si>
    <t xml:space="preserve">لوحة توزيع  (  LP4D  ) </t>
  </si>
  <si>
    <t>13.1.1.24</t>
  </si>
  <si>
    <t>Panelboard "LP4D"</t>
  </si>
  <si>
    <t xml:space="preserve">لوحة توزيع  (  LP5A  ) </t>
  </si>
  <si>
    <t>13.1.1.25</t>
  </si>
  <si>
    <t>Panelboard "LP5A"</t>
  </si>
  <si>
    <t xml:space="preserve">لوحة توزيع  (  LP5B  ) </t>
  </si>
  <si>
    <t>13.1.1.26</t>
  </si>
  <si>
    <t>Panelboard "LP5B"</t>
  </si>
  <si>
    <t xml:space="preserve">لوحة توزيع  (  LP5C  ) </t>
  </si>
  <si>
    <t>13.1.1.27</t>
  </si>
  <si>
    <t>Panelboard "LP5C"</t>
  </si>
  <si>
    <t xml:space="preserve">لوحة توزيع  (  LP5D  ) </t>
  </si>
  <si>
    <t>13.1.1.28</t>
  </si>
  <si>
    <t>Panelboard "LP5D"</t>
  </si>
  <si>
    <t xml:space="preserve">1 x 400 mm W </t>
  </si>
  <si>
    <t>حامل كيبلات ، مكشوف مموج القاعدة</t>
  </si>
  <si>
    <t xml:space="preserve">Uncovered Cable tray, corrugated bottom type </t>
  </si>
  <si>
    <t>50 mm W x 50 mm H</t>
  </si>
  <si>
    <t>400 mm W x 100 mm H</t>
  </si>
  <si>
    <t>4 - 95 + 25 G mm2 Cu / XLPE / PVC, LV</t>
  </si>
  <si>
    <t>4 - 120 + 35 G mm2 Cu / XLPE / PVC, LV</t>
  </si>
  <si>
    <t>مفتاح أحادي القطب ، 20 أمبير ، 230 فولت 3 أزرار</t>
  </si>
  <si>
    <t xml:space="preserve">Single pole switch, 20 A,  230 V,  3-gang </t>
  </si>
  <si>
    <t>مفتاح أحادي القطب ، 20 أمبير ، 230 فولت متوسط</t>
  </si>
  <si>
    <t>Single pole switch 20 A,  230 V,  intermediate</t>
  </si>
  <si>
    <t xml:space="preserve">مأخذ مزدوج، 15 أمبير، 230  فولت مقاوم للعوامل الجوية </t>
  </si>
  <si>
    <t>Duplex outlet 15A,  230V, WP</t>
  </si>
  <si>
    <t>13.1.5.19.1</t>
  </si>
  <si>
    <t>13.1.5.19.2</t>
  </si>
  <si>
    <t>30 A, 3 P, 400 V, 60 Hz, WP</t>
  </si>
  <si>
    <t>13.1.5.20</t>
  </si>
  <si>
    <t>13.1.6</t>
  </si>
  <si>
    <t>13.1.6.1</t>
  </si>
  <si>
    <t>13.1.6.2</t>
  </si>
  <si>
    <t>13.1.6.3</t>
  </si>
  <si>
    <t>13.1.6.4</t>
  </si>
  <si>
    <t>13.1.6.5</t>
  </si>
  <si>
    <t>13.1.6.6</t>
  </si>
  <si>
    <t>13.1.6.7</t>
  </si>
  <si>
    <t>13.1.6.8</t>
  </si>
  <si>
    <t>13.1.6.9</t>
  </si>
  <si>
    <t>13.1.6.10</t>
  </si>
  <si>
    <t>13.1.6.11</t>
  </si>
  <si>
    <t>13.1.6.12</t>
  </si>
  <si>
    <t>13.1.6.13</t>
  </si>
  <si>
    <t>13.1.6.14</t>
  </si>
  <si>
    <t>نوع E3   ، مع نظام طوارئ</t>
  </si>
  <si>
    <t>13.1.6.15</t>
  </si>
  <si>
    <t>Emergency Pack Type E3</t>
  </si>
  <si>
    <t>13.1.6.16</t>
  </si>
  <si>
    <t>13.1.6.17</t>
  </si>
  <si>
    <t>13.1.6.18</t>
  </si>
  <si>
    <t>نوع K3   ، مع نظام طوارئ</t>
  </si>
  <si>
    <t>13.1.6.19</t>
  </si>
  <si>
    <t>Emergency Pack Type K3</t>
  </si>
  <si>
    <t>13.1.6.20</t>
  </si>
  <si>
    <t>40</t>
  </si>
  <si>
    <t>سلك نحاس مكشوف 95 ملم2</t>
  </si>
  <si>
    <t>95 mm2,  BCW</t>
  </si>
  <si>
    <t xml:space="preserve"> لوحة تحكم بنظام الإنذار عن الحريق لعدد 4 شبكات ذكية وقابلة للتوجيه</t>
  </si>
  <si>
    <t>13.3.9</t>
  </si>
  <si>
    <t xml:space="preserve">كبينة هاتف سعة 20 زوج </t>
  </si>
  <si>
    <t>Telephone Terminal Cabinet with 20 pairs capacity</t>
  </si>
  <si>
    <t xml:space="preserve">كبينة هاتف سعة 50 زوج </t>
  </si>
  <si>
    <t>Telephone Terminal Cabinet with 50 pairs capacity</t>
  </si>
  <si>
    <t>MSTelevision System (including cables, conduit, boxes, testing and all pertinent accessories)</t>
  </si>
  <si>
    <t>موزع ( قسام ) 24- اتجاهات</t>
  </si>
  <si>
    <t>Splitter, 24- way</t>
  </si>
  <si>
    <t>Main Intercom Unit, 24 unit capacity with 12 VDC Power Source</t>
  </si>
  <si>
    <t>4 -  240 + 70 G mm2 Cu / XLPE / RSWA / PVC,  D.B., 600 / 1000 V</t>
  </si>
  <si>
    <t>Type W02, size 300 mmx15000 mm</t>
  </si>
  <si>
    <t>نوع W03 , قياس 300ملم×15000ملم</t>
  </si>
  <si>
    <t>Roof Drain, including all accessories</t>
  </si>
  <si>
    <t>مجموعة فتحات تهوية للدخان والحرارة مع نظام باب قلاب مزدوج  ، قياس 1200 × 2440 ملم</t>
  </si>
  <si>
    <r>
      <t xml:space="preserve">استراحة الدرج </t>
    </r>
    <r>
      <rPr>
        <sz val="11"/>
        <rFont val="Times New Roman"/>
        <family val="1"/>
        <charset val="178"/>
      </rPr>
      <t>من الجرانيت</t>
    </r>
    <r>
      <rPr>
        <sz val="11"/>
        <rFont val="Times New Roman"/>
        <family val="1"/>
      </rPr>
      <t xml:space="preserve"> بسمك </t>
    </r>
    <r>
      <rPr>
        <sz val="11"/>
        <rFont val="Times New Roman"/>
        <family val="1"/>
        <charset val="178"/>
      </rPr>
      <t xml:space="preserve">30ملم </t>
    </r>
  </si>
  <si>
    <r>
      <t>درابزين حديد مجلفن بقطر  50 ملم ، إرتفاع 900 ملم بطلا</t>
    </r>
    <r>
      <rPr>
        <sz val="11"/>
        <rFont val="Times New Roman"/>
        <family val="1"/>
        <charset val="178"/>
      </rPr>
      <t>, كامل مع التثبيت والدعامات</t>
    </r>
  </si>
  <si>
    <r>
      <t>درابزين على الجدار من</t>
    </r>
    <r>
      <rPr>
        <sz val="11"/>
        <rFont val="Times New Roman"/>
        <family val="1"/>
        <charset val="178"/>
      </rPr>
      <t xml:space="preserve"> حديد مجلفن بقطر  50 ملم ،  </t>
    </r>
    <r>
      <rPr>
        <sz val="11"/>
        <rFont val="Times New Roman"/>
        <family val="1"/>
      </rPr>
      <t>بطلا</t>
    </r>
    <r>
      <rPr>
        <sz val="11"/>
        <rFont val="Times New Roman"/>
        <family val="1"/>
        <charset val="178"/>
      </rPr>
      <t>, كامل مع التثبيت والدعامات</t>
    </r>
  </si>
  <si>
    <r>
      <t xml:space="preserve">صهريج غاز سائل ، سعة 5000 لتر كاملاً مع الدعامات ومنظم الضغط والصمامات ومحدد قياس و كافة المستلزمات الأخرى و جميع الملحقات    </t>
    </r>
    <r>
      <rPr>
        <sz val="11"/>
        <rFont val="Times New Roman"/>
        <family val="1"/>
      </rPr>
      <t xml:space="preserve">و شاملة الأعمال المدنية والإنشائية المرتبطة والاختبارات حسب المخطط    </t>
    </r>
  </si>
  <si>
    <r>
      <t xml:space="preserve">مروحة شفط (1) ، إنسياب الهواء 0,057 م3/ث </t>
    </r>
    <r>
      <rPr>
        <sz val="11"/>
        <rFont val="Times New Roman"/>
        <family val="1"/>
      </rPr>
      <t>وضغط ساكن 30 باسكال</t>
    </r>
    <r>
      <rPr>
        <sz val="11"/>
        <rFont val="Times New Roman"/>
        <family val="1"/>
        <charset val="178"/>
      </rPr>
      <t xml:space="preserve"> تركيب بالنوافذ الزجاجية بريش </t>
    </r>
    <r>
      <rPr>
        <sz val="11"/>
        <rFont val="Times New Roman"/>
        <family val="1"/>
      </rPr>
      <t>بغطاء خلفي يعمل آلياً مع الجاذبية</t>
    </r>
  </si>
  <si>
    <r>
      <t xml:space="preserve">مروحة شفط (2) ، إنسياب الهواء 0,07 م3/ث </t>
    </r>
    <r>
      <rPr>
        <sz val="11"/>
        <rFont val="Times New Roman"/>
        <family val="1"/>
      </rPr>
      <t>وضغط ساكن 30 باسكال</t>
    </r>
    <r>
      <rPr>
        <sz val="11"/>
        <rFont val="Times New Roman"/>
        <family val="1"/>
        <charset val="178"/>
      </rPr>
      <t xml:space="preserve"> تركيب بالنوافذ الزجاجية بريش </t>
    </r>
    <r>
      <rPr>
        <sz val="11"/>
        <rFont val="Times New Roman"/>
        <family val="1"/>
      </rPr>
      <t>بغطاء خلفي يعمل آلياً مع الجاذبية</t>
    </r>
  </si>
  <si>
    <r>
      <t xml:space="preserve">مروحة شفط (3) ، إنسياب الهواء 0,035 م3/ث </t>
    </r>
    <r>
      <rPr>
        <sz val="11"/>
        <rFont val="Times New Roman"/>
        <family val="1"/>
      </rPr>
      <t>وضغط ساكن 30 باسكال</t>
    </r>
    <r>
      <rPr>
        <sz val="11"/>
        <rFont val="Times New Roman"/>
        <family val="1"/>
        <charset val="178"/>
      </rPr>
      <t xml:space="preserve"> تركيب بالجدار بريش </t>
    </r>
    <r>
      <rPr>
        <sz val="11"/>
        <rFont val="Times New Roman"/>
        <family val="1"/>
      </rPr>
      <t>بغطاء خلفي يعمل آلياً مع الجاذبية</t>
    </r>
  </si>
  <si>
    <t xml:space="preserve">السور الخارجي </t>
  </si>
  <si>
    <t xml:space="preserve">الجدول (1)( موقع 4، الجزء 6) شقق الأفراد (5-01) </t>
  </si>
  <si>
    <t xml:space="preserve">الجدول (1)( موقع 4، الجزء 7) شقق الأفراد (5-01) </t>
  </si>
  <si>
    <t>Concrete Masonry Unit, hollow in walls, 200 mm thick insulated</t>
  </si>
  <si>
    <t xml:space="preserve">جدار مجوف , يتألف من بلوك من الجير الرملي سمك 100ملم , وطبقة عزل سمك 50ملم وبلوك سمك 150ملم </t>
  </si>
  <si>
    <t>Protected Waterproofing Membrane on Concrete Slab</t>
  </si>
  <si>
    <t>E-846</t>
  </si>
  <si>
    <t>same e-886
aug2012</t>
  </si>
  <si>
    <t>السعر الاحمالي</t>
  </si>
  <si>
    <t>0</t>
  </si>
  <si>
    <t>الدفعة المطلوبة عن الأعمال المنجزة                                                                                                                          أقر أن الأعمال أعلاه تعكس العمل الفعلى وعلى ذلك أوقع</t>
  </si>
  <si>
    <t xml:space="preserve">            مهندس المشروع</t>
  </si>
  <si>
    <t xml:space="preserve">                                  التوقيع :</t>
  </si>
  <si>
    <t xml:space="preserve">         التوقيع :</t>
  </si>
  <si>
    <t>الدفعة المطلوبة عن الأعمال المنجزة                                                                                                                             أقر أن الأعمال أعلاه تعكس العمل الفعلى وعلى ذلك أوقع</t>
  </si>
  <si>
    <t xml:space="preserve">                               التوقيع :</t>
  </si>
  <si>
    <t xml:space="preserve">            التوقيع :</t>
  </si>
  <si>
    <t>الدفعة المطلوبة عن الأعمال المنجزة                                                                                                              أقر أن الأعمال أعلاه تعكس العمل الفعلى وعلى ذلك أوقع</t>
  </si>
  <si>
    <t xml:space="preserve"> أسم المشروع :  إسكان القوات الجوية بخميس مشيط</t>
  </si>
  <si>
    <t>الدفعة المطلوبة عن الأعمال المنجزة                                                                                                       أقر أن الأعمال أعلاه تعكس العمل الفعلى وعلى ذلك أوقع</t>
  </si>
  <si>
    <t xml:space="preserve">مندوب المقاول                                                      </t>
  </si>
  <si>
    <t xml:space="preserve">    التوقيع :</t>
  </si>
  <si>
    <t>الدفعة المطلوبة عن الأعمال المنجزة                                                                                     أقر أن الأعمال أعلاه تعكس العمل الفعلى وعلى ذلك أوقع</t>
  </si>
  <si>
    <t xml:space="preserve">مندوب المقاول                          </t>
  </si>
  <si>
    <t xml:space="preserve">                          التوقيع :</t>
  </si>
  <si>
    <t xml:space="preserve">                        التوقيع :</t>
  </si>
  <si>
    <t>الدفعة المطلوبة عن الأعمال المنجزة                                                                                                     أقر أن الأعمال أعلاه تعكس العمل الفعلى وعلى ذلك أوقع</t>
  </si>
  <si>
    <t xml:space="preserve">       التوقيع :</t>
  </si>
  <si>
    <t>الدفعة المطلوبة عن الأعمال المنجزة                                                                                   أقر أن الأعمال أعلاه تعكس العمل الفعلى وعلى ذلك أوقع</t>
  </si>
  <si>
    <t xml:space="preserve">                التوقيع :</t>
  </si>
  <si>
    <t xml:space="preserve">                 التوقيع :</t>
  </si>
  <si>
    <t xml:space="preserve">        التوقيع :</t>
  </si>
  <si>
    <t xml:space="preserve">                    التوقيع :</t>
  </si>
  <si>
    <t xml:space="preserve">              التوقيع :</t>
  </si>
  <si>
    <t>الدفعة المطلوبة عن الأعمال المنجزة                                                                                                         أقر أن الأعمال أعلاه تعكس العمل الفعلى وعلى ذلك أوقع</t>
  </si>
  <si>
    <t xml:space="preserve">             التوقيع :</t>
  </si>
  <si>
    <t>الدفعة المطلوبة عن الأعمال المنجزة                                                                                                                 أقر أن الأعمال أعلاه تعكس العمل الفعلى وعلى ذلك أوقع</t>
  </si>
  <si>
    <t xml:space="preserve">مندوب المقاول                            </t>
  </si>
  <si>
    <t>الدفعة المطلوبة عن الأعمال المنجزة                                                                                                          أقر أن الأعمال أعلاه تعكس العمل الفعلى وعلى ذلك أوقع</t>
  </si>
  <si>
    <t xml:space="preserve">                   التوقيع :</t>
  </si>
  <si>
    <t>الدفعة المطلوبة عن الأعمال المنجزة                                                                                                             أقر أن الأعمال أعلاه تعكس العمل الفعلى وعلى ذلك أوقع</t>
  </si>
  <si>
    <t xml:space="preserve">مندوب المقاول                    </t>
  </si>
  <si>
    <t xml:space="preserve">                التوقيع : </t>
  </si>
  <si>
    <t xml:space="preserve">         مندوب المقاول</t>
  </si>
  <si>
    <t>الدفعة المطلوبة عن الأعمال المنجزة                                                                                                                                  أقر أن الأعمال أعلاه تعكس العمل الفعلى وعلى ذلك أوقع</t>
  </si>
  <si>
    <t xml:space="preserve">مندوب المقاول                       </t>
  </si>
  <si>
    <t xml:space="preserve">                                   التوقيع :</t>
  </si>
  <si>
    <t>الدفعة المطلوبة عن الأعمال المنجزة                                                                                                                              أقر أن الأعمال أعلاه تعكس العمل الفعلى وعلى ذلك أوقع</t>
  </si>
  <si>
    <t xml:space="preserve">                                      التوقيع :</t>
  </si>
  <si>
    <t>الدفعة المطلوبة عن الأعمال المنجزة                                                                                                                      أقر أن الأعمال أعلاه تعكس العمل الفعلى وعلى ذلك أوقع</t>
  </si>
  <si>
    <t xml:space="preserve">مندوب المقاول        </t>
  </si>
  <si>
    <t xml:space="preserve">مندوب المقاول               </t>
  </si>
  <si>
    <t>الدفعة المطلوبة عن الأعمال المنجزة                                                                                                            أقر أن الأعمال أعلاه تعكس العمل الفعلى وعلى ذلك أوقع</t>
  </si>
  <si>
    <t xml:space="preserve">مندوب المقاول                      </t>
  </si>
  <si>
    <t xml:space="preserve">مندوب المقاول             </t>
  </si>
  <si>
    <t>الدفعة المطلوبة عن الأعمال المنجزة                                                                                                                         أقر أن الأعمال أعلاه تعكس العمل الفعلى وعلى ذلك أوقع</t>
  </si>
  <si>
    <t xml:space="preserve">مندوب المقاول                           </t>
  </si>
  <si>
    <t xml:space="preserve">مندوب المقاول                                    </t>
  </si>
  <si>
    <t>الدفعة المطلوبة عن الأعمال المنجزة                                                                                                                أقر أن الأعمال أعلاه تعكس العمل الفعلى وعلى ذلك أوقع</t>
  </si>
  <si>
    <t xml:space="preserve">                 التوقيع :         </t>
  </si>
  <si>
    <t>الإسم :الـملازم أول المهندس/ عبد الله بن محسن المسردي</t>
  </si>
  <si>
    <t xml:space="preserve">الأسم  : الملازم أول المهندس /   عبد الله بن محسن المسردي </t>
  </si>
  <si>
    <t xml:space="preserve">          الأسم  : الملازم أول المهندس /   عبد الله بن محسن المسردي </t>
  </si>
  <si>
    <t xml:space="preserve">                  الأسم  : الملازم أول المهندس /   عبد الله بن محسن المسردي </t>
  </si>
  <si>
    <t xml:space="preserve">                               الأسم  : الملازم أول المهندس /   عبد الله بن محسن المسردي </t>
  </si>
  <si>
    <t xml:space="preserve">                                   الأسم  : الملازم أول المهندس /   عبد الله بن محسن المسردي </t>
  </si>
  <si>
    <t xml:space="preserve">                    الأسم  : الملازم أول المهندس /   عبد الله بن محسن المسردي </t>
  </si>
  <si>
    <t xml:space="preserve">                الأسم  : الملازم أول المهندس /   عبد الله بن محسن المسردي </t>
  </si>
  <si>
    <t xml:space="preserve">                      الأسم  : الملازم أول المهندس /   عبد الله بن محسن المسردي </t>
  </si>
  <si>
    <t xml:space="preserve">                 الأسم  : الملازم أول المهندس /   عبد الله بن محسن المسردي </t>
  </si>
  <si>
    <t>الأسم : المهندس/ محمد عطا الله إبراهيم</t>
  </si>
  <si>
    <t xml:space="preserve">         الأسم : المهندس/ محمد عطا الله إبراهيم</t>
  </si>
  <si>
    <t xml:space="preserve">        الأسم : المهندس/ محمد عطا الله إبراهيم</t>
  </si>
  <si>
    <t xml:space="preserve">    الأسم : المهندس/محمد عطا الله إبراهيم</t>
  </si>
  <si>
    <t>الأسم : المهندس/محمد عطا الله إبراهيم</t>
  </si>
  <si>
    <t xml:space="preserve">    الأسم : المهندس/ محمد عطا الله إبراهيم</t>
  </si>
  <si>
    <t xml:space="preserve">     الأسم  : الملازم أول المهندس /   عبد الله بن محسن المسردي </t>
  </si>
  <si>
    <t xml:space="preserve">            الأسم : المهندس/ محمد عطا الله إبراهيم</t>
  </si>
  <si>
    <t xml:space="preserve">          الأسم : المهندس/ محمد عطا الله إبراهيم</t>
  </si>
  <si>
    <t>الإسم :الـعقيد مهندس /محمد بن يحيي آل بدوي</t>
  </si>
  <si>
    <r>
      <t xml:space="preserve">الأسم  : الملازم أول المهندس /   عبد الله بن محسن المسردي    </t>
    </r>
    <r>
      <rPr>
        <b/>
        <sz val="14"/>
        <color theme="0"/>
        <rFont val="Traditional Arabic"/>
        <family val="1"/>
      </rPr>
      <t>.</t>
    </r>
  </si>
  <si>
    <t>تكلفة الاعمال المدنية</t>
  </si>
  <si>
    <t>تكلفة الاعمال المعمارية</t>
  </si>
  <si>
    <t>تكلفة الاعمال الميكانيكية</t>
  </si>
  <si>
    <t>تكلفة الاعمال الكهربائية</t>
  </si>
  <si>
    <t>تكلفة المعدات</t>
  </si>
  <si>
    <t>الاجمالي بعد نسبة تخفيض المقاول 8.7%</t>
  </si>
  <si>
    <t>الاجمالي قبل نسبة تخفيض المقاول 8.7%</t>
  </si>
  <si>
    <t>النسبة الي اجمالي المنصرف</t>
  </si>
  <si>
    <t>اجمالي التكلفة بعد خصم نسبة التخفيض</t>
  </si>
  <si>
    <t xml:space="preserve">                      مندوب المقاول</t>
  </si>
  <si>
    <t xml:space="preserve">ملخص عام التكلفة - دفعة رقم ( 8   )  </t>
  </si>
  <si>
    <t>تاريخ الانجاز:  1436/05/17هـ</t>
  </si>
  <si>
    <t>19.1.7.1.8</t>
  </si>
  <si>
    <t xml:space="preserve">                   الإجمالي الفرعي ( أنظمة التدفئة والتهوية والتكييف ) ( يرحل إلى ملخص التكلفة البند - 11 )</t>
  </si>
  <si>
    <t xml:space="preserve">ملخص عام التكلفة - دفعة رقم ( 9   )  </t>
  </si>
  <si>
    <t>ملخص تكلفة جزئي - دفعة رقم ( 9)</t>
  </si>
  <si>
    <t>جدول كميات الدفعة رقم (  9 )</t>
  </si>
  <si>
    <t>تاريخ الانجاز:  1436/09/10هـ</t>
  </si>
  <si>
    <t xml:space="preserve">    </t>
  </si>
  <si>
    <t xml:space="preserve">         </t>
  </si>
  <si>
    <t xml:space="preserve">                     </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</si>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</sst>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quot;ر.س.‏&quot;\ * #,##0.00_-;_-&quot;ر.س.‏&quot;\ * #,##0.00\-;_-&quot;ر.س.‏&quot;\ * &quot;-&quot;??_-;_-@_-"/>
    <numFmt numFmtId="165" formatCode="0####"/>
    <numFmt numFmtId="166" formatCode="0.0"/>
    <numFmt numFmtId="167" formatCode="0_ ;[Red]\-0\ "/>
    <numFmt numFmtId="168" formatCode="[$-1000000]00000"/>
    <numFmt numFmtId="169" formatCode="B1dd\-mmm\-yy"/>
    <numFmt numFmtId="170" formatCode="#,##0.00_ ;[Red]\-#,##0.00\ "/>
    <numFmt numFmtId="171" formatCode="#,##0.00;[Red]#,##0.00"/>
  </numFmts>
  <fonts count="182">
    <font>
      <sz val="11"/>
      <name val="Times New Roman"/>
      <charset val="178"/>
    </font>
    <font>
      <sz val="14"/>
      <name val="Traditional Arabic"/>
      <family val="1"/>
    </font>
    <font>
      <sz val="11"/>
      <name val="Times New Roman"/>
      <family val="1"/>
    </font>
    <font>
      <b/>
      <sz val="13"/>
      <name val="Arabic Transparent"/>
      <charset val="178"/>
    </font>
    <font>
      <sz val="10"/>
      <name val="MS Sans Serif"/>
      <family val="2"/>
      <charset val="178"/>
    </font>
    <font>
      <sz val="11"/>
      <name val="Times New Roman"/>
      <family val="1"/>
      <charset val="178"/>
    </font>
    <font>
      <sz val="10"/>
      <name val="Times New Roman"/>
      <family val="1"/>
    </font>
    <font>
      <b/>
      <sz val="16"/>
      <name val="Traditional Arabic"/>
      <family val="1"/>
    </font>
    <font>
      <b/>
      <sz val="10"/>
      <name val="MS Sans Serif"/>
      <family val="2"/>
      <charset val="178"/>
    </font>
    <font>
      <b/>
      <sz val="10"/>
      <name val="MS Sans Serif"/>
      <family val="2"/>
      <charset val="178"/>
    </font>
    <font>
      <b/>
      <sz val="14"/>
      <name val="Traditional Arabic"/>
      <family val="1"/>
    </font>
    <font>
      <sz val="10"/>
      <name val="Times New Roman"/>
      <family val="1"/>
      <charset val="178"/>
    </font>
    <font>
      <sz val="13"/>
      <name val="Traditional Arabic"/>
      <family val="1"/>
    </font>
    <font>
      <sz val="10"/>
      <name val="MS Sans Serif"/>
      <family val="2"/>
      <charset val="178"/>
    </font>
    <font>
      <sz val="12"/>
      <name val="Times New Roman (Arabic)"/>
      <family val="1"/>
      <charset val="178"/>
    </font>
    <font>
      <sz val="13"/>
      <name val="Arabic Transparent"/>
      <charset val="178"/>
    </font>
    <font>
      <sz val="12"/>
      <name val="Times New Roman"/>
      <family val="1"/>
      <charset val="178"/>
    </font>
    <font>
      <sz val="10"/>
      <color indexed="8"/>
      <name val="MS Sans Serif"/>
      <family val="2"/>
      <charset val="178"/>
    </font>
    <font>
      <sz val="11"/>
      <color indexed="8"/>
      <name val="Times New Roman"/>
      <family val="1"/>
    </font>
    <font>
      <b/>
      <sz val="10"/>
      <color indexed="8"/>
      <name val="MS Sans Serif"/>
      <family val="2"/>
      <charset val="178"/>
    </font>
    <font>
      <sz val="11"/>
      <color indexed="8"/>
      <name val="Times New Roman"/>
      <family val="1"/>
      <charset val="178"/>
    </font>
    <font>
      <sz val="16"/>
      <name val="Traditional Arabic"/>
      <family val="1"/>
    </font>
    <font>
      <sz val="15"/>
      <name val="Traditional Arabic"/>
      <family val="1"/>
    </font>
    <font>
      <b/>
      <sz val="13"/>
      <name val="Traditional Arabic"/>
      <family val="1"/>
    </font>
    <font>
      <b/>
      <sz val="12"/>
      <name val="MS Sans Serif"/>
      <family val="2"/>
      <charset val="178"/>
    </font>
    <font>
      <b/>
      <sz val="11"/>
      <name val="Arabic Transparent"/>
      <charset val="178"/>
    </font>
    <font>
      <b/>
      <sz val="15"/>
      <name val="Arabic Transparent"/>
      <charset val="178"/>
    </font>
    <font>
      <sz val="11"/>
      <color indexed="8"/>
      <name val="Calibri"/>
      <family val="2"/>
      <charset val="178"/>
    </font>
    <font>
      <sz val="11"/>
      <color indexed="9"/>
      <name val="Calibri"/>
      <family val="2"/>
      <charset val="178"/>
    </font>
    <font>
      <b/>
      <sz val="11"/>
      <color indexed="8"/>
      <name val="Calibri"/>
      <family val="2"/>
      <charset val="178"/>
    </font>
    <font>
      <b/>
      <sz val="11"/>
      <color indexed="63"/>
      <name val="Calibri"/>
      <family val="2"/>
      <charset val="178"/>
    </font>
    <font>
      <sz val="11"/>
      <color indexed="62"/>
      <name val="Calibri"/>
      <family val="2"/>
      <charset val="178"/>
    </font>
    <font>
      <sz val="11"/>
      <color indexed="17"/>
      <name val="Calibri"/>
      <family val="2"/>
      <charset val="178"/>
    </font>
    <font>
      <b/>
      <sz val="11"/>
      <color indexed="10"/>
      <name val="Calibri"/>
      <family val="2"/>
      <charset val="178"/>
    </font>
    <font>
      <b/>
      <sz val="11"/>
      <color indexed="9"/>
      <name val="Calibri"/>
      <family val="2"/>
      <charset val="178"/>
    </font>
    <font>
      <sz val="11"/>
      <color indexed="10"/>
      <name val="Calibri"/>
      <family val="2"/>
      <charset val="178"/>
    </font>
    <font>
      <sz val="11"/>
      <color indexed="20"/>
      <name val="Calibri"/>
      <family val="2"/>
      <charset val="178"/>
    </font>
    <font>
      <b/>
      <sz val="18"/>
      <color indexed="62"/>
      <name val="Cambria"/>
      <family val="2"/>
      <charset val="178"/>
    </font>
    <font>
      <b/>
      <sz val="15"/>
      <color indexed="62"/>
      <name val="Calibri"/>
      <family val="2"/>
      <charset val="178"/>
    </font>
    <font>
      <b/>
      <sz val="13"/>
      <color indexed="62"/>
      <name val="Calibri"/>
      <family val="2"/>
      <charset val="178"/>
    </font>
    <font>
      <b/>
      <sz val="11"/>
      <color indexed="62"/>
      <name val="Calibri"/>
      <family val="2"/>
      <charset val="178"/>
    </font>
    <font>
      <sz val="11"/>
      <color indexed="19"/>
      <name val="Calibri"/>
      <family val="2"/>
      <charset val="178"/>
    </font>
    <font>
      <i/>
      <sz val="11"/>
      <color indexed="23"/>
      <name val="Calibri"/>
      <family val="2"/>
      <charset val="178"/>
    </font>
    <font>
      <sz val="14"/>
      <color indexed="8"/>
      <name val="Traditional Arabic"/>
      <family val="1"/>
    </font>
    <font>
      <b/>
      <sz val="16"/>
      <name val="Traditional Arabic"/>
      <family val="1"/>
    </font>
    <font>
      <sz val="8.5"/>
      <name val="MS Sans Serif"/>
      <family val="2"/>
      <charset val="178"/>
    </font>
    <font>
      <b/>
      <sz val="11"/>
      <name val="Times New Roman"/>
      <family val="1"/>
    </font>
    <font>
      <sz val="11"/>
      <name val="Times New Roman"/>
      <family val="1"/>
    </font>
    <font>
      <sz val="14"/>
      <name val="MS Sans Serif"/>
      <family val="2"/>
      <charset val="178"/>
    </font>
    <font>
      <b/>
      <sz val="10"/>
      <name val="Times New Roman"/>
      <family val="1"/>
    </font>
    <font>
      <sz val="16"/>
      <name val="Times New Roman"/>
      <family val="1"/>
    </font>
    <font>
      <sz val="14"/>
      <name val="Times New Roman"/>
      <family val="1"/>
    </font>
    <font>
      <sz val="12"/>
      <name val="Times New Roman"/>
      <family val="1"/>
    </font>
    <font>
      <sz val="11"/>
      <name val="MS Sans Serif"/>
      <family val="2"/>
      <charset val="178"/>
    </font>
    <font>
      <sz val="12"/>
      <name val="MS Sans Serif"/>
      <family val="2"/>
      <charset val="178"/>
    </font>
    <font>
      <b/>
      <sz val="12"/>
      <name val="Times New Roman"/>
      <family val="1"/>
    </font>
    <font>
      <u/>
      <sz val="10"/>
      <name val="Times New Roman"/>
      <family val="1"/>
    </font>
    <font>
      <sz val="1"/>
      <name val="Times New Roman"/>
      <family val="1"/>
    </font>
    <font>
      <sz val="12"/>
      <name val="Arabic Transparent"/>
      <charset val="178"/>
    </font>
    <font>
      <sz val="10"/>
      <name val="MS Serif"/>
      <family val="1"/>
      <charset val="178"/>
    </font>
    <font>
      <sz val="10"/>
      <color theme="1"/>
      <name val="MS Sans Serif"/>
      <family val="2"/>
      <charset val="178"/>
    </font>
    <font>
      <sz val="14"/>
      <name val="Akhbar MT"/>
      <charset val="178"/>
    </font>
    <font>
      <sz val="16"/>
      <name val="Akhbar MT"/>
      <charset val="178"/>
    </font>
    <font>
      <sz val="16"/>
      <name val="Arabic Transparent"/>
      <charset val="178"/>
    </font>
    <font>
      <b/>
      <sz val="16"/>
      <name val="Akhbar MT"/>
      <charset val="178"/>
    </font>
    <font>
      <sz val="14"/>
      <name val="Times New Roman"/>
      <family val="1"/>
      <charset val="178"/>
    </font>
    <font>
      <b/>
      <sz val="11"/>
      <name val="Traditional Arabic"/>
      <family val="1"/>
    </font>
    <font>
      <b/>
      <sz val="10"/>
      <name val="Traditional Arabic"/>
      <family val="1"/>
    </font>
    <font>
      <b/>
      <sz val="12"/>
      <name val="Traditional Arabic"/>
      <family val="1"/>
    </font>
    <font>
      <sz val="9"/>
      <name val="Arabic Transparent"/>
      <charset val="178"/>
    </font>
    <font>
      <b/>
      <sz val="12"/>
      <name val="Akhbar MT"/>
      <charset val="178"/>
    </font>
    <font>
      <b/>
      <u/>
      <sz val="14"/>
      <name val="Traditional Arabic"/>
      <family val="1"/>
    </font>
    <font>
      <b/>
      <sz val="12.5"/>
      <name val="Traditional Arabic"/>
      <family val="1"/>
    </font>
    <font>
      <b/>
      <sz val="14"/>
      <name val="Times New Roman"/>
      <family val="1"/>
      <scheme val="major"/>
    </font>
    <font>
      <b/>
      <sz val="9"/>
      <name val="Traditional Arabic"/>
      <family val="1"/>
    </font>
    <font>
      <b/>
      <sz val="13"/>
      <name val="Times New Roman"/>
      <family val="1"/>
      <scheme val="major"/>
    </font>
    <font>
      <b/>
      <sz val="20"/>
      <color rgb="FF3333FF"/>
      <name val="Traditional Arabic"/>
      <family val="1"/>
    </font>
    <font>
      <b/>
      <sz val="20"/>
      <color rgb="FF3333FF"/>
      <name val="MS Sans Serif"/>
      <family val="2"/>
      <charset val="178"/>
    </font>
    <font>
      <sz val="14"/>
      <color rgb="FF3333FF"/>
      <name val="Traditional Arabic"/>
      <family val="1"/>
    </font>
    <font>
      <sz val="16"/>
      <name val="MS Sans Serif"/>
      <family val="2"/>
      <charset val="178"/>
    </font>
    <font>
      <sz val="10"/>
      <color rgb="FF3333FF"/>
      <name val="MS Sans Serif"/>
      <family val="2"/>
      <charset val="178"/>
    </font>
    <font>
      <sz val="11"/>
      <color theme="1"/>
      <name val="Times New Roman"/>
      <family val="1"/>
    </font>
    <font>
      <sz val="11"/>
      <name val="Akhbar MT"/>
      <charset val="178"/>
    </font>
    <font>
      <b/>
      <sz val="14"/>
      <name val="Times New Roman"/>
      <family val="1"/>
      <charset val="178"/>
    </font>
    <font>
      <b/>
      <sz val="14"/>
      <name val="Times New Roman"/>
      <family val="1"/>
    </font>
    <font>
      <sz val="14"/>
      <color theme="1"/>
      <name val="Traditional Arabic"/>
      <family val="1"/>
    </font>
    <font>
      <sz val="16"/>
      <color rgb="FF3333FF"/>
      <name val="Akhbar MT"/>
      <charset val="178"/>
    </font>
    <font>
      <sz val="12"/>
      <name val="Akhbar MT"/>
      <charset val="178"/>
    </font>
    <font>
      <sz val="12"/>
      <name val="Times New Roman"/>
      <family val="1"/>
      <scheme val="major"/>
    </font>
    <font>
      <b/>
      <sz val="12"/>
      <name val="Times New Roman"/>
      <family val="1"/>
      <scheme val="major"/>
    </font>
    <font>
      <sz val="10"/>
      <name val="Times New Roman"/>
      <family val="1"/>
      <scheme val="major"/>
    </font>
    <font>
      <sz val="16"/>
      <name val="Times New Roman"/>
      <family val="1"/>
      <scheme val="major"/>
    </font>
    <font>
      <b/>
      <sz val="16"/>
      <name val="Times New Roman"/>
      <family val="1"/>
      <scheme val="major"/>
    </font>
    <font>
      <sz val="11"/>
      <name val="MS Sans Serif"/>
      <family val="1"/>
      <charset val="178"/>
    </font>
    <font>
      <sz val="10"/>
      <name val="MS Sans Serif"/>
      <family val="1"/>
      <charset val="178"/>
    </font>
    <font>
      <sz val="18"/>
      <name val="Akhbar MT"/>
      <charset val="178"/>
    </font>
    <font>
      <sz val="12"/>
      <color indexed="8"/>
      <name val="Times New Roman"/>
      <family val="1"/>
      <scheme val="major"/>
    </font>
    <font>
      <sz val="18"/>
      <color indexed="8"/>
      <name val="Akhbar MT"/>
      <charset val="178"/>
    </font>
    <font>
      <b/>
      <sz val="18"/>
      <name val="Times New Roman"/>
      <family val="1"/>
      <scheme val="major"/>
    </font>
    <font>
      <sz val="11"/>
      <name val="Arabic Transparent"/>
      <charset val="178"/>
    </font>
    <font>
      <sz val="15"/>
      <name val="Arabic Transparent"/>
      <charset val="178"/>
    </font>
    <font>
      <sz val="11"/>
      <name val="Times New Roman"/>
      <family val="1"/>
      <scheme val="major"/>
    </font>
    <font>
      <sz val="14"/>
      <name val="Times New Roman"/>
      <family val="1"/>
      <scheme val="major"/>
    </font>
    <font>
      <sz val="10.5"/>
      <name val="Times New Roman"/>
      <family val="1"/>
    </font>
    <font>
      <sz val="13"/>
      <name val="Times New Roman"/>
      <family val="1"/>
    </font>
    <font>
      <sz val="8"/>
      <name val="Times New Roman"/>
      <family val="1"/>
      <scheme val="major"/>
    </font>
    <font>
      <sz val="10"/>
      <name val="Arabic Transparent"/>
      <charset val="178"/>
    </font>
    <font>
      <sz val="11"/>
      <name val="Times New Roman (Arabic)"/>
      <family val="1"/>
      <charset val="178"/>
    </font>
    <font>
      <sz val="8"/>
      <name val="MS Sans Serif"/>
      <family val="2"/>
      <charset val="178"/>
    </font>
    <font>
      <sz val="12"/>
      <name val="Traditional Arabic"/>
      <family val="1"/>
    </font>
    <font>
      <b/>
      <sz val="14"/>
      <name val="MS Sans Serif"/>
      <family val="2"/>
      <charset val="178"/>
    </font>
    <font>
      <sz val="13"/>
      <name val="Arial"/>
      <family val="2"/>
    </font>
    <font>
      <sz val="13"/>
      <name val="Arial"/>
      <family val="2"/>
      <charset val="178"/>
    </font>
    <font>
      <sz val="10"/>
      <name val="Arial"/>
      <family val="2"/>
    </font>
    <font>
      <sz val="10"/>
      <name val="Courier (W1)"/>
      <charset val="178"/>
    </font>
    <font>
      <sz val="8"/>
      <name val="Times New Roman"/>
      <family val="1"/>
      <charset val="178"/>
    </font>
    <font>
      <sz val="22"/>
      <name val="Times New Roman"/>
      <family val="1"/>
    </font>
    <font>
      <u/>
      <sz val="10"/>
      <name val="MS Sans Serif"/>
      <family val="2"/>
      <charset val="178"/>
    </font>
    <font>
      <sz val="10"/>
      <name val="MS Sans Serif"/>
      <family val="2"/>
    </font>
    <font>
      <i/>
      <sz val="10"/>
      <name val="MS Sans Serif"/>
      <family val="2"/>
      <charset val="178"/>
    </font>
    <font>
      <b/>
      <sz val="10"/>
      <name val="Times New Roman"/>
      <family val="1"/>
      <scheme val="major"/>
    </font>
    <font>
      <sz val="16"/>
      <color theme="1"/>
      <name val="Traditional Arabic"/>
      <family val="1"/>
    </font>
    <font>
      <sz val="11"/>
      <color theme="1"/>
      <name val="Times New Roman"/>
      <family val="1"/>
      <charset val="178"/>
    </font>
    <font>
      <sz val="10"/>
      <color theme="1"/>
      <name val="Times New Roman"/>
      <family val="1"/>
      <charset val="178"/>
    </font>
    <font>
      <sz val="11"/>
      <color theme="1"/>
      <name val="MS Sans Serif"/>
      <family val="2"/>
      <charset val="178"/>
    </font>
    <font>
      <sz val="13"/>
      <color theme="1"/>
      <name val="Traditional Arabic"/>
      <family val="1"/>
    </font>
    <font>
      <sz val="12"/>
      <color theme="1"/>
      <name val="Times New Roman"/>
      <family val="1"/>
      <charset val="178"/>
    </font>
    <font>
      <sz val="11"/>
      <color theme="1"/>
      <name val="Times New Roman (Arabic)"/>
      <family val="1"/>
      <charset val="178"/>
    </font>
    <font>
      <sz val="12"/>
      <color theme="1"/>
      <name val="Times New Roman (Arabic)"/>
      <family val="1"/>
      <charset val="178"/>
    </font>
    <font>
      <sz val="10"/>
      <color theme="1"/>
      <name val="Times New Roman"/>
      <family val="1"/>
    </font>
    <font>
      <sz val="13"/>
      <color theme="1"/>
      <name val="Arabic Transparent"/>
      <charset val="178"/>
    </font>
    <font>
      <b/>
      <sz val="16"/>
      <color theme="1"/>
      <name val="Traditional Arabic"/>
      <family val="1"/>
    </font>
    <font>
      <b/>
      <sz val="14"/>
      <color theme="1"/>
      <name val="Traditional Arabic"/>
      <family val="1"/>
    </font>
    <font>
      <b/>
      <sz val="10"/>
      <color theme="1"/>
      <name val="Traditional Arabic"/>
      <family val="1"/>
    </font>
    <font>
      <b/>
      <sz val="11"/>
      <color theme="1"/>
      <name val="Traditional Arabic"/>
      <family val="1"/>
    </font>
    <font>
      <b/>
      <sz val="14"/>
      <name val="Akhbar MT"/>
      <charset val="178"/>
    </font>
    <font>
      <sz val="14"/>
      <color theme="1"/>
      <name val="Times New Roman"/>
      <family val="1"/>
    </font>
    <font>
      <sz val="12"/>
      <color theme="1"/>
      <name val="Times New Roman"/>
      <family val="1"/>
    </font>
    <font>
      <b/>
      <sz val="12"/>
      <color theme="1"/>
      <name val="Times New Roman"/>
      <family val="1"/>
    </font>
    <font>
      <sz val="10"/>
      <color theme="1"/>
      <name val="Times New Roman"/>
      <family val="1"/>
      <scheme val="major"/>
    </font>
    <font>
      <b/>
      <sz val="10"/>
      <color theme="1"/>
      <name val="MS Sans Serif"/>
      <family val="2"/>
      <charset val="178"/>
    </font>
    <font>
      <b/>
      <sz val="11"/>
      <color theme="1"/>
      <name val="Times New Roman"/>
      <family val="1"/>
      <charset val="178"/>
    </font>
    <font>
      <sz val="14"/>
      <color theme="1"/>
      <name val="Times New Roman"/>
      <family val="1"/>
      <scheme val="major"/>
    </font>
    <font>
      <sz val="12"/>
      <color theme="1"/>
      <name val="Times New Roman"/>
      <family val="1"/>
      <scheme val="major"/>
    </font>
    <font>
      <sz val="16"/>
      <name val="Cambria"/>
      <family val="1"/>
    </font>
    <font>
      <sz val="14"/>
      <name val="Cambria"/>
      <family val="1"/>
    </font>
    <font>
      <sz val="11"/>
      <name val="Cambria"/>
      <family val="1"/>
    </font>
    <font>
      <sz val="10"/>
      <name val="Cambria"/>
      <family val="1"/>
    </font>
    <font>
      <sz val="13"/>
      <name val="Cambria"/>
      <family val="1"/>
    </font>
    <font>
      <sz val="12"/>
      <name val="Cambria"/>
      <family val="1"/>
    </font>
    <font>
      <u/>
      <sz val="10"/>
      <name val="Cambria"/>
      <family val="1"/>
    </font>
    <font>
      <i/>
      <sz val="10"/>
      <name val="Cambria"/>
      <family val="1"/>
    </font>
    <font>
      <sz val="11"/>
      <name val="Traditional Arabic"/>
      <family val="1"/>
    </font>
    <font>
      <b/>
      <sz val="12"/>
      <name val="Cambria"/>
      <family val="1"/>
    </font>
    <font>
      <b/>
      <sz val="12"/>
      <name val="Arabic Transparent"/>
      <charset val="178"/>
    </font>
    <font>
      <sz val="11"/>
      <name val="Arial"/>
      <family val="2"/>
    </font>
    <font>
      <sz val="10"/>
      <name val="Times New Roman (Arabic)"/>
      <family val="1"/>
      <charset val="178"/>
    </font>
    <font>
      <sz val="11"/>
      <color indexed="10"/>
      <name val="Times New Roman"/>
      <family val="1"/>
    </font>
    <font>
      <b/>
      <sz val="8"/>
      <color indexed="81"/>
      <name val="Tahoma"/>
      <family val="2"/>
    </font>
    <font>
      <sz val="8"/>
      <color indexed="81"/>
      <name val="Tahoma"/>
      <family val="2"/>
    </font>
    <font>
      <u/>
      <sz val="12"/>
      <name val="Times New Roman"/>
      <family val="1"/>
    </font>
    <font>
      <b/>
      <sz val="11"/>
      <name val="Times New Roman"/>
      <family val="1"/>
      <scheme val="major"/>
    </font>
    <font>
      <sz val="24"/>
      <name val="Times New Roman"/>
      <family val="1"/>
    </font>
    <font>
      <sz val="16"/>
      <name val="Times New Roman"/>
      <family val="1"/>
      <charset val="178"/>
    </font>
    <font>
      <sz val="12"/>
      <name val="Calibri"/>
      <family val="2"/>
    </font>
    <font>
      <sz val="12"/>
      <name val="Arial"/>
      <family val="2"/>
      <scheme val="minor"/>
    </font>
    <font>
      <sz val="16"/>
      <name val="Akhbar MT"/>
      <charset val="178"/>
    </font>
    <font>
      <sz val="10"/>
      <name val="Akhbar MT"/>
      <charset val="178"/>
    </font>
    <font>
      <sz val="11"/>
      <name val="Akhbar MT"/>
      <charset val="178"/>
    </font>
    <font>
      <sz val="12"/>
      <name val="Akhbar MT"/>
      <charset val="178"/>
    </font>
    <font>
      <sz val="14"/>
      <name val="Akhbar MT"/>
      <charset val="178"/>
    </font>
    <font>
      <b/>
      <sz val="14"/>
      <name val="Arial"/>
      <family val="2"/>
      <scheme val="minor"/>
    </font>
    <font>
      <sz val="18"/>
      <name val="Traditional Arabic"/>
      <family val="1"/>
    </font>
    <font>
      <b/>
      <sz val="14"/>
      <color indexed="8"/>
      <name val="Traditional Arabic"/>
      <family val="1"/>
    </font>
    <font>
      <sz val="18"/>
      <color indexed="8"/>
      <name val="Traditional Arabic"/>
      <family val="1"/>
    </font>
    <font>
      <b/>
      <sz val="14"/>
      <name val="Cambria"/>
      <family val="1"/>
    </font>
    <font>
      <b/>
      <sz val="18"/>
      <name val="Traditional Arabic"/>
      <family val="1"/>
    </font>
    <font>
      <b/>
      <sz val="16"/>
      <name val="Times New Roman"/>
      <family val="1"/>
    </font>
    <font>
      <b/>
      <sz val="14"/>
      <color theme="0"/>
      <name val="Traditional Arabic"/>
      <family val="1"/>
    </font>
    <font>
      <sz val="10"/>
      <name val="Traditional Arabic"/>
      <family val="1"/>
    </font>
    <font>
      <b/>
      <sz val="11"/>
      <name val="MS Sans Serif"/>
      <family val="2"/>
      <charset val="178"/>
    </font>
    <font>
      <sz val="11"/>
      <color theme="0"/>
      <name val="Times New Roman"/>
      <family val="1"/>
    </font>
  </fonts>
  <fills count="37">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9"/>
        <bgColor indexed="64"/>
      </patternFill>
    </fill>
    <fill>
      <patternFill patternType="solid">
        <fgColor theme="9" tint="0.79998168889431442"/>
        <bgColor indexed="64"/>
      </patternFill>
    </fill>
    <fill>
      <patternFill patternType="solid">
        <fgColor theme="9" tint="0.59996337778862885"/>
        <bgColor indexed="64"/>
      </patternFill>
    </fill>
    <fill>
      <patternFill patternType="solid">
        <fgColor theme="6" tint="0.39994506668294322"/>
        <bgColor indexed="64"/>
      </patternFill>
    </fill>
    <fill>
      <patternFill patternType="solid">
        <fgColor theme="6" tint="0.59996337778862885"/>
        <bgColor indexed="64"/>
      </patternFill>
    </fill>
    <fill>
      <patternFill patternType="solid">
        <fgColor rgb="FF92D050"/>
        <bgColor indexed="64"/>
      </patternFill>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theme="0"/>
        <bgColor rgb="FF000000"/>
      </patternFill>
    </fill>
    <fill>
      <patternFill patternType="solid">
        <fgColor theme="8" tint="0.79998168889431442"/>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3" tint="0.39997558519241921"/>
        <bgColor indexed="64"/>
      </patternFill>
    </fill>
    <fill>
      <patternFill patternType="solid">
        <fgColor theme="0" tint="-0.14999847407452621"/>
        <bgColor indexed="64"/>
      </patternFill>
    </fill>
  </fills>
  <borders count="16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top/>
      <bottom style="thin">
        <color indexed="64"/>
      </bottom>
      <diagonal/>
    </border>
    <border>
      <left/>
      <right style="thin">
        <color indexed="64"/>
      </right>
      <top/>
      <bottom style="medium">
        <color indexed="64"/>
      </bottom>
      <diagonal/>
    </border>
    <border>
      <left/>
      <right style="thin">
        <color indexed="64"/>
      </right>
      <top style="thin">
        <color indexed="64"/>
      </top>
      <bottom/>
      <diagonal/>
    </border>
    <border>
      <left/>
      <right/>
      <top style="thin">
        <color auto="1"/>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auto="1"/>
      </left>
      <right style="thin">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ck">
        <color indexed="64"/>
      </bottom>
      <diagonal/>
    </border>
    <border>
      <left/>
      <right/>
      <top style="thick">
        <color indexed="64"/>
      </top>
      <bottom/>
      <diagonal/>
    </border>
    <border>
      <left style="thin">
        <color indexed="64"/>
      </left>
      <right style="thin">
        <color indexed="64"/>
      </right>
      <top style="thin">
        <color indexed="17"/>
      </top>
      <bottom/>
      <diagonal/>
    </border>
    <border>
      <left style="thin">
        <color indexed="64"/>
      </left>
      <right style="thin">
        <color indexed="64"/>
      </right>
      <top/>
      <bottom style="thin">
        <color indexed="8"/>
      </bottom>
      <diagonal/>
    </border>
    <border>
      <left/>
      <right style="thin">
        <color indexed="17"/>
      </right>
      <top style="thin">
        <color indexed="8"/>
      </top>
      <bottom/>
      <diagonal/>
    </border>
    <border>
      <left style="thin">
        <color indexed="64"/>
      </left>
      <right style="thin">
        <color indexed="64"/>
      </right>
      <top style="thin">
        <color indexed="8"/>
      </top>
      <bottom/>
      <diagonal/>
    </border>
    <border>
      <left style="thin">
        <color indexed="8"/>
      </left>
      <right style="thin">
        <color indexed="8"/>
      </right>
      <top/>
      <bottom style="thin">
        <color indexed="64"/>
      </bottom>
      <diagonal/>
    </border>
    <border>
      <left style="thin">
        <color indexed="8"/>
      </left>
      <right style="thin">
        <color indexed="8"/>
      </right>
      <top style="thin">
        <color indexed="64"/>
      </top>
      <bottom/>
      <diagonal/>
    </border>
    <border>
      <left style="thin">
        <color indexed="17"/>
      </left>
      <right/>
      <top style="thin">
        <color indexed="17"/>
      </top>
      <bottom/>
      <diagonal/>
    </border>
    <border>
      <left style="thin">
        <color indexed="8"/>
      </left>
      <right style="thin">
        <color indexed="8"/>
      </right>
      <top/>
      <bottom/>
      <diagonal/>
    </border>
    <border>
      <left style="thin">
        <color indexed="17"/>
      </left>
      <right/>
      <top/>
      <bottom/>
      <diagonal/>
    </border>
    <border>
      <left/>
      <right/>
      <top style="thin">
        <color indexed="8"/>
      </top>
      <bottom/>
      <diagonal/>
    </border>
    <border>
      <left/>
      <right/>
      <top/>
      <bottom style="thin">
        <color indexed="8"/>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style="thin">
        <color indexed="64"/>
      </left>
      <right style="thin">
        <color indexed="8"/>
      </right>
      <top/>
      <bottom/>
      <diagonal/>
    </border>
    <border>
      <left/>
      <right/>
      <top style="thin">
        <color indexed="64"/>
      </top>
      <bottom/>
      <diagonal/>
    </border>
    <border>
      <left style="thin">
        <color indexed="17"/>
      </left>
      <right/>
      <top/>
      <bottom style="thin">
        <color indexed="64"/>
      </bottom>
      <diagonal/>
    </border>
    <border>
      <left/>
      <right/>
      <top style="thin">
        <color indexed="17"/>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style="thin">
        <color indexed="64"/>
      </right>
      <top style="dotted">
        <color indexed="64"/>
      </top>
      <bottom/>
      <diagonal/>
    </border>
    <border>
      <left style="thin">
        <color indexed="17"/>
      </left>
      <right style="thin">
        <color indexed="17"/>
      </right>
      <top style="thin">
        <color indexed="17"/>
      </top>
      <bottom/>
      <diagonal/>
    </border>
    <border>
      <left style="thin">
        <color indexed="17"/>
      </left>
      <right style="thin">
        <color indexed="17"/>
      </right>
      <top/>
      <bottom/>
      <diagonal/>
    </border>
    <border>
      <left/>
      <right style="thin">
        <color indexed="8"/>
      </right>
      <top style="thin">
        <color indexed="64"/>
      </top>
      <bottom/>
      <diagonal/>
    </border>
    <border>
      <left style="thin">
        <color indexed="17"/>
      </left>
      <right style="thin">
        <color indexed="17"/>
      </right>
      <top/>
      <bottom style="thin">
        <color indexed="17"/>
      </bottom>
      <diagonal/>
    </border>
    <border>
      <left/>
      <right/>
      <top/>
      <bottom style="thin">
        <color indexed="17"/>
      </bottom>
      <diagonal/>
    </border>
    <border>
      <left style="thin">
        <color indexed="8"/>
      </left>
      <right style="thin">
        <color indexed="8"/>
      </right>
      <top/>
      <bottom style="thin">
        <color indexed="17"/>
      </bottom>
      <diagonal/>
    </border>
    <border>
      <left style="thin">
        <color indexed="8"/>
      </left>
      <right style="thin">
        <color indexed="8"/>
      </right>
      <top style="thin">
        <color indexed="17"/>
      </top>
      <bottom/>
      <diagonal/>
    </border>
    <border>
      <left style="thin">
        <color indexed="8"/>
      </left>
      <right style="thin">
        <color indexed="8"/>
      </right>
      <top style="thin">
        <color auto="1"/>
      </top>
      <bottom/>
      <diagonal/>
    </border>
    <border>
      <left style="thin">
        <color indexed="64"/>
      </left>
      <right style="thin">
        <color indexed="64"/>
      </right>
      <top style="thin">
        <color auto="1"/>
      </top>
      <bottom/>
      <diagonal/>
    </border>
    <border>
      <left style="thin">
        <color indexed="8"/>
      </left>
      <right style="thin">
        <color indexed="8"/>
      </right>
      <top/>
      <bottom style="thin">
        <color indexed="8"/>
      </bottom>
      <diagonal/>
    </border>
    <border>
      <left style="thin">
        <color indexed="64"/>
      </left>
      <right style="thin">
        <color indexed="64"/>
      </right>
      <top style="thin">
        <color rgb="FF008000"/>
      </top>
      <bottom/>
      <diagonal/>
    </border>
    <border>
      <left style="thin">
        <color indexed="64"/>
      </left>
      <right style="thin">
        <color indexed="64"/>
      </right>
      <top/>
      <bottom style="thin">
        <color indexed="17"/>
      </bottom>
      <diagonal/>
    </border>
    <border>
      <left style="thin">
        <color rgb="FF000000"/>
      </left>
      <right style="thin">
        <color rgb="FF000000"/>
      </right>
      <top style="thin">
        <color indexed="64"/>
      </top>
      <bottom/>
      <diagonal/>
    </border>
    <border>
      <left/>
      <right style="thin">
        <color indexed="17"/>
      </right>
      <top/>
      <bottom/>
      <diagonal/>
    </border>
    <border>
      <left style="thin">
        <color indexed="8"/>
      </left>
      <right/>
      <top/>
      <bottom style="thin">
        <color indexed="64"/>
      </bottom>
      <diagonal/>
    </border>
    <border>
      <left style="thin">
        <color indexed="8"/>
      </left>
      <right/>
      <top/>
      <bottom style="thin">
        <color indexed="8"/>
      </bottom>
      <diagonal/>
    </border>
    <border>
      <left style="thin">
        <color indexed="8"/>
      </left>
      <right style="thin">
        <color indexed="64"/>
      </right>
      <top style="thin">
        <color indexed="64"/>
      </top>
      <bottom/>
      <diagonal/>
    </border>
    <border>
      <left style="thin">
        <color indexed="8"/>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17"/>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8"/>
      </left>
      <right/>
      <top/>
      <bottom/>
      <diagonal/>
    </border>
    <border>
      <left/>
      <right style="thin">
        <color indexed="64"/>
      </right>
      <top style="thin">
        <color indexed="64"/>
      </top>
      <bottom/>
      <diagonal/>
    </border>
    <border>
      <left style="thin">
        <color indexed="17"/>
      </left>
      <right/>
      <top/>
      <bottom style="thin">
        <color indexed="17"/>
      </bottom>
      <diagonal/>
    </border>
    <border>
      <left/>
      <right style="thin">
        <color indexed="8"/>
      </right>
      <top style="thin">
        <color indexed="64"/>
      </top>
      <bottom/>
      <diagonal/>
    </border>
    <border>
      <left style="thin">
        <color indexed="17"/>
      </left>
      <right style="thin">
        <color indexed="17"/>
      </right>
      <top style="thin">
        <color indexed="64"/>
      </top>
      <bottom/>
      <diagonal/>
    </border>
    <border>
      <left style="thin">
        <color indexed="17"/>
      </left>
      <right style="thin">
        <color indexed="17"/>
      </right>
      <top/>
      <bottom style="thin">
        <color indexed="64"/>
      </bottom>
      <diagonal/>
    </border>
    <border>
      <left style="thin">
        <color indexed="64"/>
      </left>
      <right style="thin">
        <color indexed="64"/>
      </right>
      <top style="thin">
        <color indexed="8"/>
      </top>
      <bottom/>
      <diagonal/>
    </border>
    <border>
      <left/>
      <right style="thin">
        <color indexed="17"/>
      </right>
      <top/>
      <bottom style="thin">
        <color indexed="64"/>
      </bottom>
      <diagonal/>
    </border>
    <border>
      <left/>
      <right style="thin">
        <color indexed="17"/>
      </right>
      <top style="thin">
        <color indexed="8"/>
      </top>
      <bottom/>
      <diagonal/>
    </border>
    <border>
      <left style="thin">
        <color indexed="64"/>
      </left>
      <right/>
      <top style="thin">
        <color indexed="17"/>
      </top>
      <bottom/>
      <diagonal/>
    </border>
    <border>
      <left style="thin">
        <color indexed="8"/>
      </left>
      <right/>
      <top style="thin">
        <color indexed="64"/>
      </top>
      <bottom/>
      <diagonal/>
    </border>
    <border>
      <left style="thin">
        <color indexed="8"/>
      </left>
      <right style="thin">
        <color indexed="8"/>
      </right>
      <top style="thin">
        <color indexed="17"/>
      </top>
      <bottom/>
      <diagonal/>
    </border>
    <border>
      <left/>
      <right/>
      <top style="thin">
        <color indexed="17"/>
      </top>
      <bottom/>
      <diagonal/>
    </border>
    <border>
      <left/>
      <right style="thin">
        <color indexed="17"/>
      </right>
      <top style="thin">
        <color indexed="17"/>
      </top>
      <bottom/>
      <diagonal/>
    </border>
    <border>
      <left style="thin">
        <color indexed="8"/>
      </left>
      <right style="thin">
        <color indexed="64"/>
      </right>
      <top/>
      <bottom/>
      <diagonal/>
    </border>
    <border>
      <left/>
      <right/>
      <top style="thin">
        <color indexed="64"/>
      </top>
      <bottom/>
      <diagonal/>
    </border>
    <border>
      <left/>
      <right/>
      <top/>
      <bottom style="thin">
        <color auto="1"/>
      </bottom>
      <diagonal/>
    </border>
    <border>
      <left/>
      <right/>
      <top style="thin">
        <color indexed="8"/>
      </top>
      <bottom/>
      <diagonal/>
    </border>
    <border>
      <left style="thin">
        <color indexed="64"/>
      </left>
      <right/>
      <top/>
      <bottom style="thin">
        <color indexed="8"/>
      </bottom>
      <diagonal/>
    </border>
    <border>
      <left/>
      <right style="thin">
        <color indexed="64"/>
      </right>
      <top/>
      <bottom style="thin">
        <color indexed="8"/>
      </bottom>
      <diagonal/>
    </border>
    <border>
      <left style="thin">
        <color indexed="8"/>
      </left>
      <right style="thin">
        <color indexed="8"/>
      </right>
      <top style="medium">
        <color indexed="64"/>
      </top>
      <bottom/>
      <diagonal/>
    </border>
    <border>
      <left/>
      <right style="thin">
        <color indexed="8"/>
      </right>
      <top/>
      <bottom style="thin">
        <color indexed="8"/>
      </bottom>
      <diagonal/>
    </border>
    <border>
      <left/>
      <right style="thin">
        <color indexed="8"/>
      </right>
      <top/>
      <bottom/>
      <diagonal/>
    </border>
    <border>
      <left/>
      <right style="thin">
        <color indexed="8"/>
      </right>
      <top/>
      <bottom style="thin">
        <color indexed="64"/>
      </bottom>
      <diagonal/>
    </border>
    <border>
      <left/>
      <right/>
      <top style="medium">
        <color indexed="17"/>
      </top>
      <bottom/>
      <diagonal/>
    </border>
    <border>
      <left style="thin">
        <color indexed="8"/>
      </left>
      <right style="thin">
        <color indexed="8"/>
      </right>
      <top/>
      <bottom style="medium">
        <color auto="1"/>
      </bottom>
      <diagonal/>
    </border>
    <border>
      <left style="thin">
        <color indexed="8"/>
      </left>
      <right style="thin">
        <color indexed="8"/>
      </right>
      <top style="medium">
        <color indexed="8"/>
      </top>
      <bottom/>
      <diagonal/>
    </border>
    <border>
      <left style="thin">
        <color indexed="64"/>
      </left>
      <right style="thin">
        <color indexed="64"/>
      </right>
      <top style="thin">
        <color indexed="17"/>
      </top>
      <bottom/>
      <diagonal/>
    </border>
    <border>
      <left/>
      <right style="thin">
        <color indexed="17"/>
      </right>
      <top style="thin">
        <color indexed="17"/>
      </top>
      <bottom/>
      <diagonal/>
    </border>
    <border>
      <left style="medium">
        <color indexed="64"/>
      </left>
      <right style="thin">
        <color indexed="64"/>
      </right>
      <top/>
      <bottom/>
      <diagonal/>
    </border>
    <border>
      <left style="thin">
        <color indexed="8"/>
      </left>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17"/>
      </left>
      <right/>
      <top style="thin">
        <color indexed="64"/>
      </top>
      <bottom/>
      <diagonal/>
    </border>
    <border>
      <left style="thin">
        <color indexed="17"/>
      </left>
      <right style="thin">
        <color indexed="17"/>
      </right>
      <top style="thin">
        <color indexed="17"/>
      </top>
      <bottom/>
      <diagonal/>
    </border>
    <border>
      <left/>
      <right style="thin">
        <color indexed="17"/>
      </right>
      <top/>
      <bottom style="thin">
        <color indexed="17"/>
      </bottom>
      <diagonal/>
    </border>
    <border>
      <left/>
      <right style="thin">
        <color indexed="64"/>
      </right>
      <top/>
      <bottom style="medium">
        <color indexed="64"/>
      </bottom>
      <diagonal/>
    </border>
    <border>
      <left/>
      <right/>
      <top/>
      <bottom style="medium">
        <color indexed="64"/>
      </bottom>
      <diagonal/>
    </border>
    <border>
      <left style="thin">
        <color auto="1"/>
      </left>
      <right/>
      <top/>
      <bottom/>
      <diagonal/>
    </border>
    <border>
      <left style="thin">
        <color indexed="64"/>
      </left>
      <right/>
      <top/>
      <bottom style="medium">
        <color indexed="64"/>
      </bottom>
      <diagonal/>
    </border>
    <border>
      <left style="thin">
        <color indexed="64"/>
      </left>
      <right style="medium">
        <color indexed="64"/>
      </right>
      <top style="thick">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auto="1"/>
      </top>
      <bottom/>
      <diagonal/>
    </border>
    <border>
      <left/>
      <right style="medium">
        <color indexed="64"/>
      </right>
      <top style="medium">
        <color auto="1"/>
      </top>
      <bottom style="medium">
        <color auto="1"/>
      </bottom>
      <diagonal/>
    </border>
    <border>
      <left/>
      <right/>
      <top style="medium">
        <color auto="1"/>
      </top>
      <bottom style="medium">
        <color auto="1"/>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auto="1"/>
      </top>
      <bottom/>
      <diagonal/>
    </border>
    <border>
      <left style="medium">
        <color indexed="64"/>
      </left>
      <right style="thin">
        <color indexed="64"/>
      </right>
      <top/>
      <bottom style="thin">
        <color indexed="64"/>
      </bottom>
      <diagonal/>
    </border>
    <border>
      <left style="medium">
        <color indexed="64"/>
      </left>
      <right style="thin">
        <color indexed="64"/>
      </right>
      <top style="dotted">
        <color indexed="64"/>
      </top>
      <bottom/>
      <diagonal/>
    </border>
    <border>
      <left style="medium">
        <color indexed="64"/>
      </left>
      <right/>
      <top style="medium">
        <color indexed="64"/>
      </top>
      <bottom/>
      <diagonal/>
    </border>
    <border>
      <left style="medium">
        <color indexed="64"/>
      </left>
      <right style="thin">
        <color indexed="64"/>
      </right>
      <top style="thick">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auto="1"/>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ck">
        <color indexed="64"/>
      </top>
      <bottom style="thick">
        <color indexed="64"/>
      </bottom>
      <diagonal/>
    </border>
    <border>
      <left style="thin">
        <color indexed="64"/>
      </left>
      <right style="thin">
        <color auto="1"/>
      </right>
      <top style="thin">
        <color auto="1"/>
      </top>
      <bottom/>
      <diagonal/>
    </border>
    <border>
      <left style="thin">
        <color indexed="64"/>
      </left>
      <right style="thin">
        <color auto="1"/>
      </right>
      <top/>
      <bottom/>
      <diagonal/>
    </border>
    <border>
      <left style="thin">
        <color indexed="64"/>
      </left>
      <right style="thin">
        <color auto="1"/>
      </right>
      <top/>
      <bottom style="thin">
        <color indexed="64"/>
      </bottom>
      <diagonal/>
    </border>
    <border>
      <left style="thin">
        <color indexed="64"/>
      </left>
      <right/>
      <top style="thick">
        <color indexed="64"/>
      </top>
      <bottom/>
      <diagonal/>
    </border>
    <border>
      <left/>
      <right style="thin">
        <color indexed="64"/>
      </right>
      <top style="medium">
        <color auto="1"/>
      </top>
      <bottom style="medium">
        <color auto="1"/>
      </bottom>
      <diagonal/>
    </border>
  </borders>
  <cellStyleXfs count="49">
    <xf numFmtId="0" fontId="0" fillId="0" borderId="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4" borderId="0" applyNumberFormat="0" applyBorder="0" applyAlignment="0" applyProtection="0"/>
    <xf numFmtId="0" fontId="27" fillId="6" borderId="0" applyNumberFormat="0" applyBorder="0" applyAlignment="0" applyProtection="0"/>
    <xf numFmtId="0" fontId="27" fillId="3"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6" borderId="0" applyNumberFormat="0" applyBorder="0" applyAlignment="0" applyProtection="0"/>
    <xf numFmtId="0" fontId="27" fillId="4" borderId="0" applyNumberFormat="0" applyBorder="0" applyAlignment="0" applyProtection="0"/>
    <xf numFmtId="0" fontId="28" fillId="6"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8" borderId="0" applyNumberFormat="0" applyBorder="0" applyAlignment="0" applyProtection="0"/>
    <xf numFmtId="0" fontId="28" fillId="6" borderId="0" applyNumberFormat="0" applyBorder="0" applyAlignment="0" applyProtection="0"/>
    <xf numFmtId="0" fontId="28" fillId="3" borderId="0" applyNumberFormat="0" applyBorder="0" applyAlignment="0" applyProtection="0"/>
    <xf numFmtId="0" fontId="3" fillId="0" borderId="0" applyNumberFormat="0" applyAlignment="0">
      <alignment horizontal="center" vertical="center"/>
    </xf>
    <xf numFmtId="0" fontId="30" fillId="16" borderId="8" applyNumberFormat="0" applyAlignment="0" applyProtection="0"/>
    <xf numFmtId="0" fontId="31" fillId="7" borderId="1" applyNumberFormat="0" applyAlignment="0" applyProtection="0"/>
    <xf numFmtId="0" fontId="29" fillId="0" borderId="9" applyNumberFormat="0" applyFill="0" applyAlignment="0" applyProtection="0"/>
    <xf numFmtId="0" fontId="28" fillId="11"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32" fillId="6" borderId="0" applyNumberFormat="0" applyBorder="0" applyAlignment="0" applyProtection="0"/>
    <xf numFmtId="0" fontId="33" fillId="16" borderId="1" applyNumberFormat="0" applyAlignment="0" applyProtection="0"/>
    <xf numFmtId="0" fontId="34" fillId="17" borderId="2" applyNumberFormat="0" applyAlignment="0" applyProtection="0"/>
    <xf numFmtId="0" fontId="35" fillId="0" borderId="6" applyNumberFormat="0" applyFill="0" applyAlignment="0" applyProtection="0"/>
    <xf numFmtId="0" fontId="36" fillId="15" borderId="0" applyNumberFormat="0" applyBorder="0" applyAlignment="0" applyProtection="0"/>
    <xf numFmtId="0" fontId="37" fillId="0" borderId="0" applyNumberFormat="0" applyFill="0" applyBorder="0" applyAlignment="0" applyProtection="0"/>
    <xf numFmtId="0" fontId="38" fillId="0" borderId="3" applyNumberFormat="0" applyFill="0" applyAlignment="0" applyProtection="0"/>
    <xf numFmtId="0" fontId="39" fillId="0" borderId="4" applyNumberFormat="0" applyFill="0" applyAlignment="0" applyProtection="0"/>
    <xf numFmtId="0" fontId="40" fillId="0" borderId="5" applyNumberFormat="0" applyFill="0" applyAlignment="0" applyProtection="0"/>
    <xf numFmtId="0" fontId="40" fillId="0" borderId="0" applyNumberFormat="0" applyFill="0" applyBorder="0" applyAlignment="0" applyProtection="0"/>
    <xf numFmtId="0" fontId="41" fillId="7" borderId="0" applyNumberFormat="0" applyBorder="0" applyAlignment="0" applyProtection="0"/>
    <xf numFmtId="0" fontId="2" fillId="4" borderId="7" applyNumberFormat="0" applyFont="0" applyAlignment="0" applyProtection="0"/>
    <xf numFmtId="0" fontId="35" fillId="0" borderId="0" applyNumberFormat="0" applyFill="0" applyBorder="0" applyAlignment="0" applyProtection="0"/>
    <xf numFmtId="0" fontId="42" fillId="0" borderId="0" applyNumberFormat="0" applyFill="0" applyBorder="0" applyAlignment="0" applyProtection="0"/>
    <xf numFmtId="0" fontId="2" fillId="0" borderId="0"/>
    <xf numFmtId="0" fontId="3" fillId="0" borderId="0" applyNumberFormat="0" applyAlignment="0">
      <alignment horizontal="center" vertical="center"/>
    </xf>
    <xf numFmtId="164" fontId="47" fillId="0" borderId="0" applyFont="0" applyFill="0" applyBorder="0" applyAlignment="0" applyProtection="0"/>
    <xf numFmtId="0" fontId="2" fillId="0" borderId="0"/>
    <xf numFmtId="0" fontId="2" fillId="0" borderId="0"/>
    <xf numFmtId="0" fontId="2" fillId="0" borderId="0"/>
  </cellStyleXfs>
  <cellXfs count="4103">
    <xf numFmtId="0" fontId="0" fillId="0" borderId="0" xfId="0"/>
    <xf numFmtId="0" fontId="5" fillId="0" borderId="0" xfId="0" applyFont="1" applyFill="1" applyBorder="1" applyAlignment="1">
      <alignment readingOrder="2"/>
    </xf>
    <xf numFmtId="0" fontId="5" fillId="0" borderId="0" xfId="0" applyFont="1" applyFill="1" applyBorder="1" applyAlignment="1">
      <alignment horizontal="center" vertical="center" readingOrder="2"/>
    </xf>
    <xf numFmtId="0" fontId="5" fillId="0" borderId="0" xfId="0" applyFont="1" applyFill="1" applyAlignment="1">
      <alignment readingOrder="2"/>
    </xf>
    <xf numFmtId="165" fontId="11" fillId="0" borderId="0" xfId="0" applyNumberFormat="1" applyFont="1" applyFill="1" applyBorder="1" applyAlignment="1">
      <alignment horizontal="center" vertical="center" readingOrder="2"/>
    </xf>
    <xf numFmtId="49" fontId="5" fillId="0" borderId="0"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0" fontId="5" fillId="0" borderId="0" xfId="0" applyFont="1" applyFill="1" applyBorder="1" applyAlignment="1">
      <alignment horizontal="center" vertical="top"/>
    </xf>
    <xf numFmtId="0" fontId="5" fillId="0" borderId="0" xfId="0" applyFont="1" applyFill="1" applyBorder="1" applyAlignment="1">
      <alignment horizontal="right" vertical="center" readingOrder="2"/>
    </xf>
    <xf numFmtId="0" fontId="5" fillId="0" borderId="0" xfId="0" applyFont="1" applyFill="1" applyBorder="1" applyAlignment="1">
      <alignment horizontal="center" vertical="top" wrapText="1"/>
    </xf>
    <xf numFmtId="0" fontId="5" fillId="0" borderId="10" xfId="0" applyFont="1" applyFill="1" applyBorder="1" applyAlignment="1">
      <alignment horizontal="center" vertical="top"/>
    </xf>
    <xf numFmtId="0" fontId="5" fillId="0" borderId="10" xfId="0" applyFont="1" applyFill="1" applyBorder="1" applyAlignment="1">
      <alignment horizontal="right" vertical="center" readingOrder="2"/>
    </xf>
    <xf numFmtId="0" fontId="5" fillId="0" borderId="10" xfId="0" applyFont="1" applyFill="1" applyBorder="1" applyAlignment="1">
      <alignment horizontal="center" vertical="center" readingOrder="2"/>
    </xf>
    <xf numFmtId="165" fontId="11" fillId="0" borderId="11" xfId="0" applyNumberFormat="1" applyFont="1" applyFill="1" applyBorder="1" applyAlignment="1">
      <alignment horizontal="center" vertical="center" readingOrder="2"/>
    </xf>
    <xf numFmtId="49" fontId="5" fillId="0" borderId="11" xfId="0" applyNumberFormat="1" applyFont="1" applyFill="1" applyBorder="1" applyAlignment="1">
      <alignment horizontal="center" vertical="center" wrapText="1"/>
    </xf>
    <xf numFmtId="0" fontId="11" fillId="0" borderId="11" xfId="0" applyFont="1" applyFill="1" applyBorder="1" applyAlignment="1">
      <alignment horizontal="center" vertical="center" wrapText="1"/>
    </xf>
    <xf numFmtId="0" fontId="7" fillId="0" borderId="0" xfId="0" applyFont="1" applyFill="1"/>
    <xf numFmtId="0" fontId="4" fillId="0" borderId="0" xfId="0" applyFont="1" applyFill="1" applyBorder="1" applyAlignment="1">
      <alignment horizontal="center" vertical="top" wrapText="1"/>
    </xf>
    <xf numFmtId="0" fontId="2" fillId="0" borderId="0" xfId="0" applyFont="1" applyFill="1" applyBorder="1" applyAlignment="1">
      <alignment vertical="center"/>
    </xf>
    <xf numFmtId="49" fontId="4" fillId="0" borderId="0" xfId="0" applyNumberFormat="1" applyFont="1" applyFill="1" applyBorder="1" applyAlignment="1" applyProtection="1">
      <alignment horizontal="center" vertical="center" wrapText="1"/>
      <protection locked="0"/>
    </xf>
    <xf numFmtId="0" fontId="4" fillId="0" borderId="0" xfId="0" quotePrefix="1" applyFont="1" applyFill="1" applyBorder="1" applyAlignment="1">
      <alignment horizontal="center" vertical="top" wrapText="1"/>
    </xf>
    <xf numFmtId="0" fontId="2" fillId="0" borderId="0" xfId="0" applyFont="1" applyFill="1" applyBorder="1" applyAlignment="1"/>
    <xf numFmtId="0" fontId="2" fillId="0" borderId="0" xfId="0" applyFont="1" applyFill="1"/>
    <xf numFmtId="0" fontId="7" fillId="0" borderId="0" xfId="19" applyFont="1" applyFill="1" applyBorder="1" applyAlignment="1">
      <alignment vertical="center"/>
    </xf>
    <xf numFmtId="0" fontId="21" fillId="0" borderId="0" xfId="0" applyFont="1" applyFill="1" applyAlignment="1">
      <alignment horizontal="right"/>
    </xf>
    <xf numFmtId="0" fontId="8" fillId="0" borderId="0" xfId="0" quotePrefix="1" applyFont="1" applyFill="1" applyBorder="1" applyAlignment="1" applyProtection="1">
      <alignment horizontal="left" vertical="center"/>
    </xf>
    <xf numFmtId="0" fontId="21" fillId="0" borderId="0" xfId="19" applyFont="1" applyFill="1" applyBorder="1" applyAlignment="1">
      <alignment horizontal="right" vertical="center"/>
    </xf>
    <xf numFmtId="0" fontId="21" fillId="0" borderId="0" xfId="19" applyFont="1" applyFill="1" applyAlignment="1">
      <alignment horizontal="right" vertical="center"/>
    </xf>
    <xf numFmtId="0" fontId="22" fillId="0" borderId="0" xfId="19" applyFont="1" applyFill="1" applyBorder="1" applyAlignment="1">
      <alignment horizontal="right"/>
    </xf>
    <xf numFmtId="0" fontId="22" fillId="0" borderId="16" xfId="19" applyFont="1" applyFill="1" applyBorder="1" applyAlignment="1">
      <alignment horizontal="right"/>
    </xf>
    <xf numFmtId="0" fontId="23" fillId="0" borderId="0" xfId="19" applyFont="1" applyFill="1" applyBorder="1" applyAlignment="1">
      <alignment horizontal="right"/>
    </xf>
    <xf numFmtId="0" fontId="23" fillId="0" borderId="14" xfId="19" applyFont="1" applyFill="1" applyBorder="1" applyAlignment="1">
      <alignment horizontal="right"/>
    </xf>
    <xf numFmtId="0" fontId="7" fillId="0" borderId="0" xfId="0" applyFont="1" applyFill="1" applyBorder="1" applyAlignment="1">
      <alignment horizontal="right" vertical="center"/>
    </xf>
    <xf numFmtId="0" fontId="7" fillId="0" borderId="0" xfId="0" applyFont="1" applyFill="1" applyBorder="1"/>
    <xf numFmtId="0" fontId="7" fillId="0" borderId="0" xfId="0" applyFont="1" applyFill="1" applyBorder="1" applyAlignment="1">
      <alignment vertical="center"/>
    </xf>
    <xf numFmtId="0" fontId="1" fillId="0" borderId="0" xfId="0" applyFont="1" applyFill="1" applyBorder="1"/>
    <xf numFmtId="0" fontId="1" fillId="0" borderId="0" xfId="0" applyFont="1" applyFill="1"/>
    <xf numFmtId="0" fontId="2" fillId="0" borderId="0" xfId="0" applyFont="1" applyFill="1" applyAlignment="1">
      <alignment vertical="center"/>
    </xf>
    <xf numFmtId="0" fontId="6" fillId="0" borderId="0" xfId="0" applyFont="1" applyFill="1" applyBorder="1" applyAlignment="1">
      <alignment vertical="center"/>
    </xf>
    <xf numFmtId="0" fontId="15" fillId="0" borderId="0" xfId="0" applyFont="1" applyFill="1" applyBorder="1" applyAlignment="1" applyProtection="1">
      <alignment horizontal="right" vertical="top" wrapText="1"/>
      <protection locked="0"/>
    </xf>
    <xf numFmtId="0" fontId="15" fillId="0" borderId="0" xfId="0" applyFont="1" applyFill="1" applyBorder="1" applyAlignment="1">
      <alignment horizontal="right" vertical="center"/>
    </xf>
    <xf numFmtId="0" fontId="15" fillId="0" borderId="0" xfId="0" applyFont="1" applyFill="1" applyBorder="1" applyAlignment="1">
      <alignment horizontal="center" vertical="center"/>
    </xf>
    <xf numFmtId="0" fontId="15" fillId="0" borderId="0" xfId="0" applyFont="1" applyFill="1" applyBorder="1" applyAlignment="1"/>
    <xf numFmtId="0" fontId="8" fillId="0" borderId="0" xfId="0" quotePrefix="1" applyFont="1" applyFill="1" applyBorder="1" applyAlignment="1">
      <alignment horizontal="center" vertical="center"/>
    </xf>
    <xf numFmtId="0" fontId="4" fillId="0" borderId="0" xfId="0" applyFont="1" applyFill="1" applyBorder="1" applyAlignment="1" applyProtection="1">
      <alignment horizontal="right" vertical="top" wrapText="1"/>
      <protection locked="0"/>
    </xf>
    <xf numFmtId="0" fontId="2" fillId="0" borderId="0" xfId="0" applyFont="1" applyFill="1" applyBorder="1" applyAlignment="1">
      <alignment horizontal="right" vertical="center"/>
    </xf>
    <xf numFmtId="0" fontId="2" fillId="0" borderId="0" xfId="0" applyFont="1" applyFill="1" applyBorder="1" applyAlignment="1">
      <alignment horizontal="center" vertical="center"/>
    </xf>
    <xf numFmtId="0" fontId="2" fillId="0" borderId="14" xfId="0" applyFont="1" applyFill="1" applyBorder="1" applyAlignment="1"/>
    <xf numFmtId="0" fontId="10" fillId="0" borderId="0" xfId="0" applyFont="1" applyFill="1" applyBorder="1" applyAlignment="1">
      <alignment horizontal="center" vertical="top" wrapText="1"/>
    </xf>
    <xf numFmtId="0" fontId="8" fillId="0" borderId="0" xfId="0" quotePrefix="1" applyFont="1" applyFill="1" applyBorder="1" applyAlignment="1">
      <alignment horizontal="center" vertical="top"/>
    </xf>
    <xf numFmtId="0" fontId="8" fillId="0" borderId="0" xfId="0" applyFont="1" applyFill="1" applyBorder="1" applyAlignment="1">
      <alignment horizontal="center" vertical="top" wrapText="1"/>
    </xf>
    <xf numFmtId="165" fontId="4" fillId="0" borderId="0" xfId="0" applyNumberFormat="1" applyFont="1" applyFill="1" applyBorder="1" applyAlignment="1">
      <alignment horizontal="center" vertical="top"/>
    </xf>
    <xf numFmtId="0" fontId="4" fillId="0" borderId="0" xfId="0" applyFont="1" applyFill="1" applyBorder="1" applyAlignment="1">
      <alignment horizontal="center" vertical="top"/>
    </xf>
    <xf numFmtId="0" fontId="4" fillId="0" borderId="0" xfId="0" quotePrefix="1" applyFont="1" applyFill="1" applyBorder="1" applyAlignment="1">
      <alignment horizontal="center"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center" vertical="center"/>
    </xf>
    <xf numFmtId="0" fontId="4" fillId="0" borderId="0" xfId="0" quotePrefix="1" applyFont="1" applyFill="1" applyBorder="1" applyAlignment="1">
      <alignment horizontal="center" vertical="top"/>
    </xf>
    <xf numFmtId="0" fontId="11" fillId="0" borderId="0" xfId="0" applyFont="1" applyFill="1" applyBorder="1" applyAlignment="1">
      <alignment horizontal="center" vertical="top" wrapText="1"/>
    </xf>
    <xf numFmtId="0" fontId="6" fillId="0" borderId="14" xfId="0" applyFont="1" applyFill="1" applyBorder="1" applyAlignment="1">
      <alignment vertical="center"/>
    </xf>
    <xf numFmtId="49" fontId="15" fillId="0" borderId="0" xfId="0" applyNumberFormat="1" applyFont="1" applyFill="1" applyBorder="1" applyAlignment="1" applyProtection="1">
      <alignment horizontal="center" vertical="center" wrapText="1"/>
    </xf>
    <xf numFmtId="0" fontId="15" fillId="0" borderId="0" xfId="0" quotePrefix="1" applyFont="1" applyFill="1" applyBorder="1" applyAlignment="1">
      <alignment horizontal="center" vertical="top" wrapText="1"/>
    </xf>
    <xf numFmtId="0" fontId="15" fillId="0" borderId="0" xfId="0" applyFont="1" applyFill="1" applyBorder="1" applyAlignment="1">
      <alignment horizontal="center" vertical="top" wrapText="1"/>
    </xf>
    <xf numFmtId="49" fontId="4" fillId="0" borderId="0" xfId="0" applyNumberFormat="1" applyFont="1" applyFill="1" applyBorder="1" applyAlignment="1">
      <alignment horizontal="center" vertical="center" wrapText="1"/>
    </xf>
    <xf numFmtId="49" fontId="15" fillId="0" borderId="0" xfId="0" applyNumberFormat="1" applyFont="1" applyFill="1" applyBorder="1" applyAlignment="1">
      <alignment horizontal="center" vertical="center" wrapText="1"/>
    </xf>
    <xf numFmtId="0" fontId="16" fillId="0" borderId="0" xfId="0" applyFont="1" applyFill="1" applyBorder="1" applyAlignment="1">
      <alignment horizontal="center" vertical="top" wrapText="1"/>
    </xf>
    <xf numFmtId="0" fontId="1" fillId="0" borderId="0" xfId="0" applyFont="1" applyFill="1" applyBorder="1" applyAlignment="1">
      <alignment horizontal="center" vertical="top" wrapText="1" readingOrder="2"/>
    </xf>
    <xf numFmtId="0" fontId="14" fillId="0" borderId="0" xfId="0" applyFont="1" applyFill="1" applyBorder="1" applyAlignment="1" applyProtection="1">
      <alignment horizontal="center" vertical="top" wrapText="1"/>
      <protection locked="0"/>
    </xf>
    <xf numFmtId="49" fontId="13" fillId="0" borderId="0" xfId="0" applyNumberFormat="1" applyFont="1" applyFill="1" applyBorder="1" applyAlignment="1">
      <alignment horizontal="center" vertical="top"/>
    </xf>
    <xf numFmtId="0" fontId="4" fillId="0" borderId="0" xfId="0" quotePrefix="1" applyFont="1" applyFill="1" applyBorder="1" applyAlignment="1" applyProtection="1">
      <alignment horizontal="center" vertical="top" wrapText="1"/>
      <protection locked="0"/>
    </xf>
    <xf numFmtId="49" fontId="15" fillId="0" borderId="0" xfId="0" applyNumberFormat="1" applyFont="1" applyFill="1" applyBorder="1" applyAlignment="1">
      <alignment horizontal="center" vertical="top"/>
    </xf>
    <xf numFmtId="0" fontId="15" fillId="0" borderId="0" xfId="0" quotePrefix="1" applyFont="1" applyFill="1" applyBorder="1" applyAlignment="1">
      <alignment horizontal="center" vertical="top"/>
    </xf>
    <xf numFmtId="0" fontId="10" fillId="0" borderId="0" xfId="0" applyFont="1" applyFill="1" applyBorder="1" applyAlignment="1" applyProtection="1">
      <alignment horizontal="center" vertical="top" wrapText="1"/>
      <protection locked="0"/>
    </xf>
    <xf numFmtId="49" fontId="4" fillId="0" borderId="0" xfId="0" quotePrefix="1" applyNumberFormat="1" applyFont="1" applyFill="1" applyBorder="1" applyAlignment="1">
      <alignment horizontal="center" vertical="top" wrapText="1"/>
    </xf>
    <xf numFmtId="0" fontId="13" fillId="0" borderId="0" xfId="0" quotePrefix="1" applyFont="1" applyFill="1" applyBorder="1" applyAlignment="1">
      <alignment horizontal="center" vertical="top"/>
    </xf>
    <xf numFmtId="0" fontId="9" fillId="0" borderId="0" xfId="0" applyFont="1" applyFill="1" applyBorder="1" applyAlignment="1">
      <alignment horizontal="center" vertical="top"/>
    </xf>
    <xf numFmtId="49" fontId="15" fillId="0" borderId="0" xfId="0" quotePrefix="1" applyNumberFormat="1" applyFont="1" applyFill="1" applyBorder="1" applyAlignment="1">
      <alignment horizontal="center" vertical="top" wrapText="1"/>
    </xf>
    <xf numFmtId="0" fontId="1" fillId="0" borderId="0" xfId="0" applyFont="1" applyFill="1" applyBorder="1" applyAlignment="1">
      <alignment horizontal="center" vertical="top" wrapText="1"/>
    </xf>
    <xf numFmtId="1" fontId="14" fillId="0" borderId="0" xfId="0" applyNumberFormat="1" applyFont="1" applyFill="1" applyBorder="1" applyAlignment="1">
      <alignment horizontal="center" vertical="top" wrapText="1" readingOrder="2"/>
    </xf>
    <xf numFmtId="49" fontId="4" fillId="0" borderId="0" xfId="0" quotePrefix="1"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0" fontId="13" fillId="0" borderId="0" xfId="0" applyFont="1" applyFill="1" applyBorder="1" applyAlignment="1">
      <alignment horizontal="center" vertical="top"/>
    </xf>
    <xf numFmtId="165" fontId="4" fillId="0" borderId="0" xfId="0" quotePrefix="1" applyNumberFormat="1" applyFont="1" applyFill="1" applyBorder="1" applyAlignment="1">
      <alignment horizontal="center" vertical="top"/>
    </xf>
    <xf numFmtId="0" fontId="1" fillId="0" borderId="0" xfId="0" applyFont="1" applyFill="1" applyBorder="1" applyAlignment="1">
      <alignment horizontal="center" vertical="top"/>
    </xf>
    <xf numFmtId="1" fontId="1" fillId="0" borderId="0" xfId="0" quotePrefix="1" applyNumberFormat="1" applyFont="1" applyFill="1" applyBorder="1" applyAlignment="1">
      <alignment horizontal="center" vertical="top" wrapText="1" readingOrder="2"/>
    </xf>
    <xf numFmtId="0" fontId="4" fillId="0" borderId="0" xfId="0" applyFont="1" applyFill="1" applyBorder="1" applyAlignment="1" applyProtection="1">
      <alignment horizontal="center" vertical="top" wrapText="1"/>
      <protection locked="0"/>
    </xf>
    <xf numFmtId="165" fontId="15" fillId="0" borderId="0" xfId="0" quotePrefix="1" applyNumberFormat="1" applyFont="1" applyFill="1" applyBorder="1" applyAlignment="1">
      <alignment horizontal="center" vertical="top"/>
    </xf>
    <xf numFmtId="0" fontId="15" fillId="0" borderId="0" xfId="0" applyFont="1" applyFill="1" applyBorder="1" applyAlignment="1">
      <alignment vertical="top"/>
    </xf>
    <xf numFmtId="0" fontId="15" fillId="0" borderId="0" xfId="0" applyFont="1" applyFill="1" applyBorder="1" applyAlignment="1">
      <alignment vertical="center"/>
    </xf>
    <xf numFmtId="0" fontId="11" fillId="0" borderId="0" xfId="0" applyFont="1" applyFill="1" applyBorder="1" applyAlignment="1">
      <alignment vertical="top" wrapText="1"/>
    </xf>
    <xf numFmtId="49" fontId="4" fillId="0" borderId="0" xfId="0" applyNumberFormat="1" applyFont="1" applyFill="1" applyBorder="1" applyAlignment="1">
      <alignment horizontal="center" vertical="center"/>
    </xf>
    <xf numFmtId="0" fontId="4" fillId="0" borderId="0" xfId="0" quotePrefix="1" applyFont="1" applyFill="1" applyBorder="1" applyAlignment="1">
      <alignment horizontal="center" vertical="center"/>
    </xf>
    <xf numFmtId="0" fontId="5" fillId="0" borderId="0" xfId="0" applyFont="1" applyFill="1" applyBorder="1" applyAlignment="1">
      <alignment horizontal="center" vertical="center"/>
    </xf>
    <xf numFmtId="165" fontId="13" fillId="0" borderId="0" xfId="0" quotePrefix="1" applyNumberFormat="1" applyFont="1" applyFill="1" applyBorder="1" applyAlignment="1">
      <alignment horizontal="center" vertical="top"/>
    </xf>
    <xf numFmtId="165" fontId="13" fillId="0" borderId="0" xfId="0" quotePrefix="1" applyNumberFormat="1" applyFont="1" applyFill="1" applyBorder="1" applyAlignment="1">
      <alignment horizontal="center" vertical="center"/>
    </xf>
    <xf numFmtId="0" fontId="13" fillId="0" borderId="0" xfId="0" quotePrefix="1" applyFont="1" applyFill="1" applyBorder="1" applyAlignment="1">
      <alignment horizontal="center" vertical="center"/>
    </xf>
    <xf numFmtId="0" fontId="1" fillId="0" borderId="0" xfId="0" quotePrefix="1" applyFont="1" applyFill="1" applyBorder="1" applyAlignment="1" applyProtection="1">
      <alignment horizontal="center" vertical="top" wrapText="1" readingOrder="2"/>
      <protection locked="0"/>
    </xf>
    <xf numFmtId="0" fontId="25" fillId="0" borderId="0" xfId="0" applyFont="1" applyFill="1" applyBorder="1" applyAlignment="1">
      <alignment horizontal="centerContinuous" vertical="center" wrapText="1"/>
    </xf>
    <xf numFmtId="0" fontId="8" fillId="0" borderId="0" xfId="0" quotePrefix="1" applyFont="1" applyFill="1" applyBorder="1" applyAlignment="1" applyProtection="1">
      <alignment horizontal="centerContinuous" vertical="center" wrapText="1"/>
      <protection locked="0"/>
    </xf>
    <xf numFmtId="0" fontId="2" fillId="0" borderId="21" xfId="0" applyFont="1" applyFill="1" applyBorder="1" applyAlignment="1"/>
    <xf numFmtId="166" fontId="4" fillId="0" borderId="0" xfId="0" quotePrefix="1" applyNumberFormat="1" applyFont="1" applyFill="1" applyBorder="1" applyAlignment="1">
      <alignment horizontal="center" vertical="center" wrapText="1"/>
    </xf>
    <xf numFmtId="0" fontId="8" fillId="0" borderId="0" xfId="0" quotePrefix="1" applyFont="1" applyFill="1" applyBorder="1" applyAlignment="1" applyProtection="1">
      <alignment horizontal="center" vertical="center"/>
    </xf>
    <xf numFmtId="0" fontId="2" fillId="0" borderId="18" xfId="0" applyFont="1" applyFill="1" applyBorder="1" applyAlignment="1"/>
    <xf numFmtId="166" fontId="15" fillId="0" borderId="0" xfId="0" quotePrefix="1" applyNumberFormat="1" applyFont="1" applyFill="1" applyBorder="1" applyAlignment="1">
      <alignment horizontal="center" vertical="center" wrapText="1"/>
    </xf>
    <xf numFmtId="0" fontId="3" fillId="0" borderId="0" xfId="0" applyFont="1" applyFill="1" applyBorder="1" applyAlignment="1">
      <alignment horizontal="center" vertical="center"/>
    </xf>
    <xf numFmtId="0" fontId="8" fillId="0" borderId="0" xfId="0" quotePrefix="1" applyFont="1" applyFill="1" applyBorder="1" applyAlignment="1">
      <alignment horizontal="center" vertical="center" wrapText="1"/>
    </xf>
    <xf numFmtId="0" fontId="4" fillId="0" borderId="0" xfId="0" applyFont="1" applyFill="1" applyBorder="1" applyAlignment="1" applyProtection="1">
      <alignment horizontal="right" vertical="center" wrapText="1"/>
      <protection locked="0"/>
    </xf>
    <xf numFmtId="0" fontId="2" fillId="0" borderId="14" xfId="0" applyFont="1" applyFill="1" applyBorder="1" applyAlignment="1">
      <alignment vertical="center"/>
    </xf>
    <xf numFmtId="0" fontId="20" fillId="0" borderId="0" xfId="0" applyFont="1" applyFill="1" applyBorder="1" applyAlignment="1">
      <alignment horizontal="right" vertical="center" readingOrder="2"/>
    </xf>
    <xf numFmtId="0" fontId="17" fillId="0" borderId="0" xfId="0" applyFont="1" applyFill="1"/>
    <xf numFmtId="0" fontId="19" fillId="0" borderId="0" xfId="0" applyFont="1" applyFill="1" applyAlignment="1">
      <alignment horizontal="left" vertical="center" readingOrder="1"/>
    </xf>
    <xf numFmtId="0" fontId="18" fillId="0" borderId="0" xfId="0" applyFont="1" applyFill="1"/>
    <xf numFmtId="0" fontId="7" fillId="0" borderId="0" xfId="0" applyFont="1" applyBorder="1" applyAlignment="1" applyProtection="1">
      <alignment vertical="top"/>
      <protection locked="0"/>
    </xf>
    <xf numFmtId="165" fontId="11" fillId="0" borderId="14" xfId="0" applyNumberFormat="1" applyFont="1" applyFill="1" applyBorder="1" applyAlignment="1">
      <alignment horizontal="center" vertical="center" readingOrder="2"/>
    </xf>
    <xf numFmtId="165" fontId="11" fillId="0" borderId="25" xfId="0" applyNumberFormat="1" applyFont="1" applyFill="1" applyBorder="1" applyAlignment="1">
      <alignment horizontal="center" vertical="center" readingOrder="2"/>
    </xf>
    <xf numFmtId="0" fontId="5" fillId="0" borderId="0" xfId="0" applyFont="1" applyFill="1" applyBorder="1" applyAlignment="1">
      <alignment horizontal="center" vertical="top" readingOrder="2"/>
    </xf>
    <xf numFmtId="0" fontId="4" fillId="0" borderId="0" xfId="0" applyFont="1" applyFill="1" applyBorder="1" applyAlignment="1">
      <alignment horizontal="center" vertical="top" readingOrder="2"/>
    </xf>
    <xf numFmtId="0" fontId="3" fillId="0" borderId="0" xfId="0" applyFont="1" applyFill="1" applyBorder="1" applyAlignment="1" applyProtection="1">
      <alignment horizontal="center" vertical="center" wrapText="1" readingOrder="2"/>
    </xf>
    <xf numFmtId="0" fontId="8" fillId="0" borderId="0" xfId="0" applyFont="1" applyFill="1" applyBorder="1" applyAlignment="1">
      <alignment horizontal="center" vertical="center" wrapText="1" readingOrder="2"/>
    </xf>
    <xf numFmtId="49" fontId="4" fillId="0" borderId="0" xfId="0" quotePrefix="1" applyNumberFormat="1" applyFont="1" applyFill="1" applyBorder="1" applyAlignment="1" applyProtection="1">
      <alignment horizontal="center" vertical="top" wrapText="1" readingOrder="2"/>
      <protection locked="0"/>
    </xf>
    <xf numFmtId="0" fontId="15" fillId="0" borderId="0" xfId="0" quotePrefix="1" applyFont="1" applyFill="1" applyBorder="1" applyAlignment="1" applyProtection="1">
      <alignment horizontal="center" vertical="top" wrapText="1" readingOrder="2"/>
      <protection locked="0"/>
    </xf>
    <xf numFmtId="0" fontId="4" fillId="0" borderId="0" xfId="0" applyFont="1" applyFill="1" applyBorder="1" applyAlignment="1">
      <alignment horizontal="center" vertical="top" wrapText="1" readingOrder="2"/>
    </xf>
    <xf numFmtId="49" fontId="4" fillId="0" borderId="0" xfId="0" quotePrefix="1" applyNumberFormat="1" applyFont="1" applyFill="1" applyBorder="1" applyAlignment="1">
      <alignment horizontal="center" vertical="top" readingOrder="2"/>
    </xf>
    <xf numFmtId="0" fontId="15" fillId="0" borderId="0" xfId="0" quotePrefix="1" applyFont="1" applyFill="1" applyBorder="1" applyAlignment="1">
      <alignment horizontal="center" vertical="top" wrapText="1" readingOrder="2"/>
    </xf>
    <xf numFmtId="49" fontId="4" fillId="0" borderId="0" xfId="0" applyNumberFormat="1" applyFont="1" applyFill="1" applyBorder="1" applyAlignment="1">
      <alignment horizontal="center" vertical="top" readingOrder="2"/>
    </xf>
    <xf numFmtId="0" fontId="4" fillId="0" borderId="0" xfId="0" quotePrefix="1" applyFont="1" applyFill="1" applyBorder="1" applyAlignment="1">
      <alignment horizontal="center" vertical="top" readingOrder="2"/>
    </xf>
    <xf numFmtId="0" fontId="13" fillId="0" borderId="0" xfId="0" applyFont="1" applyFill="1" applyBorder="1" applyAlignment="1">
      <alignment horizontal="center" vertical="top" wrapText="1" readingOrder="2"/>
    </xf>
    <xf numFmtId="0" fontId="15" fillId="0" borderId="0" xfId="0" applyFont="1" applyFill="1" applyBorder="1" applyAlignment="1">
      <alignment horizontal="center" vertical="top" readingOrder="2"/>
    </xf>
    <xf numFmtId="49" fontId="4" fillId="0" borderId="0" xfId="0" applyNumberFormat="1" applyFont="1" applyFill="1" applyBorder="1" applyAlignment="1">
      <alignment horizontal="center" vertical="center" readingOrder="2"/>
    </xf>
    <xf numFmtId="0" fontId="4" fillId="0" borderId="0" xfId="0" quotePrefix="1" applyFont="1" applyFill="1" applyBorder="1" applyAlignment="1" applyProtection="1">
      <alignment horizontal="centerContinuous" vertical="center" wrapText="1" readingOrder="2"/>
      <protection locked="0"/>
    </xf>
    <xf numFmtId="0" fontId="3" fillId="0" borderId="0" xfId="0" applyFont="1" applyFill="1" applyBorder="1" applyAlignment="1">
      <alignment horizontal="centerContinuous" vertical="center" wrapText="1" readingOrder="2"/>
    </xf>
    <xf numFmtId="0" fontId="8" fillId="0" borderId="0" xfId="0" applyFont="1" applyFill="1" applyBorder="1" applyAlignment="1">
      <alignment horizontal="centerContinuous" vertical="center" readingOrder="2"/>
    </xf>
    <xf numFmtId="0" fontId="5" fillId="0" borderId="10" xfId="0" applyFont="1" applyFill="1" applyBorder="1" applyAlignment="1">
      <alignment horizontal="center" vertical="top" readingOrder="2"/>
    </xf>
    <xf numFmtId="0" fontId="8" fillId="0" borderId="0" xfId="19" quotePrefix="1" applyFont="1" applyFill="1" applyAlignment="1">
      <alignment horizontal="left" vertical="center" readingOrder="2"/>
    </xf>
    <xf numFmtId="1" fontId="8" fillId="0" borderId="0" xfId="0" applyNumberFormat="1" applyFont="1" applyFill="1" applyBorder="1" applyAlignment="1">
      <alignment horizontal="center" vertical="center" wrapText="1" readingOrder="2"/>
    </xf>
    <xf numFmtId="1" fontId="1" fillId="0" borderId="0" xfId="0" applyNumberFormat="1" applyFont="1" applyFill="1" applyBorder="1" applyAlignment="1">
      <alignment horizontal="center" vertical="top" wrapText="1" readingOrder="2"/>
    </xf>
    <xf numFmtId="0" fontId="15" fillId="0" borderId="0" xfId="0" applyFont="1" applyFill="1" applyBorder="1" applyAlignment="1">
      <alignment horizontal="center" vertical="top" wrapText="1" readingOrder="2"/>
    </xf>
    <xf numFmtId="0" fontId="4" fillId="0" borderId="0" xfId="0" quotePrefix="1" applyFont="1" applyFill="1" applyBorder="1" applyAlignment="1">
      <alignment horizontal="center" vertical="top" wrapText="1" readingOrder="2"/>
    </xf>
    <xf numFmtId="0" fontId="4" fillId="0" borderId="0" xfId="0" applyFont="1" applyFill="1" applyBorder="1" applyAlignment="1" applyProtection="1">
      <alignment horizontal="center" vertical="top" readingOrder="2"/>
      <protection locked="0"/>
    </xf>
    <xf numFmtId="0" fontId="1" fillId="0" borderId="0" xfId="0" applyFont="1" applyFill="1" applyBorder="1" applyAlignment="1">
      <alignment horizontal="center" vertical="top" readingOrder="2"/>
    </xf>
    <xf numFmtId="0" fontId="13" fillId="0" borderId="0" xfId="0" applyFont="1" applyFill="1" applyBorder="1" applyAlignment="1">
      <alignment horizontal="center" vertical="top" readingOrder="2"/>
    </xf>
    <xf numFmtId="0" fontId="1" fillId="0" borderId="0" xfId="0" applyFont="1" applyFill="1" applyBorder="1" applyAlignment="1">
      <alignment horizontal="center" vertical="center" readingOrder="2"/>
    </xf>
    <xf numFmtId="0" fontId="4" fillId="0" borderId="0" xfId="0" applyFont="1" applyFill="1" applyBorder="1" applyAlignment="1" applyProtection="1">
      <alignment horizontal="center" vertical="center" readingOrder="2"/>
      <protection locked="0"/>
    </xf>
    <xf numFmtId="0" fontId="1" fillId="0" borderId="0" xfId="0" applyFont="1" applyFill="1" applyBorder="1" applyAlignment="1" applyProtection="1">
      <alignment horizontal="center" vertical="top" wrapText="1" readingOrder="2"/>
      <protection locked="0"/>
    </xf>
    <xf numFmtId="0" fontId="4" fillId="0" borderId="0" xfId="0" applyFont="1" applyFill="1" applyBorder="1" applyAlignment="1" applyProtection="1">
      <alignment horizontal="centerContinuous" vertical="center" wrapText="1" readingOrder="2"/>
      <protection locked="0"/>
    </xf>
    <xf numFmtId="0" fontId="8" fillId="0" borderId="0" xfId="0" applyFont="1" applyFill="1" applyBorder="1" applyAlignment="1">
      <alignment horizontal="center" vertical="center" readingOrder="2"/>
    </xf>
    <xf numFmtId="0" fontId="4" fillId="0" borderId="0" xfId="0" applyFont="1" applyFill="1" applyBorder="1" applyAlignment="1">
      <alignment horizontal="center" vertical="center" wrapText="1"/>
    </xf>
    <xf numFmtId="165" fontId="11" fillId="0" borderId="0" xfId="0" applyNumberFormat="1" applyFont="1" applyFill="1" applyBorder="1" applyAlignment="1">
      <alignment horizontal="center" vertical="center" wrapText="1" readingOrder="2"/>
    </xf>
    <xf numFmtId="165" fontId="11" fillId="0" borderId="0" xfId="0" quotePrefix="1" applyNumberFormat="1" applyFont="1" applyFill="1" applyBorder="1" applyAlignment="1">
      <alignment horizontal="center" vertical="center" wrapText="1" readingOrder="2"/>
    </xf>
    <xf numFmtId="0" fontId="4" fillId="0" borderId="0" xfId="0" applyFont="1" applyAlignment="1">
      <alignment wrapText="1"/>
    </xf>
    <xf numFmtId="0" fontId="8" fillId="0" borderId="0" xfId="0" quotePrefix="1" applyFont="1" applyBorder="1" applyAlignment="1">
      <alignment horizontal="left" vertical="center"/>
    </xf>
    <xf numFmtId="0" fontId="8" fillId="0" borderId="0" xfId="0" quotePrefix="1" applyFont="1" applyFill="1" applyBorder="1" applyAlignment="1">
      <alignment horizontal="left" vertical="center"/>
    </xf>
    <xf numFmtId="0" fontId="4" fillId="0" borderId="0" xfId="0" applyFont="1" applyFill="1" applyAlignment="1">
      <alignment wrapText="1"/>
    </xf>
    <xf numFmtId="0" fontId="6" fillId="0" borderId="0" xfId="0" applyFont="1" applyFill="1" applyBorder="1" applyAlignment="1">
      <alignment horizontal="center"/>
    </xf>
    <xf numFmtId="0" fontId="6" fillId="0" borderId="0" xfId="0" applyFont="1" applyFill="1" applyBorder="1" applyAlignment="1"/>
    <xf numFmtId="0" fontId="44" fillId="0" borderId="0" xfId="0" applyFont="1" applyFill="1" applyAlignment="1">
      <alignment horizontal="right" vertical="center"/>
    </xf>
    <xf numFmtId="1" fontId="2" fillId="0" borderId="12" xfId="0" applyNumberFormat="1" applyFont="1" applyFill="1" applyBorder="1" applyAlignment="1">
      <alignment horizontal="center" vertical="top"/>
    </xf>
    <xf numFmtId="1" fontId="4" fillId="0" borderId="12" xfId="0" applyNumberFormat="1" applyFont="1" applyFill="1" applyBorder="1" applyAlignment="1">
      <alignment horizontal="center" vertical="top" wrapText="1"/>
    </xf>
    <xf numFmtId="0" fontId="2" fillId="0" borderId="12" xfId="0" applyFont="1" applyFill="1" applyBorder="1" applyAlignment="1">
      <alignment horizontal="center" vertical="top" wrapText="1"/>
    </xf>
    <xf numFmtId="0" fontId="5" fillId="0" borderId="20" xfId="0" applyFont="1" applyFill="1" applyBorder="1" applyAlignment="1">
      <alignment horizontal="center" vertical="center" readingOrder="2"/>
    </xf>
    <xf numFmtId="0" fontId="5" fillId="0" borderId="0" xfId="0" applyFont="1" applyFill="1" applyBorder="1" applyAlignment="1">
      <alignment vertical="center" readingOrder="2"/>
    </xf>
    <xf numFmtId="0" fontId="4" fillId="0" borderId="13" xfId="0" quotePrefix="1" applyFont="1" applyFill="1" applyBorder="1" applyAlignment="1">
      <alignment horizontal="center" vertical="top"/>
    </xf>
    <xf numFmtId="1" fontId="4" fillId="0" borderId="13" xfId="0" applyNumberFormat="1" applyFont="1" applyFill="1" applyBorder="1" applyAlignment="1">
      <alignment horizontal="center" vertical="top" wrapText="1"/>
    </xf>
    <xf numFmtId="0" fontId="4" fillId="0" borderId="13" xfId="0" applyFont="1" applyFill="1" applyBorder="1" applyAlignment="1">
      <alignment horizontal="center" vertical="top" wrapText="1"/>
    </xf>
    <xf numFmtId="0" fontId="5" fillId="0" borderId="22" xfId="0" applyFont="1" applyFill="1" applyBorder="1" applyAlignment="1">
      <alignment horizontal="center" vertical="center" readingOrder="2"/>
    </xf>
    <xf numFmtId="0" fontId="5" fillId="0" borderId="15" xfId="0" applyFont="1" applyFill="1" applyBorder="1" applyAlignment="1">
      <alignment horizontal="center" vertical="center" readingOrder="2"/>
    </xf>
    <xf numFmtId="0" fontId="4" fillId="0" borderId="12" xfId="0" quotePrefix="1" applyFont="1" applyFill="1" applyBorder="1" applyAlignment="1">
      <alignment horizontal="center" vertical="top"/>
    </xf>
    <xf numFmtId="0" fontId="5" fillId="0" borderId="12" xfId="0" applyFont="1" applyFill="1" applyBorder="1" applyAlignment="1">
      <alignment horizontal="center" vertical="center" readingOrder="2"/>
    </xf>
    <xf numFmtId="0" fontId="4" fillId="0" borderId="13" xfId="0" applyFont="1" applyFill="1" applyBorder="1" applyAlignment="1">
      <alignment horizontal="center" vertical="top"/>
    </xf>
    <xf numFmtId="0" fontId="2" fillId="0" borderId="0" xfId="0" applyFont="1" applyFill="1" applyBorder="1" applyAlignment="1">
      <alignment vertical="top"/>
    </xf>
    <xf numFmtId="3" fontId="4" fillId="0" borderId="13" xfId="0" applyNumberFormat="1" applyFont="1" applyFill="1" applyBorder="1" applyAlignment="1">
      <alignment horizontal="center" vertical="top" readingOrder="2"/>
    </xf>
    <xf numFmtId="1" fontId="4" fillId="0" borderId="12" xfId="0" applyNumberFormat="1" applyFont="1" applyFill="1" applyBorder="1" applyAlignment="1">
      <alignment horizontal="center" vertical="top"/>
    </xf>
    <xf numFmtId="0" fontId="4" fillId="0" borderId="12" xfId="0" applyFont="1" applyFill="1" applyBorder="1" applyAlignment="1">
      <alignment horizontal="center" vertical="top"/>
    </xf>
    <xf numFmtId="0" fontId="2" fillId="0" borderId="12" xfId="0" applyFont="1" applyFill="1" applyBorder="1" applyAlignment="1">
      <alignment horizontal="center" vertical="top"/>
    </xf>
    <xf numFmtId="3" fontId="4" fillId="0" borderId="13" xfId="0" quotePrefix="1" applyNumberFormat="1" applyFont="1" applyFill="1" applyBorder="1" applyAlignment="1">
      <alignment horizontal="center" vertical="top" readingOrder="2"/>
    </xf>
    <xf numFmtId="0" fontId="2" fillId="0" borderId="13" xfId="0" applyFont="1" applyFill="1" applyBorder="1" applyAlignment="1">
      <alignment horizontal="right" vertical="top"/>
    </xf>
    <xf numFmtId="0" fontId="2" fillId="0" borderId="13" xfId="0" applyFont="1" applyFill="1" applyBorder="1" applyAlignment="1">
      <alignment horizontal="center" vertical="top"/>
    </xf>
    <xf numFmtId="0" fontId="2" fillId="0" borderId="14" xfId="0" applyFont="1" applyFill="1" applyBorder="1" applyAlignment="1">
      <alignment vertical="top"/>
    </xf>
    <xf numFmtId="1" fontId="14" fillId="0" borderId="12" xfId="0" applyNumberFormat="1" applyFont="1" applyFill="1" applyBorder="1" applyAlignment="1">
      <alignment horizontal="center" vertical="top" wrapText="1" readingOrder="2"/>
    </xf>
    <xf numFmtId="1" fontId="4" fillId="0" borderId="13" xfId="0" quotePrefix="1" applyNumberFormat="1" applyFont="1" applyFill="1" applyBorder="1" applyAlignment="1">
      <alignment horizontal="center" vertical="top" readingOrder="2"/>
    </xf>
    <xf numFmtId="0" fontId="4" fillId="0" borderId="13" xfId="0" applyFont="1" applyFill="1" applyBorder="1" applyAlignment="1">
      <alignment horizontal="center" vertical="center" wrapText="1"/>
    </xf>
    <xf numFmtId="0" fontId="4" fillId="0" borderId="13" xfId="0" quotePrefix="1" applyFont="1" applyFill="1" applyBorder="1" applyAlignment="1">
      <alignment horizontal="center" vertical="top" readingOrder="2"/>
    </xf>
    <xf numFmtId="0" fontId="4" fillId="0" borderId="13" xfId="0" quotePrefix="1" applyFont="1" applyFill="1" applyBorder="1" applyAlignment="1" applyProtection="1">
      <alignment horizontal="center" vertical="top" wrapText="1"/>
      <protection locked="0"/>
    </xf>
    <xf numFmtId="0" fontId="2" fillId="0" borderId="20" xfId="0" applyFont="1" applyFill="1" applyBorder="1" applyAlignment="1">
      <alignment horizontal="center" vertical="center" wrapText="1"/>
    </xf>
    <xf numFmtId="0" fontId="2" fillId="0" borderId="12" xfId="0" applyFont="1" applyFill="1" applyBorder="1" applyAlignment="1">
      <alignment horizontal="center" vertical="center" wrapText="1" readingOrder="2"/>
    </xf>
    <xf numFmtId="49" fontId="4" fillId="0" borderId="13" xfId="0" applyNumberFormat="1" applyFont="1" applyFill="1" applyBorder="1" applyAlignment="1">
      <alignment horizontal="center" vertical="top" readingOrder="2"/>
    </xf>
    <xf numFmtId="0" fontId="10" fillId="0" borderId="0" xfId="0" applyFont="1" applyFill="1" applyBorder="1" applyAlignment="1">
      <alignment vertical="top"/>
    </xf>
    <xf numFmtId="0" fontId="10" fillId="0" borderId="0" xfId="0" applyFont="1" applyFill="1" applyBorder="1" applyAlignment="1">
      <alignment vertical="center"/>
    </xf>
    <xf numFmtId="0" fontId="5" fillId="0" borderId="0" xfId="0" applyFont="1" applyFill="1" applyBorder="1" applyAlignment="1">
      <alignment horizontal="right" readingOrder="2"/>
    </xf>
    <xf numFmtId="0" fontId="7" fillId="0" borderId="0" xfId="0" applyFont="1" applyFill="1" applyBorder="1" applyAlignment="1" applyProtection="1">
      <alignment vertical="top"/>
      <protection locked="0"/>
    </xf>
    <xf numFmtId="0" fontId="10" fillId="0" borderId="0" xfId="0" applyFont="1" applyFill="1" applyBorder="1" applyAlignment="1" applyProtection="1">
      <alignment vertical="top"/>
      <protection locked="0"/>
    </xf>
    <xf numFmtId="0" fontId="8" fillId="0" borderId="0" xfId="0" applyFont="1" applyFill="1" applyBorder="1" applyAlignment="1">
      <alignment horizontal="left" vertical="center"/>
    </xf>
    <xf numFmtId="0" fontId="5" fillId="0" borderId="0" xfId="0" applyFont="1" applyFill="1" applyBorder="1" applyAlignment="1" applyProtection="1">
      <alignment readingOrder="2"/>
      <protection locked="0"/>
    </xf>
    <xf numFmtId="0" fontId="5" fillId="0" borderId="0" xfId="0" applyFont="1" applyFill="1" applyBorder="1" applyAlignment="1" applyProtection="1">
      <alignment horizontal="center" vertical="center"/>
      <protection locked="0"/>
    </xf>
    <xf numFmtId="49" fontId="2" fillId="0" borderId="12" xfId="0" applyNumberFormat="1" applyFont="1" applyFill="1" applyBorder="1" applyAlignment="1">
      <alignment horizontal="center" vertical="top"/>
    </xf>
    <xf numFmtId="0" fontId="2" fillId="0" borderId="12" xfId="0" applyFont="1" applyFill="1" applyBorder="1" applyAlignment="1">
      <alignment horizontal="center" vertical="top" readingOrder="2"/>
    </xf>
    <xf numFmtId="0" fontId="2" fillId="0" borderId="13" xfId="0" applyFont="1" applyFill="1" applyBorder="1" applyAlignment="1">
      <alignment horizontal="center" vertical="top" readingOrder="2"/>
    </xf>
    <xf numFmtId="0" fontId="2" fillId="0" borderId="13" xfId="0" applyFont="1" applyFill="1" applyBorder="1" applyAlignment="1">
      <alignment vertical="top"/>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48" fillId="0" borderId="13" xfId="0" applyFont="1" applyFill="1" applyBorder="1" applyAlignment="1">
      <alignment horizontal="center" vertical="top" wrapText="1"/>
    </xf>
    <xf numFmtId="0" fontId="5" fillId="0" borderId="14" xfId="0" applyFont="1" applyFill="1" applyBorder="1" applyAlignment="1">
      <alignment vertical="center" readingOrder="2"/>
    </xf>
    <xf numFmtId="0" fontId="2" fillId="0" borderId="12" xfId="0" applyFont="1" applyFill="1" applyBorder="1" applyAlignment="1">
      <alignment horizontal="center" vertical="center" wrapText="1"/>
    </xf>
    <xf numFmtId="0" fontId="2" fillId="0" borderId="0" xfId="0" applyFont="1" applyFill="1" applyBorder="1" applyAlignment="1">
      <alignment horizontal="center" vertical="top"/>
    </xf>
    <xf numFmtId="0" fontId="4" fillId="0" borderId="13" xfId="0" applyFont="1" applyFill="1" applyBorder="1" applyAlignment="1">
      <alignment horizontal="center" vertical="center"/>
    </xf>
    <xf numFmtId="0" fontId="4" fillId="0" borderId="13" xfId="0" quotePrefix="1" applyFont="1" applyFill="1" applyBorder="1" applyAlignment="1">
      <alignment horizontal="center" vertical="center"/>
    </xf>
    <xf numFmtId="0" fontId="5" fillId="0" borderId="21" xfId="0" applyFont="1" applyFill="1" applyBorder="1" applyAlignment="1">
      <alignment vertical="center" readingOrder="2"/>
    </xf>
    <xf numFmtId="0" fontId="5" fillId="0" borderId="12" xfId="0" applyFont="1" applyFill="1" applyBorder="1" applyAlignment="1">
      <alignment horizontal="center" vertical="center" wrapText="1"/>
    </xf>
    <xf numFmtId="0" fontId="2" fillId="0" borderId="0" xfId="0" applyFont="1" applyFill="1" applyBorder="1" applyAlignment="1">
      <alignment vertical="top" wrapText="1"/>
    </xf>
    <xf numFmtId="0" fontId="5" fillId="0" borderId="12" xfId="0" applyFont="1" applyFill="1" applyBorder="1" applyAlignment="1">
      <alignment horizontal="center" vertical="center"/>
    </xf>
    <xf numFmtId="0" fontId="4" fillId="0" borderId="13" xfId="0" quotePrefix="1" applyFont="1" applyFill="1" applyBorder="1" applyAlignment="1">
      <alignment horizontal="center" vertical="center" wrapText="1"/>
    </xf>
    <xf numFmtId="3" fontId="2" fillId="0" borderId="13" xfId="0" applyNumberFormat="1" applyFont="1" applyFill="1" applyBorder="1"/>
    <xf numFmtId="0" fontId="4" fillId="0" borderId="12" xfId="0" applyFont="1" applyFill="1" applyBorder="1" applyAlignment="1">
      <alignment horizontal="center" vertical="top" wrapText="1"/>
    </xf>
    <xf numFmtId="0" fontId="2" fillId="0" borderId="20" xfId="0" applyFont="1" applyFill="1" applyBorder="1" applyAlignment="1">
      <alignment horizontal="center" vertical="top"/>
    </xf>
    <xf numFmtId="0" fontId="4" fillId="0" borderId="13" xfId="0" quotePrefix="1" applyFont="1" applyFill="1" applyBorder="1" applyAlignment="1">
      <alignment horizontal="center" vertical="top" wrapText="1"/>
    </xf>
    <xf numFmtId="0" fontId="4" fillId="0" borderId="13" xfId="0" applyFont="1" applyFill="1" applyBorder="1" applyAlignment="1">
      <alignment horizontal="center" vertical="top" readingOrder="2"/>
    </xf>
    <xf numFmtId="0" fontId="2" fillId="18" borderId="0" xfId="0" applyFont="1" applyFill="1" applyBorder="1" applyAlignment="1">
      <alignment vertical="top"/>
    </xf>
    <xf numFmtId="1" fontId="4" fillId="0" borderId="12" xfId="0" quotePrefix="1" applyNumberFormat="1" applyFont="1" applyFill="1" applyBorder="1" applyAlignment="1">
      <alignment horizontal="center" vertical="top" readingOrder="2"/>
    </xf>
    <xf numFmtId="3" fontId="4" fillId="0" borderId="12" xfId="0" quotePrefix="1" applyNumberFormat="1" applyFont="1" applyFill="1" applyBorder="1" applyAlignment="1">
      <alignment horizontal="center" vertical="top"/>
    </xf>
    <xf numFmtId="3" fontId="4" fillId="0" borderId="13" xfId="0" quotePrefix="1" applyNumberFormat="1" applyFont="1" applyFill="1" applyBorder="1" applyAlignment="1">
      <alignment horizontal="center" vertical="top"/>
    </xf>
    <xf numFmtId="0" fontId="4" fillId="0" borderId="12" xfId="0" applyFont="1" applyFill="1" applyBorder="1" applyAlignment="1">
      <alignment horizontal="center" vertical="top" readingOrder="2"/>
    </xf>
    <xf numFmtId="0" fontId="5" fillId="0" borderId="12" xfId="0" applyFont="1" applyFill="1" applyBorder="1" applyAlignment="1">
      <alignment horizontal="center" vertical="top" wrapText="1" readingOrder="2"/>
    </xf>
    <xf numFmtId="3" fontId="2" fillId="0" borderId="0" xfId="0" applyNumberFormat="1" applyFont="1" applyFill="1" applyBorder="1" applyAlignment="1">
      <alignment vertical="top" wrapText="1"/>
    </xf>
    <xf numFmtId="0" fontId="4" fillId="0" borderId="12" xfId="0" applyFont="1" applyFill="1" applyBorder="1" applyAlignment="1">
      <alignment horizontal="center" vertical="top" wrapText="1" readingOrder="2"/>
    </xf>
    <xf numFmtId="3" fontId="2" fillId="0" borderId="12" xfId="0" applyNumberFormat="1" applyFont="1" applyFill="1" applyBorder="1" applyAlignment="1">
      <alignment horizontal="center" readingOrder="2"/>
    </xf>
    <xf numFmtId="1" fontId="4" fillId="0" borderId="12" xfId="0" quotePrefix="1" applyNumberFormat="1" applyFont="1" applyFill="1" applyBorder="1" applyAlignment="1">
      <alignment horizontal="center" vertical="top" wrapText="1"/>
    </xf>
    <xf numFmtId="49" fontId="4" fillId="0" borderId="13" xfId="0" applyNumberFormat="1" applyFont="1" applyFill="1" applyBorder="1" applyAlignment="1">
      <alignment horizontal="center" vertical="center" wrapText="1"/>
    </xf>
    <xf numFmtId="0" fontId="4" fillId="0" borderId="13" xfId="0" applyFont="1" applyFill="1" applyBorder="1" applyAlignment="1">
      <alignment horizontal="center" vertical="top" wrapText="1" readingOrder="2"/>
    </xf>
    <xf numFmtId="3" fontId="2" fillId="0" borderId="13" xfId="0" applyNumberFormat="1" applyFont="1" applyFill="1" applyBorder="1" applyAlignment="1">
      <alignment horizontal="center" readingOrder="2"/>
    </xf>
    <xf numFmtId="1" fontId="4" fillId="0" borderId="13" xfId="0" quotePrefix="1" applyNumberFormat="1" applyFont="1" applyFill="1" applyBorder="1" applyAlignment="1">
      <alignment horizontal="center" vertical="top" wrapText="1"/>
    </xf>
    <xf numFmtId="0" fontId="5" fillId="0" borderId="12" xfId="0" applyFont="1" applyFill="1" applyBorder="1" applyAlignment="1">
      <alignment horizontal="center" vertical="center" wrapText="1" readingOrder="2"/>
    </xf>
    <xf numFmtId="0" fontId="2" fillId="0" borderId="0" xfId="0" applyFont="1" applyBorder="1" applyAlignment="1">
      <alignment vertical="top"/>
    </xf>
    <xf numFmtId="0" fontId="4" fillId="0" borderId="13" xfId="0" applyFont="1" applyFill="1" applyBorder="1" applyAlignment="1" applyProtection="1">
      <alignment horizontal="center" vertical="top" wrapText="1"/>
    </xf>
    <xf numFmtId="0" fontId="5" fillId="0" borderId="0" xfId="0" applyFont="1" applyBorder="1" applyAlignment="1">
      <alignment vertical="center" readingOrder="2"/>
    </xf>
    <xf numFmtId="0" fontId="2" fillId="0" borderId="0" xfId="0" applyFont="1" applyBorder="1" applyAlignment="1">
      <alignment vertical="top" wrapText="1" readingOrder="2"/>
    </xf>
    <xf numFmtId="49" fontId="4" fillId="0" borderId="13" xfId="0" applyNumberFormat="1" applyFont="1" applyFill="1" applyBorder="1" applyAlignment="1">
      <alignment horizontal="center" vertical="top" wrapText="1"/>
    </xf>
    <xf numFmtId="0" fontId="5" fillId="0" borderId="0" xfId="0" applyFont="1" applyBorder="1" applyAlignment="1">
      <alignment readingOrder="2"/>
    </xf>
    <xf numFmtId="0" fontId="2" fillId="0" borderId="0" xfId="0" applyFont="1" applyBorder="1" applyAlignment="1"/>
    <xf numFmtId="0" fontId="2" fillId="0" borderId="11" xfId="0" applyFont="1" applyBorder="1" applyAlignment="1">
      <alignment vertical="center"/>
    </xf>
    <xf numFmtId="0" fontId="2" fillId="0" borderId="0" xfId="0" applyFont="1" applyBorder="1" applyAlignment="1">
      <alignment vertical="center"/>
    </xf>
    <xf numFmtId="0" fontId="2" fillId="0" borderId="11" xfId="0" applyFont="1" applyFill="1" applyBorder="1" applyAlignment="1">
      <alignment horizontal="center" vertical="top" readingOrder="2"/>
    </xf>
    <xf numFmtId="0" fontId="2" fillId="0" borderId="22" xfId="0" applyFont="1" applyFill="1" applyBorder="1" applyAlignment="1">
      <alignment horizontal="center" vertical="top" readingOrder="2"/>
    </xf>
    <xf numFmtId="0" fontId="2" fillId="0" borderId="13" xfId="0" applyFont="1" applyFill="1" applyBorder="1" applyAlignment="1">
      <alignment vertical="center"/>
    </xf>
    <xf numFmtId="0" fontId="4" fillId="0" borderId="11" xfId="0" applyFont="1" applyFill="1" applyBorder="1" applyAlignment="1">
      <alignment horizontal="center" vertical="top" readingOrder="2"/>
    </xf>
    <xf numFmtId="0" fontId="4" fillId="0" borderId="12" xfId="0" quotePrefix="1" applyFont="1" applyFill="1" applyBorder="1" applyAlignment="1">
      <alignment horizontal="center" vertical="center" wrapText="1"/>
    </xf>
    <xf numFmtId="0" fontId="4" fillId="0" borderId="22" xfId="0" applyFont="1" applyFill="1" applyBorder="1" applyAlignment="1">
      <alignment horizontal="center" vertical="top" readingOrder="2"/>
    </xf>
    <xf numFmtId="0" fontId="15" fillId="0" borderId="12" xfId="0" quotePrefix="1" applyFont="1" applyFill="1" applyBorder="1" applyAlignment="1">
      <alignment horizontal="center" vertical="top"/>
    </xf>
    <xf numFmtId="0" fontId="15" fillId="0" borderId="12" xfId="0" applyFont="1" applyFill="1" applyBorder="1" applyAlignment="1">
      <alignment horizontal="center" vertical="top"/>
    </xf>
    <xf numFmtId="0" fontId="15" fillId="0" borderId="12" xfId="0" quotePrefix="1" applyFont="1" applyFill="1" applyBorder="1" applyAlignment="1">
      <alignment horizontal="center" vertical="top" readingOrder="2"/>
    </xf>
    <xf numFmtId="0" fontId="15" fillId="0" borderId="12" xfId="0" applyFont="1" applyFill="1" applyBorder="1" applyAlignment="1">
      <alignment horizontal="center" vertical="center"/>
    </xf>
    <xf numFmtId="0" fontId="4" fillId="0" borderId="14" xfId="0" quotePrefix="1" applyFont="1" applyFill="1" applyBorder="1" applyAlignment="1">
      <alignment horizontal="center" vertical="top" wrapText="1"/>
    </xf>
    <xf numFmtId="0" fontId="51" fillId="0" borderId="14" xfId="0" applyFont="1" applyFill="1" applyBorder="1" applyAlignment="1">
      <alignment horizontal="center"/>
    </xf>
    <xf numFmtId="0" fontId="2" fillId="0" borderId="11" xfId="0" applyFont="1" applyFill="1" applyBorder="1" applyAlignment="1">
      <alignment horizontal="center" vertical="center" wrapText="1"/>
    </xf>
    <xf numFmtId="0" fontId="1" fillId="0" borderId="12" xfId="0" applyFont="1" applyFill="1" applyBorder="1" applyAlignment="1" applyProtection="1">
      <alignment horizontal="center" vertical="top"/>
      <protection locked="0"/>
    </xf>
    <xf numFmtId="0" fontId="1" fillId="0" borderId="11" xfId="0" quotePrefix="1" applyFont="1" applyFill="1" applyBorder="1" applyAlignment="1">
      <alignment horizontal="center" vertical="top" wrapText="1" readingOrder="2"/>
    </xf>
    <xf numFmtId="0" fontId="50" fillId="0" borderId="0" xfId="0" applyFont="1" applyFill="1" applyBorder="1" applyAlignment="1">
      <alignment horizontal="right" vertical="top"/>
    </xf>
    <xf numFmtId="167" fontId="1" fillId="0" borderId="11" xfId="0" quotePrefix="1" applyNumberFormat="1" applyFont="1" applyFill="1" applyBorder="1" applyAlignment="1">
      <alignment horizontal="center" vertical="top" wrapText="1" readingOrder="2"/>
    </xf>
    <xf numFmtId="0" fontId="4" fillId="0" borderId="22" xfId="0" applyFont="1" applyFill="1" applyBorder="1" applyAlignment="1">
      <alignment horizontal="center" vertical="center"/>
    </xf>
    <xf numFmtId="49" fontId="4" fillId="0" borderId="22" xfId="0" applyNumberFormat="1" applyFont="1" applyFill="1" applyBorder="1" applyAlignment="1">
      <alignment horizontal="center" vertical="top" readingOrder="2"/>
    </xf>
    <xf numFmtId="0" fontId="52" fillId="0" borderId="0" xfId="0" applyFont="1" applyFill="1" applyBorder="1" applyAlignment="1" applyProtection="1">
      <alignment horizontal="right" vertical="center" wrapText="1"/>
      <protection locked="0"/>
    </xf>
    <xf numFmtId="0" fontId="5" fillId="0" borderId="0" xfId="0" applyFont="1" applyFill="1" applyBorder="1" applyAlignment="1" applyProtection="1">
      <alignment vertical="center" wrapText="1"/>
      <protection locked="0"/>
    </xf>
    <xf numFmtId="0" fontId="1" fillId="0" borderId="12" xfId="0" applyFont="1" applyFill="1" applyBorder="1" applyAlignment="1">
      <alignment horizontal="center" vertical="top" wrapText="1" readingOrder="2"/>
    </xf>
    <xf numFmtId="0" fontId="15" fillId="0" borderId="0" xfId="0" applyFont="1" applyBorder="1" applyAlignment="1">
      <alignment vertical="center"/>
    </xf>
    <xf numFmtId="0" fontId="4" fillId="0" borderId="13" xfId="0" applyFont="1" applyFill="1" applyBorder="1" applyAlignment="1" applyProtection="1">
      <alignment horizontal="center" vertical="top"/>
      <protection locked="0"/>
    </xf>
    <xf numFmtId="0" fontId="5" fillId="0" borderId="0" xfId="0" applyFont="1" applyBorder="1" applyAlignment="1" applyProtection="1">
      <alignment vertical="center" wrapText="1"/>
      <protection locked="0"/>
    </xf>
    <xf numFmtId="0" fontId="6" fillId="0" borderId="0" xfId="0" applyFont="1" applyBorder="1" applyAlignment="1">
      <alignment vertical="center"/>
    </xf>
    <xf numFmtId="0" fontId="4" fillId="0" borderId="11" xfId="0" applyFont="1" applyFill="1" applyBorder="1" applyAlignment="1" applyProtection="1">
      <alignment horizontal="center" vertical="top" readingOrder="2"/>
      <protection locked="0"/>
    </xf>
    <xf numFmtId="49" fontId="4" fillId="0" borderId="12" xfId="0" quotePrefix="1" applyNumberFormat="1" applyFont="1" applyFill="1" applyBorder="1" applyAlignment="1">
      <alignment horizontal="center" vertical="top" readingOrder="2"/>
    </xf>
    <xf numFmtId="0" fontId="4" fillId="0" borderId="22" xfId="0" applyFont="1" applyFill="1" applyBorder="1" applyAlignment="1" applyProtection="1">
      <alignment horizontal="center" vertical="top" readingOrder="2"/>
      <protection locked="0"/>
    </xf>
    <xf numFmtId="0" fontId="4" fillId="0" borderId="11" xfId="0" applyFont="1" applyFill="1" applyBorder="1" applyAlignment="1" applyProtection="1">
      <alignment horizontal="center" vertical="top"/>
      <protection locked="0"/>
    </xf>
    <xf numFmtId="1" fontId="1" fillId="0" borderId="13" xfId="0" quotePrefix="1" applyNumberFormat="1" applyFont="1" applyFill="1" applyBorder="1" applyAlignment="1">
      <alignment horizontal="center" vertical="top" wrapText="1" readingOrder="2"/>
    </xf>
    <xf numFmtId="0" fontId="51" fillId="0" borderId="0" xfId="0" applyFont="1" applyFill="1" applyBorder="1" applyAlignment="1">
      <alignment horizontal="center"/>
    </xf>
    <xf numFmtId="0" fontId="1" fillId="0" borderId="26" xfId="0" applyFont="1" applyFill="1" applyBorder="1" applyAlignment="1" applyProtection="1">
      <alignment horizontal="center" vertical="top"/>
      <protection locked="0"/>
    </xf>
    <xf numFmtId="167" fontId="1" fillId="0" borderId="0" xfId="0" quotePrefix="1" applyNumberFormat="1" applyFont="1" applyFill="1" applyBorder="1" applyAlignment="1">
      <alignment horizontal="center" vertical="top" wrapText="1" readingOrder="2"/>
    </xf>
    <xf numFmtId="0" fontId="53" fillId="0" borderId="0" xfId="0" applyFont="1" applyFill="1" applyBorder="1" applyAlignment="1">
      <alignment horizontal="right" wrapText="1" readingOrder="2"/>
    </xf>
    <xf numFmtId="0" fontId="53" fillId="0" borderId="0" xfId="0" applyFont="1" applyFill="1" applyBorder="1" applyAlignment="1">
      <alignment readingOrder="2"/>
    </xf>
    <xf numFmtId="0" fontId="48" fillId="0" borderId="22" xfId="0" applyFont="1" applyFill="1" applyBorder="1" applyAlignment="1" applyProtection="1">
      <alignment horizontal="center" vertical="top" wrapText="1" readingOrder="2"/>
      <protection locked="0"/>
    </xf>
    <xf numFmtId="0" fontId="4" fillId="0" borderId="13" xfId="0" quotePrefix="1" applyFont="1" applyFill="1" applyBorder="1" applyAlignment="1" applyProtection="1">
      <alignment horizontal="center" vertical="top" wrapText="1" readingOrder="2"/>
      <protection locked="0"/>
    </xf>
    <xf numFmtId="0" fontId="53" fillId="0" borderId="15" xfId="0" applyFont="1" applyFill="1" applyBorder="1" applyAlignment="1">
      <alignment horizontal="center" vertical="top" wrapText="1"/>
    </xf>
    <xf numFmtId="0" fontId="53" fillId="0" borderId="13" xfId="0" applyFont="1" applyFill="1" applyBorder="1" applyAlignment="1">
      <alignment horizontal="center" vertical="top" wrapText="1"/>
    </xf>
    <xf numFmtId="0" fontId="54" fillId="0" borderId="0" xfId="0" applyFont="1" applyFill="1" applyBorder="1" applyAlignment="1">
      <alignment horizontal="right" vertical="top" wrapText="1"/>
    </xf>
    <xf numFmtId="0" fontId="53" fillId="0" borderId="0" xfId="0" applyFont="1" applyFill="1" applyBorder="1" applyAlignment="1">
      <alignment horizontal="center" vertical="top" wrapText="1"/>
    </xf>
    <xf numFmtId="0" fontId="53" fillId="0" borderId="14" xfId="0" applyFont="1" applyFill="1" applyBorder="1" applyAlignment="1">
      <alignment horizontal="center" vertical="top" wrapText="1"/>
    </xf>
    <xf numFmtId="0" fontId="4" fillId="0" borderId="13" xfId="0" applyFont="1" applyFill="1" applyBorder="1" applyAlignment="1" applyProtection="1">
      <alignment horizontal="center" vertical="top" readingOrder="2"/>
      <protection locked="0"/>
    </xf>
    <xf numFmtId="0" fontId="4" fillId="0" borderId="14" xfId="0" applyFont="1" applyFill="1" applyBorder="1" applyAlignment="1">
      <alignment horizontal="center" vertical="top" wrapText="1" readingOrder="2"/>
    </xf>
    <xf numFmtId="0" fontId="4" fillId="0" borderId="13" xfId="0" applyFont="1" applyFill="1" applyBorder="1" applyAlignment="1" applyProtection="1">
      <alignment horizontal="center" vertical="top" wrapText="1"/>
      <protection locked="0"/>
    </xf>
    <xf numFmtId="0" fontId="4" fillId="0" borderId="0" xfId="0" applyFont="1" applyBorder="1" applyAlignment="1">
      <alignment horizontal="center" vertical="top"/>
    </xf>
    <xf numFmtId="0" fontId="6" fillId="0" borderId="14" xfId="0" applyFont="1" applyBorder="1" applyAlignment="1">
      <alignment vertical="center"/>
    </xf>
    <xf numFmtId="0" fontId="4" fillId="0" borderId="12" xfId="0" applyFont="1" applyFill="1" applyBorder="1" applyAlignment="1" applyProtection="1">
      <alignment horizontal="center" vertical="top"/>
      <protection locked="0"/>
    </xf>
    <xf numFmtId="0" fontId="4" fillId="0" borderId="0" xfId="19" quotePrefix="1" applyFont="1" applyFill="1" applyBorder="1" applyAlignment="1">
      <alignment horizontal="center" vertical="top" wrapText="1"/>
    </xf>
    <xf numFmtId="0" fontId="4" fillId="0" borderId="0" xfId="0" applyFont="1" applyFill="1" applyBorder="1" applyAlignment="1">
      <alignment vertical="top" wrapText="1"/>
    </xf>
    <xf numFmtId="0" fontId="4" fillId="0" borderId="0" xfId="0" applyFont="1" applyFill="1" applyAlignment="1">
      <alignment vertical="top" wrapText="1"/>
    </xf>
    <xf numFmtId="49" fontId="4" fillId="0" borderId="12" xfId="0" quotePrefix="1" applyNumberFormat="1" applyFont="1" applyFill="1" applyBorder="1" applyAlignment="1">
      <alignment horizontal="center" vertical="top"/>
    </xf>
    <xf numFmtId="0" fontId="2" fillId="0" borderId="26" xfId="0" applyFont="1" applyFill="1" applyBorder="1" applyAlignment="1">
      <alignment horizontal="center" vertical="top" wrapText="1"/>
    </xf>
    <xf numFmtId="0" fontId="1" fillId="0" borderId="12" xfId="0" applyFont="1" applyFill="1" applyBorder="1" applyAlignment="1" applyProtection="1">
      <alignment horizontal="center" vertical="top" wrapText="1" readingOrder="2"/>
      <protection locked="0"/>
    </xf>
    <xf numFmtId="0" fontId="4" fillId="0" borderId="22" xfId="0" applyFont="1" applyFill="1" applyBorder="1" applyAlignment="1">
      <alignment horizontal="center" vertical="top" wrapText="1"/>
    </xf>
    <xf numFmtId="49" fontId="4" fillId="0" borderId="12"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1" fontId="1" fillId="0" borderId="10" xfId="0" quotePrefix="1" applyNumberFormat="1" applyFont="1" applyFill="1" applyBorder="1" applyAlignment="1">
      <alignment horizontal="center" vertical="top" wrapText="1" readingOrder="2"/>
    </xf>
    <xf numFmtId="0" fontId="4" fillId="0" borderId="14" xfId="0" applyFont="1" applyFill="1" applyBorder="1" applyAlignment="1">
      <alignment horizontal="center" vertical="top" wrapText="1"/>
    </xf>
    <xf numFmtId="0" fontId="4" fillId="0" borderId="13" xfId="0" applyFont="1" applyBorder="1" applyAlignment="1" applyProtection="1">
      <alignment horizontal="center" vertical="top" wrapText="1"/>
      <protection locked="0"/>
    </xf>
    <xf numFmtId="0" fontId="5" fillId="0" borderId="0" xfId="0" applyFont="1" applyFill="1" applyBorder="1" applyAlignment="1">
      <alignment vertical="top" readingOrder="2"/>
    </xf>
    <xf numFmtId="0" fontId="4" fillId="0" borderId="12" xfId="0" applyFont="1" applyFill="1" applyBorder="1" applyAlignment="1" applyProtection="1">
      <alignment horizontal="center" vertical="top" wrapText="1"/>
      <protection locked="0"/>
    </xf>
    <xf numFmtId="0" fontId="11" fillId="0" borderId="0" xfId="0" applyFont="1" applyFill="1" applyBorder="1" applyAlignment="1"/>
    <xf numFmtId="0" fontId="6" fillId="0" borderId="0" xfId="0" applyFont="1" applyFill="1" applyAlignment="1"/>
    <xf numFmtId="0" fontId="5" fillId="0" borderId="11" xfId="0" applyFont="1" applyFill="1" applyBorder="1" applyAlignment="1">
      <alignment readingOrder="2"/>
    </xf>
    <xf numFmtId="0" fontId="2" fillId="0" borderId="11" xfId="0" applyFont="1" applyFill="1" applyBorder="1" applyAlignment="1"/>
    <xf numFmtId="1" fontId="4" fillId="0" borderId="13" xfId="0" applyNumberFormat="1" applyFont="1" applyFill="1" applyBorder="1" applyAlignment="1">
      <alignment horizontal="center" vertical="top" readingOrder="2"/>
    </xf>
    <xf numFmtId="0" fontId="4" fillId="0" borderId="12" xfId="0" quotePrefix="1" applyFont="1" applyFill="1" applyBorder="1" applyAlignment="1">
      <alignment horizontal="center" vertical="top" wrapText="1"/>
    </xf>
    <xf numFmtId="1" fontId="4" fillId="0" borderId="13" xfId="0" quotePrefix="1" applyNumberFormat="1" applyFont="1" applyFill="1" applyBorder="1" applyAlignment="1">
      <alignment horizontal="center" vertical="top" wrapText="1" readingOrder="2"/>
    </xf>
    <xf numFmtId="0" fontId="4" fillId="0" borderId="13" xfId="0" applyFont="1" applyFill="1" applyBorder="1" applyAlignment="1" applyProtection="1">
      <alignment horizontal="center" vertical="top"/>
    </xf>
    <xf numFmtId="1" fontId="4" fillId="0" borderId="13" xfId="0" quotePrefix="1" applyNumberFormat="1" applyFont="1" applyFill="1" applyBorder="1" applyAlignment="1">
      <alignment horizontal="center" vertical="top"/>
    </xf>
    <xf numFmtId="49" fontId="58" fillId="0" borderId="12" xfId="0" applyNumberFormat="1" applyFont="1" applyFill="1" applyBorder="1" applyAlignment="1">
      <alignment horizontal="center" vertical="top" wrapText="1" readingOrder="2"/>
    </xf>
    <xf numFmtId="49" fontId="58" fillId="0" borderId="13" xfId="0" applyNumberFormat="1" applyFont="1" applyFill="1" applyBorder="1" applyAlignment="1">
      <alignment horizontal="center" vertical="top" wrapText="1" readingOrder="2"/>
    </xf>
    <xf numFmtId="1" fontId="4" fillId="0" borderId="12" xfId="45" quotePrefix="1" applyNumberFormat="1" applyFont="1" applyFill="1" applyBorder="1" applyAlignment="1">
      <alignment horizontal="center" vertical="top"/>
    </xf>
    <xf numFmtId="1" fontId="4" fillId="0" borderId="13" xfId="45" quotePrefix="1" applyNumberFormat="1" applyFont="1" applyFill="1" applyBorder="1" applyAlignment="1">
      <alignment horizontal="center" vertical="top"/>
    </xf>
    <xf numFmtId="0" fontId="4" fillId="0" borderId="13" xfId="0" applyFont="1" applyFill="1" applyBorder="1" applyAlignment="1" applyProtection="1">
      <alignment horizontal="center" vertical="center" wrapText="1"/>
      <protection locked="0"/>
    </xf>
    <xf numFmtId="17" fontId="15" fillId="0" borderId="12" xfId="0" applyNumberFormat="1" applyFont="1" applyFill="1" applyBorder="1" applyAlignment="1">
      <alignment horizontal="center" vertical="center" wrapText="1"/>
    </xf>
    <xf numFmtId="1" fontId="4" fillId="0" borderId="13" xfId="0" applyNumberFormat="1" applyFont="1" applyFill="1" applyBorder="1" applyAlignment="1">
      <alignment horizontal="center" vertical="center" wrapText="1"/>
    </xf>
    <xf numFmtId="17" fontId="5" fillId="0" borderId="12" xfId="0" applyNumberFormat="1" applyFont="1" applyFill="1" applyBorder="1" applyAlignment="1">
      <alignment horizontal="center" vertical="center" wrapText="1"/>
    </xf>
    <xf numFmtId="1" fontId="58" fillId="0" borderId="12" xfId="0" quotePrefix="1" applyNumberFormat="1" applyFont="1" applyFill="1" applyBorder="1" applyAlignment="1">
      <alignment horizontal="center" vertical="top" wrapText="1" readingOrder="2"/>
    </xf>
    <xf numFmtId="1" fontId="4" fillId="0" borderId="13" xfId="45" quotePrefix="1" applyNumberFormat="1" applyFont="1" applyFill="1" applyBorder="1" applyAlignment="1">
      <alignment horizontal="center" vertical="top" readingOrder="2"/>
    </xf>
    <xf numFmtId="164" fontId="4" fillId="0" borderId="13" xfId="45" applyFont="1" applyFill="1" applyBorder="1" applyAlignment="1">
      <alignment horizontal="center" vertical="center" wrapText="1"/>
    </xf>
    <xf numFmtId="0" fontId="59" fillId="0" borderId="12" xfId="0" applyFont="1" applyFill="1" applyBorder="1" applyAlignment="1">
      <alignment horizontal="center" vertical="top"/>
    </xf>
    <xf numFmtId="49" fontId="4" fillId="0" borderId="13" xfId="0" quotePrefix="1" applyNumberFormat="1" applyFont="1" applyFill="1" applyBorder="1" applyAlignment="1">
      <alignment horizontal="center" vertical="top"/>
    </xf>
    <xf numFmtId="1" fontId="4" fillId="0" borderId="12" xfId="45" quotePrefix="1" applyNumberFormat="1" applyFont="1" applyFill="1" applyBorder="1" applyAlignment="1">
      <alignment horizontal="center" vertical="top" readingOrder="2"/>
    </xf>
    <xf numFmtId="0" fontId="4" fillId="0" borderId="17" xfId="0" applyFont="1" applyFill="1" applyBorder="1" applyAlignment="1">
      <alignment horizontal="center" vertical="top"/>
    </xf>
    <xf numFmtId="1" fontId="4" fillId="0" borderId="17" xfId="0" quotePrefix="1" applyNumberFormat="1" applyFont="1" applyFill="1" applyBorder="1" applyAlignment="1">
      <alignment horizontal="center" vertical="top" wrapText="1" readingOrder="2"/>
    </xf>
    <xf numFmtId="0" fontId="5" fillId="0" borderId="0" xfId="0" applyNumberFormat="1" applyFont="1" applyFill="1" applyBorder="1" applyAlignment="1">
      <alignment horizontal="center" vertical="top" readingOrder="2"/>
    </xf>
    <xf numFmtId="3" fontId="62" fillId="0" borderId="20" xfId="0" applyNumberFormat="1" applyFont="1" applyFill="1" applyBorder="1" applyAlignment="1">
      <alignment horizontal="center" vertical="top" readingOrder="2"/>
    </xf>
    <xf numFmtId="3" fontId="62" fillId="0" borderId="13" xfId="0" applyNumberFormat="1" applyFont="1" applyFill="1" applyBorder="1" applyAlignment="1">
      <alignment horizontal="center" vertical="top" readingOrder="2"/>
    </xf>
    <xf numFmtId="0" fontId="1" fillId="0" borderId="0" xfId="0" applyFont="1" applyFill="1" applyBorder="1" applyAlignment="1" applyProtection="1">
      <alignment vertical="center"/>
      <protection locked="0"/>
    </xf>
    <xf numFmtId="0" fontId="1" fillId="0" borderId="0" xfId="0" applyFont="1" applyFill="1" applyBorder="1" applyAlignment="1" applyProtection="1">
      <alignment vertical="top" readingOrder="2"/>
      <protection locked="0"/>
    </xf>
    <xf numFmtId="0" fontId="5" fillId="0" borderId="0" xfId="0" applyNumberFormat="1" applyFont="1" applyFill="1" applyBorder="1" applyAlignment="1" applyProtection="1">
      <alignment readingOrder="2"/>
      <protection locked="0"/>
    </xf>
    <xf numFmtId="0" fontId="5" fillId="0" borderId="0" xfId="0" applyFont="1" applyFill="1" applyBorder="1" applyAlignment="1" applyProtection="1">
      <alignment vertical="top"/>
      <protection locked="0"/>
    </xf>
    <xf numFmtId="0" fontId="4" fillId="0" borderId="0" xfId="0" applyFont="1" applyFill="1" applyBorder="1" applyAlignment="1">
      <alignment horizontal="left" vertical="center"/>
    </xf>
    <xf numFmtId="0" fontId="1" fillId="0" borderId="12" xfId="0" applyFont="1" applyFill="1" applyBorder="1" applyAlignment="1">
      <alignment horizontal="center" vertical="top" wrapText="1"/>
    </xf>
    <xf numFmtId="166" fontId="4" fillId="0" borderId="13" xfId="0" applyNumberFormat="1" applyFont="1" applyFill="1" applyBorder="1" applyAlignment="1">
      <alignment horizontal="center" vertical="top" wrapText="1"/>
    </xf>
    <xf numFmtId="0" fontId="4" fillId="0" borderId="22" xfId="0" applyFont="1" applyFill="1" applyBorder="1" applyAlignment="1">
      <alignment horizontal="center" vertical="center" wrapText="1"/>
    </xf>
    <xf numFmtId="0" fontId="1" fillId="0" borderId="12" xfId="0" applyFont="1" applyFill="1" applyBorder="1" applyAlignment="1">
      <alignment horizontal="center" vertical="top"/>
    </xf>
    <xf numFmtId="3" fontId="1" fillId="0" borderId="12" xfId="0" applyNumberFormat="1" applyFont="1" applyFill="1" applyBorder="1" applyAlignment="1" applyProtection="1">
      <alignment horizontal="center" vertical="center" wrapText="1" readingOrder="2"/>
      <protection locked="0"/>
    </xf>
    <xf numFmtId="0" fontId="1" fillId="0" borderId="13" xfId="0" applyFont="1" applyFill="1" applyBorder="1" applyAlignment="1" applyProtection="1">
      <alignment horizontal="center" vertical="top" wrapText="1" readingOrder="2"/>
      <protection locked="0"/>
    </xf>
    <xf numFmtId="3" fontId="1" fillId="0" borderId="13" xfId="0" applyNumberFormat="1" applyFont="1" applyFill="1" applyBorder="1" applyAlignment="1" applyProtection="1">
      <alignment horizontal="center" vertical="top" wrapText="1" readingOrder="2"/>
      <protection locked="0"/>
    </xf>
    <xf numFmtId="3" fontId="1" fillId="0" borderId="12" xfId="0" quotePrefix="1" applyNumberFormat="1" applyFont="1" applyFill="1" applyBorder="1" applyAlignment="1">
      <alignment horizontal="center" vertical="top" readingOrder="2"/>
    </xf>
    <xf numFmtId="0" fontId="1" fillId="0" borderId="13" xfId="0" applyFont="1" applyFill="1" applyBorder="1" applyAlignment="1">
      <alignment horizontal="center" vertical="top"/>
    </xf>
    <xf numFmtId="0" fontId="6" fillId="0" borderId="12" xfId="0" applyFont="1" applyFill="1" applyBorder="1" applyAlignment="1">
      <alignment horizontal="center" vertical="center" wrapText="1"/>
    </xf>
    <xf numFmtId="3" fontId="1" fillId="0" borderId="12" xfId="0" applyNumberFormat="1" applyFont="1" applyFill="1" applyBorder="1" applyAlignment="1">
      <alignment horizontal="center" vertical="top" readingOrder="2"/>
    </xf>
    <xf numFmtId="3" fontId="1" fillId="0" borderId="13" xfId="0" applyNumberFormat="1" applyFont="1" applyFill="1" applyBorder="1" applyAlignment="1">
      <alignment horizontal="center" vertical="top" readingOrder="2"/>
    </xf>
    <xf numFmtId="3" fontId="1" fillId="0" borderId="13"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0" fontId="1" fillId="0" borderId="12" xfId="0" applyFont="1" applyFill="1" applyBorder="1" applyAlignment="1" applyProtection="1">
      <alignment horizontal="center" vertical="center"/>
      <protection locked="0"/>
    </xf>
    <xf numFmtId="3" fontId="1" fillId="0" borderId="12" xfId="0" quotePrefix="1" applyNumberFormat="1" applyFont="1" applyFill="1" applyBorder="1" applyAlignment="1">
      <alignment horizontal="center" vertical="center" readingOrder="2"/>
    </xf>
    <xf numFmtId="0" fontId="1" fillId="0" borderId="13" xfId="0" applyFont="1" applyFill="1" applyBorder="1" applyAlignment="1">
      <alignment horizontal="center" vertical="center"/>
    </xf>
    <xf numFmtId="3" fontId="1" fillId="0" borderId="12" xfId="0" quotePrefix="1" applyNumberFormat="1" applyFont="1" applyFill="1" applyBorder="1" applyAlignment="1">
      <alignment horizontal="center" vertical="top"/>
    </xf>
    <xf numFmtId="3" fontId="1" fillId="0" borderId="13" xfId="0" quotePrefix="1" applyNumberFormat="1" applyFont="1" applyFill="1" applyBorder="1" applyAlignment="1">
      <alignment horizontal="center" vertical="top"/>
    </xf>
    <xf numFmtId="3" fontId="1" fillId="0" borderId="13" xfId="0" quotePrefix="1" applyNumberFormat="1" applyFont="1" applyFill="1" applyBorder="1" applyAlignment="1">
      <alignment horizontal="center" vertical="center" readingOrder="2"/>
    </xf>
    <xf numFmtId="0" fontId="1" fillId="0" borderId="12" xfId="0" quotePrefix="1" applyFont="1" applyFill="1" applyBorder="1" applyAlignment="1">
      <alignment horizontal="center" vertical="top" readingOrder="2"/>
    </xf>
    <xf numFmtId="0" fontId="1" fillId="0" borderId="12" xfId="0" applyFont="1" applyFill="1" applyBorder="1" applyAlignment="1" applyProtection="1">
      <alignment horizontal="center" vertical="top" readingOrder="2"/>
      <protection locked="0"/>
    </xf>
    <xf numFmtId="0" fontId="1" fillId="0" borderId="20" xfId="0" applyFont="1" applyFill="1" applyBorder="1" applyAlignment="1" applyProtection="1">
      <alignment horizontal="center" vertical="top"/>
      <protection locked="0"/>
    </xf>
    <xf numFmtId="0" fontId="5" fillId="0" borderId="20" xfId="0" applyFont="1" applyFill="1" applyBorder="1" applyAlignment="1">
      <alignment horizontal="center" vertical="center"/>
    </xf>
    <xf numFmtId="0" fontId="1" fillId="0" borderId="13" xfId="0" quotePrefix="1" applyFont="1" applyFill="1" applyBorder="1" applyAlignment="1">
      <alignment horizontal="center" vertical="top" readingOrder="2"/>
    </xf>
    <xf numFmtId="1" fontId="1" fillId="0" borderId="13" xfId="0" applyNumberFormat="1" applyFont="1" applyFill="1" applyBorder="1" applyAlignment="1">
      <alignment horizontal="center" vertical="top" readingOrder="2"/>
    </xf>
    <xf numFmtId="49" fontId="1" fillId="0" borderId="12" xfId="0" applyNumberFormat="1" applyFont="1" applyFill="1" applyBorder="1" applyAlignment="1">
      <alignment horizontal="center" vertical="top" wrapText="1" readingOrder="2"/>
    </xf>
    <xf numFmtId="1" fontId="1" fillId="0" borderId="12" xfId="0" quotePrefix="1" applyNumberFormat="1" applyFont="1" applyFill="1" applyBorder="1" applyAlignment="1">
      <alignment horizontal="center" vertical="top" readingOrder="2"/>
    </xf>
    <xf numFmtId="0" fontId="1" fillId="0" borderId="13" xfId="0" applyFont="1" applyFill="1" applyBorder="1" applyAlignment="1">
      <alignment horizontal="center" vertical="top" readingOrder="2"/>
    </xf>
    <xf numFmtId="2" fontId="1" fillId="0" borderId="13" xfId="0" applyNumberFormat="1" applyFont="1" applyFill="1" applyBorder="1" applyAlignment="1">
      <alignment horizontal="center" vertical="top" readingOrder="2"/>
    </xf>
    <xf numFmtId="0" fontId="1" fillId="0" borderId="12" xfId="0" applyFont="1" applyFill="1" applyBorder="1" applyAlignment="1">
      <alignment horizontal="center" vertical="top" readingOrder="2"/>
    </xf>
    <xf numFmtId="1" fontId="4" fillId="0" borderId="13" xfId="0" applyNumberFormat="1" applyFont="1" applyFill="1" applyBorder="1" applyAlignment="1" applyProtection="1">
      <alignment horizontal="center" vertical="top" wrapText="1"/>
    </xf>
    <xf numFmtId="0" fontId="1" fillId="0" borderId="20" xfId="0" applyFont="1" applyFill="1" applyBorder="1" applyAlignment="1">
      <alignment horizontal="center" vertical="top" readingOrder="2"/>
    </xf>
    <xf numFmtId="0" fontId="1" fillId="0" borderId="0" xfId="19" applyFont="1" applyFill="1" applyBorder="1" applyAlignment="1">
      <alignment horizontal="center" vertical="center"/>
    </xf>
    <xf numFmtId="0" fontId="2" fillId="0" borderId="11" xfId="0" applyFont="1" applyFill="1" applyBorder="1" applyAlignment="1">
      <alignment horizontal="center" vertical="top" wrapText="1"/>
    </xf>
    <xf numFmtId="0" fontId="2" fillId="0" borderId="11" xfId="0" applyFont="1" applyFill="1" applyBorder="1" applyAlignment="1">
      <alignment horizontal="center" vertical="top"/>
    </xf>
    <xf numFmtId="0" fontId="4" fillId="0" borderId="22" xfId="0" applyFont="1" applyFill="1" applyBorder="1" applyAlignment="1">
      <alignment horizontal="center" vertical="top"/>
    </xf>
    <xf numFmtId="1" fontId="1" fillId="0" borderId="12" xfId="0" quotePrefix="1" applyNumberFormat="1" applyFont="1" applyFill="1" applyBorder="1" applyAlignment="1">
      <alignment horizontal="center" vertical="top" wrapText="1" readingOrder="2"/>
    </xf>
    <xf numFmtId="0" fontId="1" fillId="0" borderId="26" xfId="0" applyFont="1" applyFill="1" applyBorder="1" applyAlignment="1" applyProtection="1">
      <alignment horizontal="center" vertical="top" readingOrder="2"/>
      <protection locked="0"/>
    </xf>
    <xf numFmtId="1" fontId="1" fillId="0" borderId="20" xfId="0" quotePrefix="1" applyNumberFormat="1" applyFont="1" applyFill="1" applyBorder="1" applyAlignment="1">
      <alignment horizontal="center" vertical="top" wrapText="1" readingOrder="2"/>
    </xf>
    <xf numFmtId="49" fontId="12" fillId="0" borderId="20" xfId="0" applyNumberFormat="1" applyFont="1" applyFill="1" applyBorder="1" applyAlignment="1">
      <alignment horizontal="center" vertical="center" wrapText="1" readingOrder="2"/>
    </xf>
    <xf numFmtId="0" fontId="2" fillId="0" borderId="0" xfId="0" applyFont="1" applyFill="1" applyBorder="1" applyAlignment="1" applyProtection="1">
      <alignment horizontal="center" vertical="top" wrapText="1"/>
      <protection locked="0"/>
    </xf>
    <xf numFmtId="0" fontId="1" fillId="0" borderId="11" xfId="0" applyFont="1" applyFill="1" applyBorder="1" applyAlignment="1" applyProtection="1">
      <alignment horizontal="center" vertical="top" wrapText="1" readingOrder="2"/>
      <protection locked="0"/>
    </xf>
    <xf numFmtId="0" fontId="1" fillId="0" borderId="12" xfId="0" quotePrefix="1" applyFont="1" applyFill="1" applyBorder="1" applyAlignment="1" applyProtection="1">
      <alignment horizontal="center" vertical="top" wrapText="1" readingOrder="2"/>
      <protection locked="0"/>
    </xf>
    <xf numFmtId="0" fontId="4" fillId="0" borderId="14" xfId="0" applyFont="1" applyFill="1" applyBorder="1" applyAlignment="1" applyProtection="1">
      <alignment horizontal="center" vertical="top" wrapText="1"/>
      <protection locked="0"/>
    </xf>
    <xf numFmtId="0" fontId="52" fillId="0" borderId="0" xfId="0" applyFont="1" applyFill="1" applyBorder="1" applyAlignment="1">
      <alignment horizontal="center" vertical="top" wrapText="1"/>
    </xf>
    <xf numFmtId="0" fontId="2" fillId="0" borderId="0" xfId="0" applyFont="1" applyFill="1" applyAlignment="1">
      <alignment horizontal="center" vertical="top" wrapText="1"/>
    </xf>
    <xf numFmtId="0" fontId="4" fillId="0" borderId="12" xfId="0" quotePrefix="1" applyFont="1" applyFill="1" applyBorder="1" applyAlignment="1" applyProtection="1">
      <alignment horizontal="center" vertical="top" readingOrder="2"/>
      <protection locked="0"/>
    </xf>
    <xf numFmtId="1" fontId="4" fillId="0" borderId="13" xfId="0" applyNumberFormat="1" applyFont="1" applyFill="1" applyBorder="1" applyAlignment="1">
      <alignment horizontal="center" vertical="top" wrapText="1" readingOrder="2"/>
    </xf>
    <xf numFmtId="0" fontId="58" fillId="0" borderId="12" xfId="0" applyFont="1" applyFill="1" applyBorder="1" applyAlignment="1">
      <alignment horizontal="center" vertical="top" wrapText="1"/>
    </xf>
    <xf numFmtId="1" fontId="4" fillId="0" borderId="12" xfId="0" applyNumberFormat="1" applyFont="1" applyFill="1" applyBorder="1" applyAlignment="1">
      <alignment horizontal="center" vertical="top" wrapText="1" readingOrder="2"/>
    </xf>
    <xf numFmtId="1" fontId="4" fillId="0" borderId="12" xfId="0" applyNumberFormat="1" applyFont="1" applyFill="1" applyBorder="1" applyAlignment="1">
      <alignment horizontal="center" vertical="top" readingOrder="2"/>
    </xf>
    <xf numFmtId="1" fontId="1" fillId="0" borderId="12" xfId="0" applyNumberFormat="1" applyFont="1" applyFill="1" applyBorder="1" applyAlignment="1">
      <alignment horizontal="center" vertical="top" wrapText="1" readingOrder="2"/>
    </xf>
    <xf numFmtId="0" fontId="1" fillId="0" borderId="12" xfId="0" applyFont="1" applyFill="1" applyBorder="1" applyAlignment="1">
      <alignment horizontal="center" vertical="center" wrapText="1"/>
    </xf>
    <xf numFmtId="1" fontId="2" fillId="0" borderId="12" xfId="0" applyNumberFormat="1" applyFont="1" applyFill="1" applyBorder="1" applyAlignment="1">
      <alignment horizontal="center" vertical="center" wrapText="1"/>
    </xf>
    <xf numFmtId="0" fontId="12" fillId="0" borderId="12" xfId="0" applyFont="1" applyFill="1" applyBorder="1" applyAlignment="1">
      <alignment horizontal="center" vertical="center" wrapText="1" readingOrder="2"/>
    </xf>
    <xf numFmtId="0" fontId="1" fillId="0" borderId="12" xfId="0" applyFont="1" applyFill="1" applyBorder="1" applyAlignment="1" applyProtection="1">
      <alignment horizontal="center" vertical="center" wrapText="1"/>
      <protection locked="0"/>
    </xf>
    <xf numFmtId="0" fontId="1" fillId="0" borderId="12" xfId="0" applyFont="1" applyFill="1" applyBorder="1" applyAlignment="1">
      <alignment horizontal="center" vertical="center"/>
    </xf>
    <xf numFmtId="164" fontId="1" fillId="0" borderId="12" xfId="45" applyFont="1" applyFill="1" applyBorder="1" applyAlignment="1">
      <alignment horizontal="center" vertical="center" wrapText="1" readingOrder="2"/>
    </xf>
    <xf numFmtId="17" fontId="2" fillId="0" borderId="12" xfId="0" applyNumberFormat="1" applyFont="1" applyFill="1" applyBorder="1" applyAlignment="1">
      <alignment horizontal="center" vertical="center" wrapText="1"/>
    </xf>
    <xf numFmtId="17" fontId="1" fillId="0" borderId="12" xfId="0" applyNumberFormat="1" applyFont="1" applyFill="1" applyBorder="1" applyAlignment="1">
      <alignment horizontal="center" vertical="center" wrapText="1"/>
    </xf>
    <xf numFmtId="0" fontId="2" fillId="0" borderId="13" xfId="0" applyFont="1" applyFill="1" applyBorder="1" applyAlignment="1">
      <alignment horizontal="right" vertical="top" wrapText="1"/>
    </xf>
    <xf numFmtId="0" fontId="5" fillId="0" borderId="13" xfId="0" applyFont="1" applyFill="1" applyBorder="1" applyAlignment="1">
      <alignment horizontal="center" vertical="center" wrapText="1" readingOrder="2"/>
    </xf>
    <xf numFmtId="0" fontId="5" fillId="0" borderId="20" xfId="0" applyFont="1" applyFill="1" applyBorder="1" applyAlignment="1">
      <alignment horizontal="center" vertical="center" wrapText="1" readingOrder="2"/>
    </xf>
    <xf numFmtId="0" fontId="61" fillId="0" borderId="20" xfId="0" applyFont="1" applyFill="1" applyBorder="1" applyAlignment="1">
      <alignment horizontal="center" vertical="top" wrapText="1" readingOrder="2"/>
    </xf>
    <xf numFmtId="0" fontId="62" fillId="0" borderId="13" xfId="0" applyFont="1" applyFill="1" applyBorder="1" applyAlignment="1">
      <alignment horizontal="center" vertical="top" wrapText="1" readingOrder="2"/>
    </xf>
    <xf numFmtId="0" fontId="5" fillId="0" borderId="0" xfId="0" applyFont="1" applyFill="1" applyBorder="1" applyAlignment="1">
      <alignment horizontal="right" vertical="center" wrapText="1" readingOrder="2"/>
    </xf>
    <xf numFmtId="0" fontId="4" fillId="0" borderId="12" xfId="0" quotePrefix="1" applyFont="1" applyFill="1" applyBorder="1" applyAlignment="1">
      <alignment horizontal="center" vertical="center"/>
    </xf>
    <xf numFmtId="3" fontId="62" fillId="0" borderId="12" xfId="0" applyNumberFormat="1" applyFont="1" applyFill="1" applyBorder="1" applyAlignment="1">
      <alignment horizontal="center" vertical="top" readingOrder="2"/>
    </xf>
    <xf numFmtId="0" fontId="1" fillId="0" borderId="12" xfId="0" quotePrefix="1" applyFont="1" applyFill="1" applyBorder="1" applyAlignment="1">
      <alignment horizontal="center" vertical="top"/>
    </xf>
    <xf numFmtId="0" fontId="4" fillId="19" borderId="21" xfId="0" applyFont="1" applyFill="1" applyBorder="1" applyAlignment="1">
      <alignment horizontal="center" vertical="top" wrapText="1"/>
    </xf>
    <xf numFmtId="165" fontId="1" fillId="19" borderId="21" xfId="0" applyNumberFormat="1" applyFont="1" applyFill="1" applyBorder="1" applyAlignment="1">
      <alignment horizontal="center" vertical="center"/>
    </xf>
    <xf numFmtId="0" fontId="1" fillId="19" borderId="21" xfId="0" applyFont="1" applyFill="1" applyBorder="1" applyAlignment="1">
      <alignment horizontal="center" vertical="top" wrapText="1"/>
    </xf>
    <xf numFmtId="3" fontId="1" fillId="19" borderId="21" xfId="0" applyNumberFormat="1" applyFont="1" applyFill="1" applyBorder="1" applyAlignment="1">
      <alignment horizontal="center" vertical="top" readingOrder="2"/>
    </xf>
    <xf numFmtId="3" fontId="62" fillId="19" borderId="21" xfId="0" applyNumberFormat="1" applyFont="1" applyFill="1" applyBorder="1" applyAlignment="1">
      <alignment horizontal="center" vertical="top" readingOrder="2"/>
    </xf>
    <xf numFmtId="0" fontId="4" fillId="19" borderId="18" xfId="0" applyFont="1" applyFill="1" applyBorder="1" applyAlignment="1">
      <alignment horizontal="center" vertical="top"/>
    </xf>
    <xf numFmtId="0" fontId="4" fillId="19" borderId="18" xfId="0" quotePrefix="1" applyFont="1" applyFill="1" applyBorder="1" applyAlignment="1">
      <alignment horizontal="center" vertical="center"/>
    </xf>
    <xf numFmtId="0" fontId="1" fillId="19" borderId="18" xfId="0" applyFont="1" applyFill="1" applyBorder="1" applyAlignment="1">
      <alignment horizontal="center" vertical="top"/>
    </xf>
    <xf numFmtId="3" fontId="1" fillId="19" borderId="18" xfId="0" quotePrefix="1" applyNumberFormat="1" applyFont="1" applyFill="1" applyBorder="1" applyAlignment="1">
      <alignment horizontal="center" vertical="top" readingOrder="2"/>
    </xf>
    <xf numFmtId="3" fontId="62" fillId="19" borderId="18" xfId="0" applyNumberFormat="1" applyFont="1" applyFill="1" applyBorder="1" applyAlignment="1">
      <alignment horizontal="center" vertical="top" readingOrder="2"/>
    </xf>
    <xf numFmtId="3" fontId="61" fillId="0" borderId="20" xfId="0" applyNumberFormat="1" applyFont="1" applyFill="1" applyBorder="1" applyAlignment="1">
      <alignment horizontal="center" vertical="top" readingOrder="2"/>
    </xf>
    <xf numFmtId="3" fontId="61" fillId="0" borderId="13" xfId="0" applyNumberFormat="1" applyFont="1" applyFill="1" applyBorder="1" applyAlignment="1">
      <alignment horizontal="center" vertical="top" readingOrder="2"/>
    </xf>
    <xf numFmtId="0" fontId="10" fillId="0" borderId="0" xfId="0" applyFont="1" applyBorder="1" applyAlignment="1" applyProtection="1">
      <alignment horizontal="center" vertical="center"/>
      <protection locked="0"/>
    </xf>
    <xf numFmtId="3" fontId="10" fillId="0" borderId="0" xfId="0" applyNumberFormat="1" applyFont="1" applyFill="1" applyBorder="1" applyAlignment="1" applyProtection="1">
      <alignment horizontal="right" vertical="center"/>
      <protection locked="0"/>
    </xf>
    <xf numFmtId="3" fontId="23" fillId="0" borderId="18" xfId="0" applyNumberFormat="1" applyFont="1" applyFill="1" applyBorder="1" applyAlignment="1" applyProtection="1">
      <alignment vertical="center"/>
      <protection locked="0"/>
    </xf>
    <xf numFmtId="0" fontId="66" fillId="0" borderId="0" xfId="0" applyFont="1" applyFill="1" applyBorder="1" applyAlignment="1">
      <alignment horizontal="right" vertical="center" readingOrder="2"/>
    </xf>
    <xf numFmtId="0" fontId="66" fillId="0" borderId="0" xfId="0" applyFont="1" applyFill="1" applyBorder="1" applyAlignment="1">
      <alignment readingOrder="2"/>
    </xf>
    <xf numFmtId="0" fontId="66" fillId="0" borderId="0" xfId="0" applyNumberFormat="1" applyFont="1" applyFill="1" applyBorder="1" applyAlignment="1">
      <alignment readingOrder="2"/>
    </xf>
    <xf numFmtId="0" fontId="66" fillId="0" borderId="0" xfId="0" applyFont="1" applyFill="1" applyBorder="1" applyAlignment="1">
      <alignment vertical="top"/>
    </xf>
    <xf numFmtId="0" fontId="67" fillId="0" borderId="0" xfId="0" quotePrefix="1" applyFont="1" applyBorder="1" applyAlignment="1">
      <alignment horizontal="left" vertical="center"/>
    </xf>
    <xf numFmtId="0" fontId="6" fillId="0" borderId="13" xfId="0" applyFont="1" applyFill="1" applyBorder="1" applyAlignment="1">
      <alignment horizontal="center" vertical="top" wrapText="1"/>
    </xf>
    <xf numFmtId="0" fontId="6" fillId="0" borderId="13" xfId="0" quotePrefix="1" applyFont="1" applyFill="1" applyBorder="1" applyAlignment="1">
      <alignment horizontal="center" vertical="center" wrapText="1"/>
    </xf>
    <xf numFmtId="0" fontId="2" fillId="0" borderId="0" xfId="0" applyFont="1" applyFill="1" applyAlignment="1">
      <alignment horizontal="center" vertical="center"/>
    </xf>
    <xf numFmtId="3" fontId="55" fillId="0" borderId="0" xfId="0" applyNumberFormat="1" applyFont="1" applyFill="1" applyBorder="1" applyAlignment="1" applyProtection="1">
      <alignment horizontal="center" vertical="center"/>
      <protection locked="0"/>
    </xf>
    <xf numFmtId="0" fontId="5" fillId="19" borderId="10" xfId="0" applyFont="1" applyFill="1" applyBorder="1" applyAlignment="1">
      <alignment horizontal="center" vertical="center" readingOrder="2"/>
    </xf>
    <xf numFmtId="0" fontId="5" fillId="19" borderId="15" xfId="0" applyFont="1" applyFill="1" applyBorder="1" applyAlignment="1">
      <alignment horizontal="center" vertical="center" readingOrder="2"/>
    </xf>
    <xf numFmtId="49" fontId="10" fillId="20" borderId="27" xfId="0" applyNumberFormat="1" applyFont="1" applyFill="1" applyBorder="1" applyAlignment="1" applyProtection="1">
      <alignment horizontal="center" vertical="center" wrapText="1"/>
      <protection locked="0"/>
    </xf>
    <xf numFmtId="0" fontId="10" fillId="20" borderId="27" xfId="0" applyFont="1" applyFill="1" applyBorder="1" applyAlignment="1" applyProtection="1">
      <alignment horizontal="center" vertical="center" wrapText="1"/>
      <protection locked="0"/>
    </xf>
    <xf numFmtId="0" fontId="10" fillId="20" borderId="27" xfId="0" applyFont="1" applyFill="1" applyBorder="1" applyAlignment="1" applyProtection="1">
      <alignment horizontal="center" vertical="center" wrapText="1" readingOrder="2"/>
      <protection locked="0"/>
    </xf>
    <xf numFmtId="0" fontId="10" fillId="20" borderId="27" xfId="0" applyNumberFormat="1" applyFont="1" applyFill="1" applyBorder="1" applyAlignment="1" applyProtection="1">
      <alignment horizontal="center" vertical="center" wrapText="1" readingOrder="2"/>
      <protection locked="0"/>
    </xf>
    <xf numFmtId="3" fontId="70" fillId="0" borderId="20" xfId="0" applyNumberFormat="1" applyFont="1" applyFill="1" applyBorder="1" applyAlignment="1">
      <alignment horizontal="center" vertical="top" readingOrder="2"/>
    </xf>
    <xf numFmtId="3" fontId="68" fillId="0" borderId="13" xfId="0" applyNumberFormat="1" applyFont="1" applyFill="1" applyBorder="1" applyAlignment="1" applyProtection="1">
      <alignment horizontal="center" vertical="top" wrapText="1" readingOrder="2"/>
      <protection locked="0"/>
    </xf>
    <xf numFmtId="3" fontId="70" fillId="0" borderId="13" xfId="0" applyNumberFormat="1" applyFont="1" applyFill="1" applyBorder="1" applyAlignment="1">
      <alignment horizontal="center" vertical="top" readingOrder="2"/>
    </xf>
    <xf numFmtId="3" fontId="24" fillId="0" borderId="13" xfId="0" applyNumberFormat="1" applyFont="1" applyFill="1" applyBorder="1" applyAlignment="1">
      <alignment horizontal="center" vertical="top" readingOrder="2"/>
    </xf>
    <xf numFmtId="3" fontId="68" fillId="0" borderId="12" xfId="0" applyNumberFormat="1" applyFont="1" applyFill="1" applyBorder="1" applyAlignment="1">
      <alignment horizontal="center" vertical="top" readingOrder="2"/>
    </xf>
    <xf numFmtId="3" fontId="68" fillId="0" borderId="13" xfId="0" applyNumberFormat="1" applyFont="1" applyFill="1" applyBorder="1" applyAlignment="1">
      <alignment horizontal="center" vertical="top" readingOrder="2"/>
    </xf>
    <xf numFmtId="0" fontId="68" fillId="0" borderId="20" xfId="0" applyFont="1" applyFill="1" applyBorder="1" applyAlignment="1">
      <alignment horizontal="center" vertical="top" wrapText="1" readingOrder="2"/>
    </xf>
    <xf numFmtId="49" fontId="24" fillId="0" borderId="13" xfId="0" applyNumberFormat="1" applyFont="1" applyFill="1" applyBorder="1" applyAlignment="1">
      <alignment horizontal="center" vertical="top" readingOrder="2"/>
    </xf>
    <xf numFmtId="0" fontId="68" fillId="0" borderId="13" xfId="0" applyFont="1" applyFill="1" applyBorder="1" applyAlignment="1">
      <alignment horizontal="center" vertical="top" wrapText="1" readingOrder="2"/>
    </xf>
    <xf numFmtId="49" fontId="24" fillId="0" borderId="13" xfId="0" quotePrefix="1" applyNumberFormat="1" applyFont="1" applyFill="1" applyBorder="1" applyAlignment="1">
      <alignment horizontal="center" vertical="top" readingOrder="2"/>
    </xf>
    <xf numFmtId="3" fontId="24" fillId="0" borderId="13" xfId="0" quotePrefix="1" applyNumberFormat="1" applyFont="1" applyFill="1" applyBorder="1" applyAlignment="1">
      <alignment horizontal="center" vertical="top" readingOrder="2"/>
    </xf>
    <xf numFmtId="0" fontId="10" fillId="21" borderId="27" xfId="19" applyFont="1" applyFill="1" applyBorder="1" applyAlignment="1">
      <alignment horizontal="center" vertical="center" wrapText="1" readingOrder="2"/>
    </xf>
    <xf numFmtId="0" fontId="10" fillId="0" borderId="0" xfId="0" applyFont="1" applyBorder="1" applyAlignment="1" applyProtection="1">
      <alignment horizontal="center" vertical="center" readingOrder="2"/>
      <protection locked="0"/>
    </xf>
    <xf numFmtId="0" fontId="10" fillId="0" borderId="0" xfId="0" applyFont="1" applyBorder="1" applyAlignment="1" applyProtection="1">
      <alignment vertical="center" readingOrder="2"/>
      <protection locked="0"/>
    </xf>
    <xf numFmtId="0" fontId="10" fillId="0" borderId="0" xfId="0" applyFont="1" applyBorder="1" applyAlignment="1" applyProtection="1">
      <alignment horizontal="right" vertical="center" readingOrder="2"/>
      <protection locked="0"/>
    </xf>
    <xf numFmtId="0" fontId="71" fillId="0" borderId="0" xfId="0" applyFont="1" applyBorder="1" applyAlignment="1" applyProtection="1">
      <alignment horizontal="center" vertical="center" readingOrder="2"/>
      <protection locked="0"/>
    </xf>
    <xf numFmtId="165" fontId="55" fillId="0" borderId="0" xfId="0" applyNumberFormat="1" applyFont="1" applyFill="1" applyBorder="1" applyAlignment="1">
      <alignment vertical="center" readingOrder="2"/>
    </xf>
    <xf numFmtId="49" fontId="65" fillId="0" borderId="0" xfId="0" applyNumberFormat="1" applyFont="1" applyFill="1" applyBorder="1" applyAlignment="1">
      <alignment horizontal="center" vertical="center" wrapText="1"/>
    </xf>
    <xf numFmtId="0" fontId="7" fillId="22" borderId="28" xfId="19" applyFont="1" applyFill="1" applyBorder="1" applyAlignment="1">
      <alignment horizontal="right"/>
    </xf>
    <xf numFmtId="0" fontId="7" fillId="22" borderId="29" xfId="0" applyFont="1" applyFill="1" applyBorder="1" applyAlignment="1">
      <alignment horizontal="right" vertical="center"/>
    </xf>
    <xf numFmtId="0" fontId="72" fillId="0" borderId="0" xfId="0" applyFont="1" applyBorder="1" applyAlignment="1" applyProtection="1">
      <alignment horizontal="right" vertical="center" readingOrder="2"/>
      <protection locked="0"/>
    </xf>
    <xf numFmtId="0" fontId="10" fillId="0" borderId="0" xfId="19" applyFont="1" applyFill="1" applyBorder="1" applyAlignment="1">
      <alignment horizontal="right" vertical="center" readingOrder="2"/>
    </xf>
    <xf numFmtId="0" fontId="23" fillId="0" borderId="17" xfId="19" applyFont="1" applyFill="1" applyBorder="1" applyAlignment="1">
      <alignment horizontal="right" readingOrder="2"/>
    </xf>
    <xf numFmtId="0" fontId="23" fillId="0" borderId="31" xfId="19" applyFont="1" applyFill="1" applyBorder="1" applyAlignment="1">
      <alignment horizontal="right"/>
    </xf>
    <xf numFmtId="0" fontId="23" fillId="0" borderId="32" xfId="19" applyFont="1" applyFill="1" applyBorder="1" applyAlignment="1">
      <alignment horizontal="right"/>
    </xf>
    <xf numFmtId="0" fontId="23" fillId="0" borderId="33" xfId="19" applyFont="1" applyFill="1" applyBorder="1" applyAlignment="1">
      <alignment horizontal="right"/>
    </xf>
    <xf numFmtId="0" fontId="10" fillId="0" borderId="0" xfId="0" applyFont="1" applyBorder="1" applyAlignment="1" applyProtection="1">
      <alignment horizontal="right" vertical="center" readingOrder="2"/>
      <protection locked="0"/>
    </xf>
    <xf numFmtId="0" fontId="10" fillId="0" borderId="0" xfId="0" applyFont="1" applyFill="1" applyBorder="1" applyAlignment="1">
      <alignment vertical="center" wrapText="1"/>
    </xf>
    <xf numFmtId="0" fontId="2" fillId="0" borderId="0" xfId="0" applyFont="1"/>
    <xf numFmtId="0" fontId="10" fillId="0" borderId="0" xfId="0" applyFont="1" applyBorder="1" applyAlignment="1" applyProtection="1">
      <alignment vertical="top"/>
      <protection locked="0"/>
    </xf>
    <xf numFmtId="0" fontId="4" fillId="0" borderId="0" xfId="0" applyFont="1" applyFill="1"/>
    <xf numFmtId="0" fontId="4" fillId="0" borderId="0" xfId="0" applyFont="1"/>
    <xf numFmtId="0" fontId="4" fillId="0" borderId="0" xfId="0" applyFont="1" applyBorder="1"/>
    <xf numFmtId="0" fontId="4" fillId="0" borderId="0" xfId="0" quotePrefix="1" applyFont="1" applyBorder="1" applyAlignment="1">
      <alignment horizontal="left" vertical="center"/>
    </xf>
    <xf numFmtId="0" fontId="10" fillId="0" borderId="0" xfId="0" applyFont="1" applyFill="1" applyAlignment="1">
      <alignment horizontal="right" vertical="center"/>
    </xf>
    <xf numFmtId="0" fontId="4" fillId="0" borderId="0" xfId="0" applyFont="1" applyFill="1" applyBorder="1" applyAlignment="1"/>
    <xf numFmtId="0" fontId="10" fillId="0" borderId="0" xfId="19" applyFont="1" applyBorder="1" applyAlignment="1">
      <alignment vertical="center"/>
    </xf>
    <xf numFmtId="0" fontId="4" fillId="0" borderId="0" xfId="19" applyFont="1" applyFill="1" applyAlignment="1">
      <alignment horizontal="left" vertical="center"/>
    </xf>
    <xf numFmtId="0" fontId="4" fillId="0" borderId="0" xfId="19" applyFont="1" applyAlignment="1">
      <alignment horizontal="left" vertical="center"/>
    </xf>
    <xf numFmtId="0" fontId="75" fillId="0" borderId="0" xfId="19" applyFont="1" applyBorder="1" applyAlignment="1">
      <alignment horizontal="right" vertical="center"/>
    </xf>
    <xf numFmtId="0" fontId="4" fillId="0" borderId="0" xfId="19" quotePrefix="1" applyFont="1" applyAlignment="1">
      <alignment horizontal="left" vertical="center"/>
    </xf>
    <xf numFmtId="3" fontId="3" fillId="23" borderId="27" xfId="19" applyNumberFormat="1" applyFont="1" applyFill="1" applyBorder="1" applyAlignment="1">
      <alignment horizontal="center" vertical="center" wrapText="1"/>
    </xf>
    <xf numFmtId="3" fontId="51" fillId="23" borderId="27" xfId="19" applyNumberFormat="1" applyFont="1" applyFill="1" applyBorder="1" applyAlignment="1">
      <alignment horizontal="center" vertical="center" wrapText="1"/>
    </xf>
    <xf numFmtId="3" fontId="51" fillId="23" borderId="27" xfId="19" applyNumberFormat="1" applyFont="1" applyFill="1" applyBorder="1" applyAlignment="1">
      <alignment horizontal="center" vertical="center"/>
    </xf>
    <xf numFmtId="3" fontId="50" fillId="23" borderId="27" xfId="19" applyNumberFormat="1" applyFont="1" applyFill="1" applyBorder="1" applyAlignment="1">
      <alignment horizontal="center" vertical="center"/>
    </xf>
    <xf numFmtId="0" fontId="4" fillId="0" borderId="12" xfId="19" applyFont="1" applyBorder="1" applyAlignment="1">
      <alignment horizontal="center" vertical="center"/>
    </xf>
    <xf numFmtId="0" fontId="1" fillId="0" borderId="12" xfId="19" applyFont="1" applyFill="1" applyBorder="1" applyAlignment="1">
      <alignment horizontal="center" vertical="center" readingOrder="2"/>
    </xf>
    <xf numFmtId="0" fontId="1" fillId="0" borderId="12" xfId="19" applyFont="1" applyBorder="1" applyAlignment="1">
      <alignment horizontal="right"/>
    </xf>
    <xf numFmtId="49" fontId="4" fillId="0" borderId="13" xfId="19" applyNumberFormat="1" applyFont="1" applyBorder="1" applyAlignment="1">
      <alignment horizontal="center" vertical="center"/>
    </xf>
    <xf numFmtId="49" fontId="2" fillId="0" borderId="13" xfId="19" applyNumberFormat="1" applyFont="1" applyFill="1" applyBorder="1" applyAlignment="1">
      <alignment horizontal="center" vertical="center" readingOrder="1"/>
    </xf>
    <xf numFmtId="0" fontId="4" fillId="0" borderId="13" xfId="19" applyFont="1" applyBorder="1" applyAlignment="1">
      <alignment horizontal="left" vertical="center" wrapText="1"/>
    </xf>
    <xf numFmtId="0" fontId="21" fillId="0" borderId="12" xfId="0" applyFont="1" applyFill="1" applyBorder="1" applyAlignment="1" applyProtection="1">
      <alignment horizontal="right" vertical="center" wrapText="1"/>
    </xf>
    <xf numFmtId="0" fontId="79" fillId="0" borderId="13" xfId="0" applyFont="1" applyFill="1" applyBorder="1" applyAlignment="1" applyProtection="1">
      <alignment horizontal="right" vertical="center" wrapText="1"/>
    </xf>
    <xf numFmtId="0" fontId="81" fillId="0" borderId="20" xfId="19" applyFont="1" applyFill="1" applyBorder="1" applyAlignment="1">
      <alignment horizontal="center" vertical="center"/>
    </xf>
    <xf numFmtId="3" fontId="62" fillId="0" borderId="12" xfId="19" applyNumberFormat="1" applyFont="1" applyBorder="1" applyAlignment="1">
      <alignment horizontal="right" vertical="center" readingOrder="2"/>
    </xf>
    <xf numFmtId="49" fontId="62" fillId="0" borderId="13" xfId="19" applyNumberFormat="1" applyFont="1" applyFill="1" applyBorder="1" applyAlignment="1">
      <alignment horizontal="center" vertical="center" readingOrder="2"/>
    </xf>
    <xf numFmtId="3" fontId="62" fillId="0" borderId="13" xfId="19" applyNumberFormat="1" applyFont="1" applyBorder="1" applyAlignment="1">
      <alignment horizontal="center" vertical="center" readingOrder="2"/>
    </xf>
    <xf numFmtId="0" fontId="1" fillId="0" borderId="0" xfId="19" applyFont="1" applyFill="1" applyBorder="1" applyAlignment="1">
      <alignment horizontal="center" vertical="center" wrapText="1"/>
    </xf>
    <xf numFmtId="0" fontId="4" fillId="0" borderId="14" xfId="0" applyFont="1" applyFill="1" applyBorder="1" applyAlignment="1" applyProtection="1">
      <alignment horizontal="center" vertical="center" wrapText="1"/>
    </xf>
    <xf numFmtId="3" fontId="62" fillId="0" borderId="13" xfId="19" applyNumberFormat="1" applyFont="1" applyFill="1" applyBorder="1" applyAlignment="1">
      <alignment horizontal="center" vertical="center" readingOrder="2"/>
    </xf>
    <xf numFmtId="0" fontId="4" fillId="0" borderId="20" xfId="19" applyFont="1" applyBorder="1" applyAlignment="1">
      <alignment horizontal="center" vertical="center"/>
    </xf>
    <xf numFmtId="0" fontId="1" fillId="0" borderId="20" xfId="19" applyFont="1" applyFill="1" applyBorder="1" applyAlignment="1">
      <alignment horizontal="center" vertical="center"/>
    </xf>
    <xf numFmtId="3" fontId="62" fillId="0" borderId="20" xfId="19" applyNumberFormat="1" applyFont="1" applyBorder="1" applyAlignment="1">
      <alignment horizontal="center" vertical="center" readingOrder="2"/>
    </xf>
    <xf numFmtId="3" fontId="62" fillId="0" borderId="20" xfId="19" applyNumberFormat="1" applyFont="1" applyFill="1" applyBorder="1" applyAlignment="1">
      <alignment horizontal="center" vertical="center" readingOrder="2"/>
    </xf>
    <xf numFmtId="0" fontId="10" fillId="0" borderId="0" xfId="46" applyFont="1" applyBorder="1" applyAlignment="1">
      <alignment horizontal="center" vertical="center" readingOrder="2"/>
    </xf>
    <xf numFmtId="0" fontId="83" fillId="0" borderId="0" xfId="46" applyFont="1" applyBorder="1" applyAlignment="1">
      <alignment vertical="center" readingOrder="2"/>
    </xf>
    <xf numFmtId="0" fontId="10" fillId="0" borderId="0" xfId="46" applyFont="1" applyBorder="1" applyAlignment="1" applyProtection="1">
      <alignment horizontal="center" vertical="center" readingOrder="2"/>
      <protection locked="0"/>
    </xf>
    <xf numFmtId="0" fontId="84" fillId="0" borderId="0" xfId="46" applyFont="1" applyBorder="1" applyAlignment="1" applyProtection="1">
      <alignment vertical="center" readingOrder="2"/>
      <protection locked="0"/>
    </xf>
    <xf numFmtId="0" fontId="84" fillId="0" borderId="0" xfId="46" applyFont="1" applyBorder="1" applyAlignment="1">
      <alignment vertical="center" readingOrder="2"/>
    </xf>
    <xf numFmtId="0" fontId="85" fillId="0" borderId="20" xfId="19" applyFont="1" applyFill="1" applyBorder="1" applyAlignment="1">
      <alignment horizontal="center" vertical="center"/>
    </xf>
    <xf numFmtId="0" fontId="4" fillId="0" borderId="13" xfId="19" applyFont="1" applyFill="1" applyBorder="1" applyAlignment="1">
      <alignment horizontal="center" vertical="center"/>
    </xf>
    <xf numFmtId="49" fontId="4" fillId="0" borderId="34" xfId="19" applyNumberFormat="1" applyFont="1" applyBorder="1" applyAlignment="1">
      <alignment horizontal="center" vertical="center"/>
    </xf>
    <xf numFmtId="0" fontId="79" fillId="0" borderId="28" xfId="0" applyFont="1" applyFill="1" applyBorder="1" applyAlignment="1" applyProtection="1">
      <alignment horizontal="right" vertical="center" wrapText="1"/>
    </xf>
    <xf numFmtId="0" fontId="62" fillId="0" borderId="28" xfId="19" applyFont="1" applyFill="1" applyBorder="1" applyAlignment="1">
      <alignment horizontal="center" vertical="center" readingOrder="2"/>
    </xf>
    <xf numFmtId="0" fontId="5" fillId="0" borderId="0" xfId="0" applyFont="1" applyFill="1" applyBorder="1" applyAlignment="1">
      <alignment vertical="center" wrapText="1"/>
    </xf>
    <xf numFmtId="3" fontId="68" fillId="0" borderId="20" xfId="0" applyNumberFormat="1" applyFont="1" applyFill="1" applyBorder="1" applyAlignment="1">
      <alignment horizontal="center" vertical="top" readingOrder="2"/>
    </xf>
    <xf numFmtId="166" fontId="4" fillId="0" borderId="12" xfId="0" applyNumberFormat="1" applyFont="1" applyFill="1" applyBorder="1" applyAlignment="1">
      <alignment horizontal="center" vertical="top" wrapText="1"/>
    </xf>
    <xf numFmtId="0" fontId="4" fillId="0" borderId="20" xfId="0" applyFont="1" applyFill="1" applyBorder="1" applyAlignment="1">
      <alignment horizontal="center" vertical="top"/>
    </xf>
    <xf numFmtId="0" fontId="1" fillId="0" borderId="20" xfId="0" applyFont="1" applyFill="1" applyBorder="1" applyAlignment="1">
      <alignment horizontal="center" vertical="top"/>
    </xf>
    <xf numFmtId="0" fontId="68" fillId="0" borderId="12" xfId="0" applyFont="1" applyFill="1" applyBorder="1" applyAlignment="1">
      <alignment horizontal="center" vertical="top" wrapText="1" readingOrder="2"/>
    </xf>
    <xf numFmtId="0" fontId="93" fillId="0" borderId="0" xfId="0" applyFont="1" applyFill="1" applyBorder="1" applyAlignment="1">
      <alignment vertical="center"/>
    </xf>
    <xf numFmtId="0" fontId="68" fillId="0" borderId="13" xfId="0" applyFont="1" applyFill="1" applyBorder="1" applyAlignment="1">
      <alignment horizontal="center" vertical="top" readingOrder="2"/>
    </xf>
    <xf numFmtId="49" fontId="68" fillId="0" borderId="13" xfId="0" quotePrefix="1" applyNumberFormat="1" applyFont="1" applyFill="1" applyBorder="1" applyAlignment="1">
      <alignment horizontal="center" vertical="top" readingOrder="2"/>
    </xf>
    <xf numFmtId="49" fontId="68" fillId="0" borderId="12" xfId="0" quotePrefix="1" applyNumberFormat="1" applyFont="1" applyFill="1" applyBorder="1" applyAlignment="1">
      <alignment horizontal="center" vertical="top" readingOrder="2"/>
    </xf>
    <xf numFmtId="0" fontId="4" fillId="19" borderId="42" xfId="0" applyFont="1" applyFill="1" applyBorder="1" applyAlignment="1">
      <alignment horizontal="center" vertical="top" wrapText="1"/>
    </xf>
    <xf numFmtId="0" fontId="5" fillId="19" borderId="43" xfId="0" applyFont="1" applyFill="1" applyBorder="1" applyAlignment="1">
      <alignment horizontal="center" vertical="center" readingOrder="2"/>
    </xf>
    <xf numFmtId="0" fontId="4" fillId="19" borderId="44" xfId="0" applyFont="1" applyFill="1" applyBorder="1" applyAlignment="1">
      <alignment horizontal="center" vertical="top"/>
    </xf>
    <xf numFmtId="0" fontId="62" fillId="19" borderId="17" xfId="0" applyFont="1" applyFill="1" applyBorder="1" applyAlignment="1">
      <alignment horizontal="center" vertical="top" wrapText="1" readingOrder="2"/>
    </xf>
    <xf numFmtId="0" fontId="5" fillId="19" borderId="45" xfId="0" applyFont="1" applyFill="1" applyBorder="1" applyAlignment="1">
      <alignment horizontal="center" vertical="center" readingOrder="2"/>
    </xf>
    <xf numFmtId="0" fontId="61" fillId="0" borderId="12" xfId="0" applyFont="1" applyFill="1" applyBorder="1" applyAlignment="1">
      <alignment horizontal="center" vertical="top" wrapText="1" readingOrder="2"/>
    </xf>
    <xf numFmtId="0" fontId="2" fillId="0" borderId="12" xfId="0" applyFont="1" applyFill="1" applyBorder="1" applyAlignment="1">
      <alignment horizontal="center" vertical="top" wrapText="1" readingOrder="2"/>
    </xf>
    <xf numFmtId="49" fontId="1" fillId="0" borderId="12" xfId="0" applyNumberFormat="1" applyFont="1" applyFill="1" applyBorder="1" applyAlignment="1">
      <alignment horizontal="center" vertical="top" wrapText="1"/>
    </xf>
    <xf numFmtId="0" fontId="58" fillId="0" borderId="0" xfId="0" applyFont="1" applyFill="1" applyBorder="1" applyAlignment="1">
      <alignment horizontal="center" vertical="top"/>
    </xf>
    <xf numFmtId="3" fontId="94" fillId="0" borderId="12" xfId="0" quotePrefix="1" applyNumberFormat="1" applyFont="1" applyFill="1" applyBorder="1" applyAlignment="1">
      <alignment horizontal="center" vertical="top" readingOrder="1"/>
    </xf>
    <xf numFmtId="0" fontId="53" fillId="0" borderId="0" xfId="0" applyFont="1" applyFill="1" applyBorder="1" applyAlignment="1">
      <alignment vertical="top"/>
    </xf>
    <xf numFmtId="0" fontId="4" fillId="0" borderId="22" xfId="0" applyNumberFormat="1" applyFont="1" applyFill="1" applyBorder="1" applyAlignment="1">
      <alignment horizontal="center" vertical="top" wrapText="1"/>
    </xf>
    <xf numFmtId="0" fontId="4" fillId="0" borderId="14" xfId="0" applyFont="1" applyFill="1" applyBorder="1" applyAlignment="1">
      <alignment horizontal="center" vertical="center"/>
    </xf>
    <xf numFmtId="49" fontId="4" fillId="0" borderId="13" xfId="0" quotePrefix="1" applyNumberFormat="1" applyFont="1" applyFill="1" applyBorder="1" applyAlignment="1">
      <alignment horizontal="center" vertical="center"/>
    </xf>
    <xf numFmtId="0" fontId="53" fillId="0" borderId="0" xfId="0" applyFont="1" applyFill="1" applyBorder="1" applyAlignment="1">
      <alignment horizontal="center" vertical="center"/>
    </xf>
    <xf numFmtId="0" fontId="53" fillId="0" borderId="0" xfId="0" applyFont="1" applyFill="1" applyBorder="1" applyAlignment="1">
      <alignment vertical="center" readingOrder="2"/>
    </xf>
    <xf numFmtId="0" fontId="5" fillId="0" borderId="25" xfId="0" applyFont="1" applyFill="1" applyBorder="1" applyAlignment="1">
      <alignment horizontal="center" vertical="center"/>
    </xf>
    <xf numFmtId="0" fontId="2" fillId="0" borderId="0" xfId="0" applyFont="1" applyFill="1" applyBorder="1"/>
    <xf numFmtId="49" fontId="50" fillId="0" borderId="0" xfId="0" applyNumberFormat="1" applyFont="1" applyFill="1" applyBorder="1" applyAlignment="1">
      <alignment horizontal="right" wrapText="1"/>
    </xf>
    <xf numFmtId="49" fontId="12" fillId="0" borderId="11" xfId="0" applyNumberFormat="1" applyFont="1" applyFill="1" applyBorder="1" applyAlignment="1">
      <alignment horizontal="center" vertical="center" wrapText="1" readingOrder="2"/>
    </xf>
    <xf numFmtId="0" fontId="5" fillId="0" borderId="11" xfId="0" applyFont="1" applyFill="1" applyBorder="1" applyAlignment="1">
      <alignment horizontal="center" vertical="top" wrapText="1"/>
    </xf>
    <xf numFmtId="0" fontId="1" fillId="0" borderId="12" xfId="0" applyFont="1" applyBorder="1" applyAlignment="1" applyProtection="1">
      <alignment horizontal="center" vertical="top" wrapText="1"/>
      <protection locked="0"/>
    </xf>
    <xf numFmtId="0" fontId="1" fillId="0" borderId="12" xfId="0" quotePrefix="1" applyFont="1" applyBorder="1" applyAlignment="1" applyProtection="1">
      <alignment horizontal="center" vertical="top" wrapText="1" readingOrder="2"/>
      <protection locked="0"/>
    </xf>
    <xf numFmtId="0" fontId="4" fillId="0" borderId="22" xfId="0" quotePrefix="1" applyFont="1" applyFill="1" applyBorder="1" applyAlignment="1">
      <alignment horizontal="center" vertical="top" wrapText="1"/>
    </xf>
    <xf numFmtId="0" fontId="4" fillId="0" borderId="13" xfId="0" quotePrefix="1" applyFont="1" applyBorder="1" applyAlignment="1" applyProtection="1">
      <alignment horizontal="center" vertical="top" wrapText="1"/>
      <protection locked="0"/>
    </xf>
    <xf numFmtId="49" fontId="50" fillId="0" borderId="0" xfId="0" applyNumberFormat="1" applyFont="1" applyFill="1" applyBorder="1" applyAlignment="1">
      <alignment horizontal="right"/>
    </xf>
    <xf numFmtId="0" fontId="11" fillId="0" borderId="0" xfId="0" applyFont="1" applyFill="1" applyBorder="1" applyAlignment="1">
      <alignment vertical="center"/>
    </xf>
    <xf numFmtId="0" fontId="2" fillId="0" borderId="0" xfId="0" applyFont="1" applyFill="1" applyBorder="1" applyAlignment="1">
      <alignment readingOrder="2"/>
    </xf>
    <xf numFmtId="0" fontId="2" fillId="0" borderId="12" xfId="0" applyFont="1" applyBorder="1" applyAlignment="1">
      <alignment horizontal="center" vertical="center" wrapText="1"/>
    </xf>
    <xf numFmtId="0" fontId="6" fillId="0" borderId="0" xfId="0" applyFont="1" applyBorder="1" applyAlignment="1"/>
    <xf numFmtId="0" fontId="4" fillId="0" borderId="13" xfId="0" applyFont="1" applyBorder="1" applyAlignment="1">
      <alignment horizontal="center" vertical="top"/>
    </xf>
    <xf numFmtId="1" fontId="4" fillId="0" borderId="13" xfId="0" quotePrefix="1" applyNumberFormat="1" applyFont="1" applyBorder="1" applyAlignment="1">
      <alignment horizontal="center" vertical="top"/>
    </xf>
    <xf numFmtId="0" fontId="59" fillId="0" borderId="12" xfId="0" applyFont="1" applyBorder="1" applyAlignment="1">
      <alignment horizontal="center" vertical="top"/>
    </xf>
    <xf numFmtId="0" fontId="15" fillId="0" borderId="12" xfId="0" applyFont="1" applyFill="1" applyBorder="1" applyAlignment="1">
      <alignment horizontal="center" vertical="center" wrapText="1"/>
    </xf>
    <xf numFmtId="49" fontId="2" fillId="0" borderId="10" xfId="0" applyNumberFormat="1" applyFont="1" applyFill="1" applyBorder="1" applyAlignment="1">
      <alignment horizontal="centerContinuous" vertical="top" wrapText="1"/>
    </xf>
    <xf numFmtId="0" fontId="1" fillId="0" borderId="12" xfId="0" applyNumberFormat="1" applyFont="1" applyFill="1" applyBorder="1" applyAlignment="1">
      <alignment horizontal="centerContinuous" vertical="top" wrapText="1" readingOrder="2"/>
    </xf>
    <xf numFmtId="49" fontId="4" fillId="0" borderId="14" xfId="0" applyNumberFormat="1" applyFont="1" applyFill="1" applyBorder="1" applyAlignment="1" applyProtection="1">
      <alignment horizontal="centerContinuous" vertical="center"/>
      <protection locked="0"/>
    </xf>
    <xf numFmtId="0" fontId="4" fillId="0" borderId="15" xfId="0" applyNumberFormat="1" applyFont="1" applyFill="1" applyBorder="1" applyAlignment="1" applyProtection="1">
      <alignment horizontal="centerContinuous" vertical="center" readingOrder="2"/>
      <protection locked="0"/>
    </xf>
    <xf numFmtId="0" fontId="4" fillId="0" borderId="0" xfId="0" quotePrefix="1" applyFont="1" applyFill="1" applyBorder="1" applyAlignment="1">
      <alignment horizontal="left" vertical="center"/>
    </xf>
    <xf numFmtId="0" fontId="17" fillId="0" borderId="0" xfId="0" applyFont="1" applyFill="1" applyAlignment="1">
      <alignment horizontal="left" vertical="center" readingOrder="1"/>
    </xf>
    <xf numFmtId="0" fontId="10" fillId="0" borderId="0" xfId="19" applyFont="1" applyFill="1" applyBorder="1" applyAlignment="1">
      <alignment vertical="center"/>
    </xf>
    <xf numFmtId="0" fontId="4" fillId="0" borderId="0" xfId="0" quotePrefix="1" applyFont="1" applyFill="1" applyBorder="1" applyAlignment="1" applyProtection="1">
      <alignment horizontal="left" vertical="center"/>
    </xf>
    <xf numFmtId="0" fontId="4" fillId="0" borderId="0" xfId="19" quotePrefix="1" applyFont="1" applyFill="1" applyAlignment="1">
      <alignment horizontal="left" vertical="center" readingOrder="2"/>
    </xf>
    <xf numFmtId="0" fontId="22" fillId="0" borderId="25" xfId="19" applyFont="1" applyFill="1" applyBorder="1" applyAlignment="1">
      <alignment horizontal="right"/>
    </xf>
    <xf numFmtId="0" fontId="73" fillId="0" borderId="20" xfId="19" applyFont="1" applyFill="1" applyBorder="1" applyAlignment="1">
      <alignment horizontal="center" vertical="center" readingOrder="2"/>
    </xf>
    <xf numFmtId="0" fontId="12" fillId="0" borderId="46" xfId="19" applyFont="1" applyFill="1" applyBorder="1" applyAlignment="1">
      <alignment horizontal="right"/>
    </xf>
    <xf numFmtId="0" fontId="12" fillId="0" borderId="0" xfId="19" applyFont="1" applyFill="1" applyBorder="1" applyAlignment="1">
      <alignment horizontal="right"/>
    </xf>
    <xf numFmtId="0" fontId="73" fillId="0" borderId="13" xfId="0" applyFont="1" applyFill="1" applyBorder="1" applyAlignment="1" applyProtection="1">
      <alignment horizontal="center" vertical="center" wrapText="1" readingOrder="2"/>
    </xf>
    <xf numFmtId="3" fontId="98" fillId="0" borderId="13" xfId="44" applyNumberFormat="1" applyFont="1" applyFill="1" applyBorder="1" applyAlignment="1">
      <alignment horizontal="center" vertical="center" readingOrder="2"/>
    </xf>
    <xf numFmtId="0" fontId="12" fillId="0" borderId="33" xfId="19" applyFont="1" applyFill="1" applyBorder="1" applyAlignment="1">
      <alignment horizontal="right"/>
    </xf>
    <xf numFmtId="0" fontId="12" fillId="0" borderId="14" xfId="19" applyFont="1" applyFill="1" applyBorder="1" applyAlignment="1">
      <alignment horizontal="right"/>
    </xf>
    <xf numFmtId="0" fontId="75" fillId="0" borderId="20" xfId="19" applyFont="1" applyFill="1" applyBorder="1" applyAlignment="1">
      <alignment horizontal="center" vertical="center" readingOrder="2"/>
    </xf>
    <xf numFmtId="0" fontId="75" fillId="0" borderId="13" xfId="19" applyFont="1" applyFill="1" applyBorder="1" applyAlignment="1">
      <alignment horizontal="center" vertical="center" readingOrder="2"/>
    </xf>
    <xf numFmtId="0" fontId="21" fillId="0" borderId="0" xfId="0" applyFont="1" applyFill="1" applyBorder="1" applyAlignment="1">
      <alignment horizontal="right" vertical="center"/>
    </xf>
    <xf numFmtId="0" fontId="21" fillId="0" borderId="0" xfId="0" applyFont="1" applyFill="1" applyBorder="1"/>
    <xf numFmtId="0" fontId="21" fillId="0" borderId="0" xfId="0" applyFont="1" applyFill="1"/>
    <xf numFmtId="0" fontId="21" fillId="0" borderId="0" xfId="0" applyFont="1" applyFill="1" applyBorder="1" applyAlignment="1">
      <alignment vertical="center"/>
    </xf>
    <xf numFmtId="0" fontId="2" fillId="0" borderId="0" xfId="0" applyFont="1" applyFill="1" applyAlignment="1">
      <alignment horizontal="center" vertical="center" readingOrder="2"/>
    </xf>
    <xf numFmtId="0" fontId="2" fillId="0" borderId="0" xfId="0" applyFont="1" applyFill="1" applyAlignment="1">
      <alignment vertical="center" readingOrder="2"/>
    </xf>
    <xf numFmtId="0" fontId="15" fillId="0" borderId="0" xfId="0" applyFont="1" applyFill="1" applyBorder="1" applyAlignment="1" applyProtection="1">
      <alignment horizontal="center" vertical="center" wrapText="1" readingOrder="2"/>
    </xf>
    <xf numFmtId="1" fontId="4" fillId="0" borderId="0" xfId="0" applyNumberFormat="1" applyFont="1" applyFill="1" applyBorder="1" applyAlignment="1">
      <alignment horizontal="center" vertical="center" wrapText="1" readingOrder="2"/>
    </xf>
    <xf numFmtId="0" fontId="4" fillId="0" borderId="0" xfId="0" applyFont="1" applyFill="1" applyBorder="1" applyAlignment="1">
      <alignment horizontal="center" vertical="center" wrapText="1" readingOrder="2"/>
    </xf>
    <xf numFmtId="0" fontId="1" fillId="0" borderId="0" xfId="0" applyFont="1" applyFill="1" applyBorder="1" applyAlignment="1" applyProtection="1">
      <alignment horizontal="center" vertical="top" wrapText="1"/>
      <protection locked="0"/>
    </xf>
    <xf numFmtId="165" fontId="4" fillId="0" borderId="0" xfId="0" quotePrefix="1" applyNumberFormat="1" applyFont="1" applyFill="1" applyBorder="1" applyAlignment="1">
      <alignment horizontal="center" vertical="center"/>
    </xf>
    <xf numFmtId="0" fontId="99" fillId="0" borderId="0" xfId="0" applyFont="1" applyFill="1" applyBorder="1" applyAlignment="1">
      <alignment horizontal="centerContinuous" vertical="center" wrapText="1"/>
    </xf>
    <xf numFmtId="0" fontId="4" fillId="0" borderId="0" xfId="0" quotePrefix="1" applyFont="1" applyFill="1" applyBorder="1" applyAlignment="1" applyProtection="1">
      <alignment horizontal="centerContinuous" vertical="center" wrapText="1"/>
      <protection locked="0"/>
    </xf>
    <xf numFmtId="0" fontId="4" fillId="0" borderId="0" xfId="0" quotePrefix="1" applyFont="1" applyFill="1" applyBorder="1" applyAlignment="1" applyProtection="1">
      <alignment horizontal="center" vertical="center"/>
    </xf>
    <xf numFmtId="0" fontId="4" fillId="0" borderId="0" xfId="0" applyFont="1" applyFill="1" applyBorder="1" applyAlignment="1">
      <alignment horizontal="center" vertical="center" readingOrder="2"/>
    </xf>
    <xf numFmtId="0" fontId="15" fillId="0" borderId="0" xfId="0" applyFont="1" applyFill="1" applyBorder="1" applyAlignment="1">
      <alignment horizontal="centerContinuous" vertical="center" wrapText="1" readingOrder="2"/>
    </xf>
    <xf numFmtId="0" fontId="4" fillId="0" borderId="0" xfId="0" applyFont="1" applyFill="1" applyBorder="1" applyAlignment="1">
      <alignment horizontal="centerContinuous" vertical="center" readingOrder="2"/>
    </xf>
    <xf numFmtId="49" fontId="90" fillId="0" borderId="42" xfId="19" applyNumberFormat="1" applyFont="1" applyBorder="1" applyAlignment="1">
      <alignment horizontal="center" vertical="center"/>
    </xf>
    <xf numFmtId="0" fontId="88" fillId="0" borderId="43" xfId="0" applyFont="1" applyBorder="1" applyAlignment="1" applyProtection="1">
      <alignment horizontal="center" vertical="center" wrapText="1" readingOrder="2"/>
    </xf>
    <xf numFmtId="49" fontId="90" fillId="0" borderId="34" xfId="19" applyNumberFormat="1" applyFont="1" applyBorder="1" applyAlignment="1">
      <alignment horizontal="center" vertical="center"/>
    </xf>
    <xf numFmtId="0" fontId="102" fillId="0" borderId="28" xfId="0" applyFont="1" applyFill="1" applyBorder="1" applyAlignment="1" applyProtection="1">
      <alignment horizontal="right" vertical="center" wrapText="1"/>
    </xf>
    <xf numFmtId="0" fontId="91" fillId="0" borderId="28" xfId="19" applyFont="1" applyFill="1" applyBorder="1" applyAlignment="1">
      <alignment horizontal="center" vertical="center" readingOrder="2"/>
    </xf>
    <xf numFmtId="3" fontId="101" fillId="0" borderId="28" xfId="19" applyNumberFormat="1" applyFont="1" applyBorder="1" applyAlignment="1">
      <alignment horizontal="center" vertical="center" readingOrder="2"/>
    </xf>
    <xf numFmtId="3" fontId="89" fillId="0" borderId="0" xfId="0" applyNumberFormat="1" applyFont="1" applyFill="1" applyBorder="1" applyAlignment="1" applyProtection="1">
      <alignment horizontal="right" vertical="center"/>
      <protection locked="0"/>
    </xf>
    <xf numFmtId="0" fontId="89" fillId="0" borderId="0" xfId="0" applyFont="1" applyFill="1" applyBorder="1" applyAlignment="1">
      <alignment vertical="center"/>
    </xf>
    <xf numFmtId="0" fontId="88" fillId="0" borderId="0" xfId="0" applyFont="1" applyFill="1" applyBorder="1" applyAlignment="1" applyProtection="1">
      <alignment vertical="center"/>
      <protection locked="0"/>
    </xf>
    <xf numFmtId="0" fontId="89" fillId="20" borderId="27" xfId="0" applyFont="1" applyFill="1" applyBorder="1" applyAlignment="1" applyProtection="1">
      <alignment horizontal="center" vertical="center" wrapText="1" readingOrder="2"/>
      <protection locked="0"/>
    </xf>
    <xf numFmtId="0" fontId="88" fillId="0" borderId="13" xfId="0" applyFont="1" applyFill="1" applyBorder="1" applyAlignment="1">
      <alignment horizontal="right" vertical="center"/>
    </xf>
    <xf numFmtId="0" fontId="88" fillId="0" borderId="22" xfId="0" applyFont="1" applyFill="1" applyBorder="1" applyAlignment="1">
      <alignment horizontal="center" vertical="center" readingOrder="2"/>
    </xf>
    <xf numFmtId="0" fontId="88" fillId="0" borderId="0" xfId="0" applyFont="1" applyFill="1" applyBorder="1" applyAlignment="1">
      <alignment horizontal="center" vertical="center" readingOrder="2"/>
    </xf>
    <xf numFmtId="3" fontId="89" fillId="0" borderId="20" xfId="0" applyNumberFormat="1" applyFont="1" applyFill="1" applyBorder="1" applyAlignment="1">
      <alignment horizontal="center" vertical="center" readingOrder="2"/>
    </xf>
    <xf numFmtId="3" fontId="89" fillId="0" borderId="13" xfId="0" applyNumberFormat="1" applyFont="1" applyFill="1" applyBorder="1" applyAlignment="1">
      <alignment horizontal="center" vertical="center" readingOrder="2"/>
    </xf>
    <xf numFmtId="3" fontId="89" fillId="0" borderId="12" xfId="0" applyNumberFormat="1" applyFont="1" applyFill="1" applyBorder="1" applyAlignment="1">
      <alignment horizontal="center" vertical="center" readingOrder="2"/>
    </xf>
    <xf numFmtId="3" fontId="88" fillId="19" borderId="18" xfId="0" applyNumberFormat="1" applyFont="1" applyFill="1" applyBorder="1" applyAlignment="1">
      <alignment horizontal="center" vertical="center" readingOrder="2"/>
    </xf>
    <xf numFmtId="0" fontId="88" fillId="0" borderId="0" xfId="0" applyFont="1" applyFill="1" applyAlignment="1">
      <alignment horizontal="center" vertical="center"/>
    </xf>
    <xf numFmtId="3" fontId="88" fillId="0" borderId="12" xfId="0" applyNumberFormat="1" applyFont="1" applyFill="1" applyBorder="1" applyAlignment="1">
      <alignment horizontal="center" vertical="center" readingOrder="2"/>
    </xf>
    <xf numFmtId="3" fontId="88" fillId="0" borderId="13" xfId="0" applyNumberFormat="1" applyFont="1" applyFill="1" applyBorder="1" applyAlignment="1">
      <alignment horizontal="center" vertical="center" readingOrder="2"/>
    </xf>
    <xf numFmtId="3" fontId="88" fillId="0" borderId="20" xfId="0" applyNumberFormat="1" applyFont="1" applyFill="1" applyBorder="1" applyAlignment="1">
      <alignment horizontal="center" vertical="center" readingOrder="2"/>
    </xf>
    <xf numFmtId="3" fontId="88" fillId="19" borderId="21" xfId="0" applyNumberFormat="1" applyFont="1" applyFill="1" applyBorder="1" applyAlignment="1">
      <alignment horizontal="center" vertical="center" readingOrder="2"/>
    </xf>
    <xf numFmtId="0" fontId="88" fillId="0" borderId="0" xfId="0" applyFont="1" applyFill="1" applyBorder="1" applyAlignment="1">
      <alignment horizontal="right" vertical="center" readingOrder="2"/>
    </xf>
    <xf numFmtId="0" fontId="62" fillId="0" borderId="12" xfId="0" applyFont="1" applyFill="1" applyBorder="1" applyAlignment="1">
      <alignment horizontal="center" vertical="top" wrapText="1" readingOrder="2"/>
    </xf>
    <xf numFmtId="0" fontId="90" fillId="0" borderId="13" xfId="0" quotePrefix="1" applyFont="1" applyFill="1" applyBorder="1" applyAlignment="1">
      <alignment horizontal="center" vertical="center" wrapText="1"/>
    </xf>
    <xf numFmtId="0" fontId="90" fillId="0" borderId="13" xfId="0" quotePrefix="1" applyFont="1" applyFill="1" applyBorder="1" applyAlignment="1">
      <alignment horizontal="center" vertical="top" wrapText="1"/>
    </xf>
    <xf numFmtId="0" fontId="6" fillId="0" borderId="12" xfId="0" applyFont="1" applyFill="1" applyBorder="1" applyAlignment="1">
      <alignment horizontal="center" vertical="top" wrapText="1" readingOrder="2"/>
    </xf>
    <xf numFmtId="0" fontId="103" fillId="0" borderId="12" xfId="0" applyFont="1" applyFill="1" applyBorder="1" applyAlignment="1">
      <alignment horizontal="center" vertical="center" wrapText="1" readingOrder="2"/>
    </xf>
    <xf numFmtId="0" fontId="11" fillId="0" borderId="12" xfId="0" applyFont="1" applyFill="1" applyBorder="1" applyAlignment="1">
      <alignment horizontal="center" vertical="top" wrapText="1" readingOrder="2"/>
    </xf>
    <xf numFmtId="1" fontId="4" fillId="0" borderId="12" xfId="0" quotePrefix="1" applyNumberFormat="1" applyFont="1" applyFill="1" applyBorder="1" applyAlignment="1">
      <alignment horizontal="center" vertical="top" wrapText="1" readingOrder="2"/>
    </xf>
    <xf numFmtId="0" fontId="104" fillId="0" borderId="12" xfId="0" applyFont="1" applyFill="1" applyBorder="1" applyAlignment="1">
      <alignment horizontal="center" vertical="center" wrapText="1"/>
    </xf>
    <xf numFmtId="1" fontId="6" fillId="0" borderId="13" xfId="0" applyNumberFormat="1" applyFont="1" applyFill="1" applyBorder="1" applyAlignment="1">
      <alignment horizontal="center" vertical="center" wrapText="1"/>
    </xf>
    <xf numFmtId="1" fontId="90" fillId="0" borderId="13" xfId="0" applyNumberFormat="1" applyFont="1" applyFill="1" applyBorder="1" applyAlignment="1">
      <alignment horizontal="center" vertical="center" wrapText="1"/>
    </xf>
    <xf numFmtId="1" fontId="90" fillId="0" borderId="17" xfId="0" quotePrefix="1" applyNumberFormat="1" applyFont="1" applyFill="1" applyBorder="1" applyAlignment="1">
      <alignment horizontal="center" vertical="center" wrapText="1"/>
    </xf>
    <xf numFmtId="1" fontId="6" fillId="0" borderId="12" xfId="0" applyNumberFormat="1" applyFont="1" applyFill="1" applyBorder="1" applyAlignment="1">
      <alignment horizontal="center" vertical="center" wrapText="1"/>
    </xf>
    <xf numFmtId="0" fontId="61" fillId="19" borderId="19" xfId="0" applyFont="1" applyFill="1" applyBorder="1" applyAlignment="1">
      <alignment horizontal="center" vertical="top" wrapText="1" readingOrder="2"/>
    </xf>
    <xf numFmtId="0" fontId="62" fillId="19" borderId="13" xfId="0" applyFont="1" applyFill="1" applyBorder="1" applyAlignment="1">
      <alignment horizontal="center" vertical="top" wrapText="1" readingOrder="2"/>
    </xf>
    <xf numFmtId="0" fontId="88" fillId="19" borderId="20" xfId="0" applyFont="1" applyFill="1" applyBorder="1" applyAlignment="1">
      <alignment horizontal="center" vertical="top" wrapText="1" readingOrder="2"/>
    </xf>
    <xf numFmtId="0" fontId="88" fillId="19" borderId="19" xfId="0" applyFont="1" applyFill="1" applyBorder="1" applyAlignment="1">
      <alignment horizontal="center" vertical="top" wrapText="1" readingOrder="2"/>
    </xf>
    <xf numFmtId="0" fontId="2" fillId="0" borderId="0" xfId="0" applyFont="1" applyFill="1" applyAlignment="1">
      <alignment horizontal="center" vertical="center" wrapText="1"/>
    </xf>
    <xf numFmtId="1" fontId="4" fillId="0" borderId="12" xfId="0" quotePrefix="1" applyNumberFormat="1" applyFont="1" applyFill="1" applyBorder="1" applyAlignment="1">
      <alignment horizontal="center" vertical="center" wrapText="1"/>
    </xf>
    <xf numFmtId="0" fontId="10" fillId="0" borderId="0" xfId="0" applyFont="1" applyBorder="1" applyAlignment="1" applyProtection="1">
      <alignment horizontal="center" vertical="center" readingOrder="2"/>
      <protection locked="0"/>
    </xf>
    <xf numFmtId="0" fontId="1" fillId="0" borderId="0" xfId="0" applyFont="1" applyFill="1" applyBorder="1" applyAlignment="1" applyProtection="1">
      <alignment vertical="center" wrapText="1"/>
      <protection locked="0"/>
    </xf>
    <xf numFmtId="0" fontId="1" fillId="0" borderId="0" xfId="0" applyFont="1" applyFill="1" applyBorder="1" applyAlignment="1" applyProtection="1">
      <alignment vertical="top"/>
      <protection locked="0"/>
    </xf>
    <xf numFmtId="49" fontId="53" fillId="0" borderId="12" xfId="0" applyNumberFormat="1" applyFont="1" applyFill="1" applyBorder="1" applyAlignment="1">
      <alignment horizontal="center" vertical="top" wrapText="1"/>
    </xf>
    <xf numFmtId="0" fontId="1" fillId="0" borderId="12" xfId="0" applyFont="1" applyFill="1" applyBorder="1" applyAlignment="1">
      <alignment horizontal="center" vertical="center" wrapText="1" readingOrder="2"/>
    </xf>
    <xf numFmtId="0" fontId="53" fillId="0" borderId="10" xfId="0" applyFont="1" applyFill="1" applyBorder="1" applyAlignment="1">
      <alignment horizontal="center" vertical="top" readingOrder="2"/>
    </xf>
    <xf numFmtId="0" fontId="53" fillId="0" borderId="10" xfId="0" applyNumberFormat="1" applyFont="1" applyFill="1" applyBorder="1" applyAlignment="1">
      <alignment horizontal="center" vertical="top" readingOrder="2"/>
    </xf>
    <xf numFmtId="0" fontId="53" fillId="0" borderId="12" xfId="0" applyFont="1" applyFill="1" applyBorder="1" applyAlignment="1">
      <alignment horizontal="right" vertical="top" wrapText="1" readingOrder="2"/>
    </xf>
    <xf numFmtId="0" fontId="53" fillId="0" borderId="15" xfId="0" applyNumberFormat="1" applyFont="1" applyFill="1" applyBorder="1" applyAlignment="1">
      <alignment horizontal="center" vertical="top" readingOrder="2"/>
    </xf>
    <xf numFmtId="0" fontId="12" fillId="0" borderId="15" xfId="0" applyFont="1" applyFill="1" applyBorder="1" applyAlignment="1">
      <alignment horizontal="right" vertical="top" readingOrder="2"/>
    </xf>
    <xf numFmtId="0" fontId="53" fillId="0" borderId="15" xfId="0" applyFont="1" applyFill="1" applyBorder="1" applyAlignment="1">
      <alignment horizontal="right" vertical="top" wrapText="1" readingOrder="2"/>
    </xf>
    <xf numFmtId="0" fontId="53" fillId="0" borderId="33" xfId="0" applyFont="1" applyFill="1" applyBorder="1" applyAlignment="1">
      <alignment horizontal="center" vertical="top" readingOrder="2"/>
    </xf>
    <xf numFmtId="49" fontId="54" fillId="0" borderId="12" xfId="0" applyNumberFormat="1" applyFont="1" applyFill="1" applyBorder="1" applyAlignment="1">
      <alignment horizontal="center" vertical="center"/>
    </xf>
    <xf numFmtId="0" fontId="52" fillId="0" borderId="46" xfId="0" applyFont="1" applyFill="1" applyBorder="1" applyAlignment="1">
      <alignment horizontal="center" vertical="top"/>
    </xf>
    <xf numFmtId="0" fontId="52" fillId="0" borderId="0" xfId="0" applyFont="1" applyFill="1" applyBorder="1" applyAlignment="1">
      <alignment horizontal="center" vertical="top"/>
    </xf>
    <xf numFmtId="0" fontId="52" fillId="0" borderId="33" xfId="0" applyFont="1" applyFill="1" applyBorder="1" applyAlignment="1">
      <alignment horizontal="center" vertical="top"/>
    </xf>
    <xf numFmtId="0" fontId="52" fillId="0" borderId="14" xfId="0" applyFont="1" applyFill="1" applyBorder="1" applyAlignment="1">
      <alignment horizontal="center" vertical="top"/>
    </xf>
    <xf numFmtId="0" fontId="54" fillId="0" borderId="12" xfId="0" applyFont="1" applyFill="1" applyBorder="1" applyAlignment="1">
      <alignment horizontal="center" vertical="top"/>
    </xf>
    <xf numFmtId="0" fontId="1" fillId="24" borderId="12" xfId="0" applyNumberFormat="1" applyFont="1" applyFill="1" applyBorder="1" applyAlignment="1">
      <alignment horizontal="center" vertical="top" wrapText="1" readingOrder="2"/>
    </xf>
    <xf numFmtId="0" fontId="1" fillId="25" borderId="12" xfId="0" applyNumberFormat="1" applyFont="1" applyFill="1" applyBorder="1" applyAlignment="1">
      <alignment horizontal="center" vertical="top" wrapText="1" readingOrder="2"/>
    </xf>
    <xf numFmtId="49" fontId="54" fillId="0" borderId="13" xfId="0" applyNumberFormat="1" applyFont="1" applyFill="1" applyBorder="1" applyAlignment="1">
      <alignment horizontal="center" vertical="top"/>
    </xf>
    <xf numFmtId="49" fontId="54" fillId="24" borderId="13" xfId="0" applyNumberFormat="1" applyFont="1" applyFill="1" applyBorder="1" applyAlignment="1">
      <alignment horizontal="center" vertical="top" readingOrder="2"/>
    </xf>
    <xf numFmtId="0" fontId="1" fillId="24" borderId="20" xfId="0" applyFont="1" applyFill="1" applyBorder="1" applyAlignment="1">
      <alignment horizontal="center" vertical="top" readingOrder="2"/>
    </xf>
    <xf numFmtId="0" fontId="1" fillId="25" borderId="20" xfId="0" applyFont="1" applyFill="1" applyBorder="1" applyAlignment="1">
      <alignment horizontal="center" vertical="top" readingOrder="2"/>
    </xf>
    <xf numFmtId="0" fontId="2" fillId="0" borderId="0" xfId="0" applyFont="1" applyBorder="1"/>
    <xf numFmtId="0" fontId="4" fillId="24" borderId="13" xfId="0" applyFont="1" applyFill="1" applyBorder="1" applyAlignment="1">
      <alignment horizontal="center" vertical="top" readingOrder="2"/>
    </xf>
    <xf numFmtId="0" fontId="52" fillId="0" borderId="0" xfId="0" applyFont="1" applyFill="1" applyBorder="1" applyAlignment="1">
      <alignment vertical="center"/>
    </xf>
    <xf numFmtId="0" fontId="52" fillId="0" borderId="0" xfId="0" applyFont="1" applyFill="1" applyBorder="1" applyAlignment="1">
      <alignment vertical="top" wrapText="1"/>
    </xf>
    <xf numFmtId="0" fontId="52" fillId="0" borderId="0" xfId="0" applyFont="1" applyFill="1" applyAlignment="1">
      <alignment vertical="top" wrapText="1"/>
    </xf>
    <xf numFmtId="49" fontId="54" fillId="0" borderId="13" xfId="0" quotePrefix="1" applyNumberFormat="1" applyFont="1" applyFill="1" applyBorder="1" applyAlignment="1">
      <alignment horizontal="center" vertical="top" wrapText="1"/>
    </xf>
    <xf numFmtId="0" fontId="54" fillId="24" borderId="13" xfId="0" quotePrefix="1" applyNumberFormat="1" applyFont="1" applyFill="1" applyBorder="1" applyAlignment="1">
      <alignment horizontal="center" vertical="top" wrapText="1" readingOrder="2"/>
    </xf>
    <xf numFmtId="0" fontId="52" fillId="0" borderId="14" xfId="0" applyFont="1" applyFill="1" applyBorder="1" applyAlignment="1">
      <alignment vertical="top" wrapText="1"/>
    </xf>
    <xf numFmtId="0" fontId="2" fillId="0" borderId="0" xfId="0" applyFont="1" applyBorder="1" applyAlignment="1">
      <alignment horizontal="center" vertical="center"/>
    </xf>
    <xf numFmtId="0" fontId="2" fillId="0" borderId="0" xfId="0" applyFont="1" applyAlignment="1">
      <alignment horizontal="center" vertical="center"/>
    </xf>
    <xf numFmtId="0" fontId="2" fillId="24" borderId="13" xfId="0" applyFont="1" applyFill="1" applyBorder="1" applyAlignment="1">
      <alignment horizontal="center" vertical="top" readingOrder="2"/>
    </xf>
    <xf numFmtId="0" fontId="5" fillId="0" borderId="14" xfId="0" applyFont="1" applyBorder="1" applyAlignment="1">
      <alignment readingOrder="2"/>
    </xf>
    <xf numFmtId="0" fontId="5" fillId="0" borderId="0" xfId="0" applyFont="1" applyBorder="1" applyAlignment="1">
      <alignment wrapText="1"/>
    </xf>
    <xf numFmtId="0" fontId="53" fillId="24" borderId="14" xfId="0" applyFont="1" applyFill="1" applyBorder="1" applyAlignment="1">
      <alignment horizontal="center" vertical="top" readingOrder="2"/>
    </xf>
    <xf numFmtId="49" fontId="2" fillId="0" borderId="12" xfId="0" applyNumberFormat="1" applyFont="1" applyFill="1" applyBorder="1" applyAlignment="1">
      <alignment horizontal="center" vertical="top" wrapText="1"/>
    </xf>
    <xf numFmtId="49" fontId="54" fillId="0" borderId="12" xfId="0" applyNumberFormat="1" applyFont="1" applyFill="1" applyBorder="1" applyAlignment="1">
      <alignment horizontal="center" vertical="top" wrapText="1"/>
    </xf>
    <xf numFmtId="49" fontId="54" fillId="24" borderId="12" xfId="0" quotePrefix="1" applyNumberFormat="1" applyFont="1" applyFill="1" applyBorder="1" applyAlignment="1">
      <alignment horizontal="center" vertical="top" wrapText="1" readingOrder="2"/>
    </xf>
    <xf numFmtId="0" fontId="52" fillId="0" borderId="0" xfId="0" applyFont="1" applyFill="1" applyBorder="1" applyAlignment="1"/>
    <xf numFmtId="49" fontId="4" fillId="0" borderId="13" xfId="0" quotePrefix="1" applyNumberFormat="1" applyFont="1" applyFill="1" applyBorder="1" applyAlignment="1">
      <alignment horizontal="center" vertical="top" wrapText="1"/>
    </xf>
    <xf numFmtId="49" fontId="54" fillId="0" borderId="13" xfId="0" applyNumberFormat="1" applyFont="1" applyFill="1" applyBorder="1" applyAlignment="1">
      <alignment horizontal="center" vertical="top" wrapText="1"/>
    </xf>
    <xf numFmtId="49" fontId="54" fillId="24" borderId="13" xfId="0" quotePrefix="1" applyNumberFormat="1" applyFont="1" applyFill="1" applyBorder="1" applyAlignment="1">
      <alignment horizontal="center" vertical="top" wrapText="1" readingOrder="2"/>
    </xf>
    <xf numFmtId="49" fontId="58" fillId="0" borderId="12" xfId="0" applyNumberFormat="1" applyFont="1" applyFill="1" applyBorder="1" applyAlignment="1">
      <alignment horizontal="center" vertical="top" wrapText="1"/>
    </xf>
    <xf numFmtId="49" fontId="4" fillId="0" borderId="12" xfId="0" applyNumberFormat="1" applyFont="1" applyFill="1" applyBorder="1" applyAlignment="1">
      <alignment horizontal="center" vertical="top" wrapText="1"/>
    </xf>
    <xf numFmtId="0" fontId="52" fillId="0" borderId="31" xfId="0" applyFont="1" applyFill="1" applyBorder="1" applyAlignment="1">
      <alignment horizontal="center" vertical="top"/>
    </xf>
    <xf numFmtId="49" fontId="5" fillId="0" borderId="12" xfId="0" applyNumberFormat="1" applyFont="1" applyFill="1" applyBorder="1" applyAlignment="1">
      <alignment horizontal="center" vertical="top" wrapText="1"/>
    </xf>
    <xf numFmtId="0" fontId="1" fillId="24" borderId="12" xfId="0" quotePrefix="1" applyFont="1" applyFill="1" applyBorder="1" applyAlignment="1">
      <alignment horizontal="center" vertical="top" wrapText="1" readingOrder="2"/>
    </xf>
    <xf numFmtId="0" fontId="5" fillId="0" borderId="12" xfId="0" applyFont="1" applyFill="1" applyBorder="1" applyAlignment="1">
      <alignment horizontal="center" vertical="top" wrapText="1"/>
    </xf>
    <xf numFmtId="49" fontId="1" fillId="0" borderId="12" xfId="0" applyNumberFormat="1" applyFont="1" applyFill="1" applyBorder="1" applyAlignment="1">
      <alignment horizontal="center" vertical="center" wrapText="1"/>
    </xf>
    <xf numFmtId="0" fontId="1" fillId="24" borderId="12" xfId="0" applyNumberFormat="1" applyFont="1" applyFill="1" applyBorder="1" applyAlignment="1">
      <alignment horizontal="center" vertical="center" wrapText="1" readingOrder="2"/>
    </xf>
    <xf numFmtId="49" fontId="54" fillId="0" borderId="13" xfId="0" applyNumberFormat="1" applyFont="1" applyFill="1" applyBorder="1" applyAlignment="1">
      <alignment horizontal="center" vertical="center"/>
    </xf>
    <xf numFmtId="49" fontId="54" fillId="24" borderId="13" xfId="0" applyNumberFormat="1" applyFont="1" applyFill="1" applyBorder="1" applyAlignment="1">
      <alignment horizontal="center" vertical="center" readingOrder="2"/>
    </xf>
    <xf numFmtId="49" fontId="5" fillId="0" borderId="20" xfId="0" applyNumberFormat="1" applyFont="1" applyFill="1" applyBorder="1" applyAlignment="1">
      <alignment horizontal="center" vertical="center" wrapText="1"/>
    </xf>
    <xf numFmtId="49" fontId="1" fillId="0" borderId="20" xfId="0" applyNumberFormat="1" applyFont="1" applyFill="1" applyBorder="1" applyAlignment="1">
      <alignment horizontal="center" vertical="top" wrapText="1"/>
    </xf>
    <xf numFmtId="0" fontId="1" fillId="24" borderId="20" xfId="0" applyNumberFormat="1" applyFont="1" applyFill="1" applyBorder="1" applyAlignment="1">
      <alignment horizontal="center" vertical="top" wrapText="1" readingOrder="2"/>
    </xf>
    <xf numFmtId="0" fontId="52" fillId="0" borderId="0" xfId="0" applyFont="1" applyFill="1" applyBorder="1"/>
    <xf numFmtId="0" fontId="2" fillId="24" borderId="0" xfId="0" applyFont="1" applyFill="1" applyAlignment="1">
      <alignment horizontal="center" vertical="top" readingOrder="2"/>
    </xf>
    <xf numFmtId="0" fontId="2" fillId="0" borderId="0" xfId="0" applyFont="1" applyFill="1" applyBorder="1" applyAlignment="1">
      <alignment vertical="top" wrapText="1" readingOrder="2"/>
    </xf>
    <xf numFmtId="0" fontId="2" fillId="0" borderId="0" xfId="0" applyFont="1" applyFill="1" applyAlignment="1">
      <alignment vertical="top" wrapText="1" readingOrder="2"/>
    </xf>
    <xf numFmtId="0" fontId="5" fillId="0" borderId="18" xfId="0" applyFont="1" applyFill="1" applyBorder="1" applyAlignment="1">
      <alignment readingOrder="2"/>
    </xf>
    <xf numFmtId="166" fontId="4" fillId="0" borderId="12" xfId="0" quotePrefix="1" applyNumberFormat="1" applyFont="1" applyFill="1" applyBorder="1" applyAlignment="1">
      <alignment horizontal="center" vertical="top" wrapText="1"/>
    </xf>
    <xf numFmtId="0" fontId="53" fillId="0" borderId="0" xfId="0" applyFont="1" applyFill="1" applyBorder="1" applyAlignment="1" applyProtection="1">
      <alignment vertical="top" wrapText="1"/>
      <protection locked="0"/>
    </xf>
    <xf numFmtId="0" fontId="1" fillId="25" borderId="0" xfId="0" applyFont="1" applyFill="1" applyAlignment="1">
      <alignment horizontal="center" vertical="top" readingOrder="2"/>
    </xf>
    <xf numFmtId="0" fontId="4" fillId="24" borderId="12" xfId="0" applyFont="1" applyFill="1" applyBorder="1" applyAlignment="1">
      <alignment horizontal="center" vertical="top" readingOrder="2"/>
    </xf>
    <xf numFmtId="0" fontId="53" fillId="0" borderId="0" xfId="0" applyFont="1" applyFill="1" applyBorder="1" applyAlignment="1" applyProtection="1">
      <alignment vertical="center" wrapText="1"/>
      <protection locked="0"/>
    </xf>
    <xf numFmtId="0" fontId="2" fillId="19" borderId="42" xfId="0" applyFont="1" applyFill="1" applyBorder="1" applyAlignment="1">
      <alignment horizontal="centerContinuous"/>
    </xf>
    <xf numFmtId="0" fontId="52" fillId="19" borderId="30" xfId="0" applyFont="1" applyFill="1" applyBorder="1" applyAlignment="1">
      <alignment horizontal="center" vertical="top"/>
    </xf>
    <xf numFmtId="0" fontId="2" fillId="0" borderId="0" xfId="0" applyFont="1" applyFill="1" applyBorder="1" applyAlignment="1">
      <alignment horizontal="center"/>
    </xf>
    <xf numFmtId="0" fontId="2" fillId="0" borderId="0" xfId="0" applyFont="1" applyFill="1" applyAlignment="1"/>
    <xf numFmtId="0" fontId="4" fillId="19" borderId="44" xfId="0" applyFont="1" applyFill="1" applyBorder="1" applyAlignment="1">
      <alignment horizontal="center" vertical="center"/>
    </xf>
    <xf numFmtId="0" fontId="52" fillId="19" borderId="32" xfId="0" applyFont="1" applyFill="1" applyBorder="1" applyAlignment="1">
      <alignment horizontal="center" vertical="top"/>
    </xf>
    <xf numFmtId="0" fontId="4" fillId="0" borderId="0" xfId="0" applyFont="1" applyFill="1" applyBorder="1" applyAlignment="1">
      <alignment horizontal="center"/>
    </xf>
    <xf numFmtId="0" fontId="4" fillId="0" borderId="0" xfId="0" applyFont="1" applyFill="1" applyAlignment="1"/>
    <xf numFmtId="0" fontId="2" fillId="0" borderId="12" xfId="0" applyFont="1" applyFill="1" applyBorder="1" applyAlignment="1">
      <alignment horizontal="center"/>
    </xf>
    <xf numFmtId="0" fontId="1" fillId="0" borderId="12" xfId="0" applyFont="1" applyFill="1" applyBorder="1" applyAlignment="1">
      <alignment horizontal="center" wrapText="1"/>
    </xf>
    <xf numFmtId="1" fontId="4" fillId="0" borderId="13" xfId="0" quotePrefix="1" applyNumberFormat="1" applyFont="1" applyFill="1" applyBorder="1" applyAlignment="1">
      <alignment horizontal="center" vertical="center" wrapText="1"/>
    </xf>
    <xf numFmtId="0" fontId="4" fillId="0" borderId="22" xfId="0" applyFont="1" applyFill="1" applyBorder="1" applyAlignment="1">
      <alignment horizontal="centerContinuous" vertical="center"/>
    </xf>
    <xf numFmtId="1" fontId="4" fillId="24" borderId="15" xfId="0" applyNumberFormat="1" applyFont="1" applyFill="1" applyBorder="1" applyAlignment="1">
      <alignment horizontal="center" vertical="center" wrapText="1" readingOrder="2"/>
    </xf>
    <xf numFmtId="1" fontId="1" fillId="0" borderId="12" xfId="0" applyNumberFormat="1" applyFont="1" applyFill="1" applyBorder="1" applyAlignment="1">
      <alignment horizontal="center" vertical="center"/>
    </xf>
    <xf numFmtId="0" fontId="2" fillId="24" borderId="20" xfId="0" applyFont="1" applyFill="1" applyBorder="1" applyAlignment="1">
      <alignment horizontal="center" vertical="center" readingOrder="2"/>
    </xf>
    <xf numFmtId="0" fontId="2" fillId="0" borderId="22" xfId="0" applyFont="1" applyFill="1" applyBorder="1" applyAlignment="1">
      <alignment horizontal="center" vertical="center"/>
    </xf>
    <xf numFmtId="0" fontId="2" fillId="24" borderId="13" xfId="0" applyFont="1" applyFill="1" applyBorder="1" applyAlignment="1">
      <alignment horizontal="center" vertical="center" readingOrder="2"/>
    </xf>
    <xf numFmtId="0" fontId="5" fillId="0" borderId="0" xfId="0" applyFont="1" applyFill="1" applyBorder="1" applyAlignment="1">
      <alignment vertical="center"/>
    </xf>
    <xf numFmtId="0" fontId="4" fillId="0" borderId="11" xfId="0" applyFont="1" applyFill="1" applyBorder="1" applyAlignment="1">
      <alignment horizontal="centerContinuous" vertical="center"/>
    </xf>
    <xf numFmtId="1" fontId="4" fillId="24" borderId="12" xfId="0" applyNumberFormat="1" applyFont="1" applyFill="1" applyBorder="1" applyAlignment="1">
      <alignment horizontal="center" vertical="center" wrapText="1" readingOrder="2"/>
    </xf>
    <xf numFmtId="1" fontId="4" fillId="24" borderId="13" xfId="0" applyNumberFormat="1" applyFont="1" applyFill="1" applyBorder="1" applyAlignment="1">
      <alignment horizontal="center" vertical="center" wrapText="1" readingOrder="2"/>
    </xf>
    <xf numFmtId="0" fontId="1" fillId="0" borderId="12" xfId="0" applyFont="1" applyBorder="1" applyAlignment="1">
      <alignment horizontal="center" vertical="center"/>
    </xf>
    <xf numFmtId="0" fontId="2" fillId="0" borderId="12" xfId="0" applyFont="1" applyBorder="1" applyAlignment="1">
      <alignment horizontal="center" vertical="center"/>
    </xf>
    <xf numFmtId="0" fontId="2" fillId="24" borderId="20" xfId="0" applyFont="1" applyFill="1" applyBorder="1" applyAlignment="1">
      <alignment horizontal="center" vertical="top" readingOrder="2"/>
    </xf>
    <xf numFmtId="0" fontId="6" fillId="0" borderId="0" xfId="0" applyFont="1" applyFill="1" applyAlignment="1">
      <alignment horizontal="center"/>
    </xf>
    <xf numFmtId="1" fontId="4" fillId="0" borderId="13" xfId="0" applyNumberFormat="1" applyFont="1" applyBorder="1" applyAlignment="1">
      <alignment horizontal="center" vertical="top" wrapText="1"/>
    </xf>
    <xf numFmtId="0" fontId="1" fillId="0" borderId="20" xfId="0" applyFont="1" applyFill="1" applyBorder="1" applyAlignment="1">
      <alignment horizontal="center" vertical="top" wrapText="1" readingOrder="2"/>
    </xf>
    <xf numFmtId="0" fontId="5" fillId="0" borderId="20" xfId="0" applyFont="1" applyFill="1" applyBorder="1" applyAlignment="1">
      <alignment horizontal="center" vertical="top" wrapText="1" readingOrder="2"/>
    </xf>
    <xf numFmtId="0" fontId="4" fillId="24" borderId="14" xfId="0" applyFont="1" applyFill="1" applyBorder="1" applyAlignment="1">
      <alignment horizontal="center" vertical="top" readingOrder="2"/>
    </xf>
    <xf numFmtId="0" fontId="106" fillId="0" borderId="12" xfId="0" applyFont="1" applyFill="1" applyBorder="1" applyAlignment="1">
      <alignment horizontal="center" vertical="top"/>
    </xf>
    <xf numFmtId="0" fontId="2" fillId="24" borderId="12" xfId="0" applyFont="1" applyFill="1" applyBorder="1" applyAlignment="1">
      <alignment horizontal="center" vertical="center" readingOrder="2"/>
    </xf>
    <xf numFmtId="0" fontId="5" fillId="24" borderId="12" xfId="0" applyFont="1" applyFill="1" applyBorder="1" applyAlignment="1">
      <alignment horizontal="center" vertical="center" readingOrder="2"/>
    </xf>
    <xf numFmtId="0" fontId="5" fillId="0" borderId="14" xfId="0" applyFont="1" applyFill="1" applyBorder="1" applyAlignment="1">
      <alignment readingOrder="2"/>
    </xf>
    <xf numFmtId="0" fontId="54" fillId="0" borderId="12" xfId="0" quotePrefix="1" applyFont="1" applyFill="1" applyBorder="1" applyAlignment="1">
      <alignment horizontal="center" vertical="top"/>
    </xf>
    <xf numFmtId="0" fontId="54" fillId="0" borderId="12" xfId="0" quotePrefix="1" applyFont="1" applyFill="1" applyBorder="1" applyAlignment="1">
      <alignment horizontal="center" vertical="center"/>
    </xf>
    <xf numFmtId="49" fontId="58" fillId="0" borderId="12" xfId="0" applyNumberFormat="1" applyFont="1" applyFill="1" applyBorder="1" applyAlignment="1">
      <alignment horizontal="center" vertical="center" wrapText="1"/>
    </xf>
    <xf numFmtId="0" fontId="1" fillId="23" borderId="12" xfId="0" applyNumberFormat="1" applyFont="1" applyFill="1" applyBorder="1" applyAlignment="1">
      <alignment horizontal="center" vertical="center" wrapText="1" readingOrder="2"/>
    </xf>
    <xf numFmtId="49" fontId="4" fillId="0" borderId="12" xfId="0" applyNumberFormat="1" applyFont="1" applyFill="1" applyBorder="1" applyAlignment="1">
      <alignment horizontal="center" vertical="center" wrapText="1"/>
    </xf>
    <xf numFmtId="49" fontId="54" fillId="24" borderId="12" xfId="0" applyNumberFormat="1" applyFont="1" applyFill="1" applyBorder="1" applyAlignment="1">
      <alignment horizontal="center" vertical="center" readingOrder="2"/>
    </xf>
    <xf numFmtId="0" fontId="2" fillId="19" borderId="21" xfId="0" applyFont="1" applyFill="1" applyBorder="1" applyAlignment="1">
      <alignment horizontal="center" vertical="top" readingOrder="2"/>
    </xf>
    <xf numFmtId="0" fontId="4" fillId="19" borderId="18" xfId="0" applyFont="1" applyFill="1" applyBorder="1" applyAlignment="1">
      <alignment horizontal="center" vertical="top" readingOrder="2"/>
    </xf>
    <xf numFmtId="0" fontId="4" fillId="0" borderId="11" xfId="0" quotePrefix="1" applyFont="1" applyFill="1" applyBorder="1" applyAlignment="1" applyProtection="1">
      <alignment horizontal="center" vertical="top" wrapText="1"/>
      <protection locked="0"/>
    </xf>
    <xf numFmtId="0" fontId="15" fillId="0" borderId="12" xfId="0" applyFont="1" applyFill="1" applyBorder="1" applyAlignment="1" applyProtection="1">
      <alignment horizontal="center" vertical="top" wrapText="1"/>
      <protection locked="0"/>
    </xf>
    <xf numFmtId="0" fontId="53" fillId="0" borderId="10" xfId="0" applyFont="1" applyFill="1" applyBorder="1" applyAlignment="1" applyProtection="1">
      <alignment horizontal="center" vertical="top" wrapText="1"/>
      <protection locked="0"/>
    </xf>
    <xf numFmtId="0" fontId="4" fillId="0" borderId="22" xfId="0" quotePrefix="1" applyFont="1" applyFill="1" applyBorder="1" applyAlignment="1" applyProtection="1">
      <alignment horizontal="center" vertical="top" wrapText="1"/>
      <protection locked="0"/>
    </xf>
    <xf numFmtId="0" fontId="53" fillId="0" borderId="15" xfId="0" applyFont="1" applyFill="1" applyBorder="1" applyAlignment="1" applyProtection="1">
      <alignment horizontal="center" vertical="top" wrapText="1"/>
      <protection locked="0"/>
    </xf>
    <xf numFmtId="0" fontId="4" fillId="0" borderId="11" xfId="0" quotePrefix="1" applyFont="1" applyFill="1" applyBorder="1" applyAlignment="1">
      <alignment horizontal="center" vertical="top" wrapText="1"/>
    </xf>
    <xf numFmtId="0" fontId="2" fillId="0" borderId="12" xfId="0" applyFont="1" applyFill="1" applyBorder="1" applyAlignment="1" applyProtection="1">
      <alignment horizontal="center" vertical="center" wrapText="1" readingOrder="1"/>
      <protection locked="0"/>
    </xf>
    <xf numFmtId="0" fontId="53" fillId="0" borderId="10" xfId="0" applyFont="1" applyFill="1" applyBorder="1" applyAlignment="1">
      <alignment horizontal="center" vertical="top" wrapText="1"/>
    </xf>
    <xf numFmtId="0" fontId="53" fillId="0" borderId="0" xfId="0" applyFont="1" applyFill="1" applyBorder="1" applyAlignment="1">
      <alignment vertical="top" wrapText="1"/>
    </xf>
    <xf numFmtId="0" fontId="4" fillId="0" borderId="49" xfId="0" quotePrefix="1" applyFont="1" applyFill="1" applyBorder="1" applyAlignment="1">
      <alignment horizontal="center" vertical="top" wrapText="1"/>
    </xf>
    <xf numFmtId="0" fontId="2" fillId="0" borderId="20" xfId="0" applyFont="1" applyFill="1" applyBorder="1" applyAlignment="1" applyProtection="1">
      <alignment horizontal="center" vertical="center" wrapText="1"/>
      <protection locked="0"/>
    </xf>
    <xf numFmtId="0" fontId="1" fillId="0" borderId="20" xfId="0" applyFont="1" applyFill="1" applyBorder="1" applyAlignment="1">
      <alignment horizontal="center" vertical="center" wrapText="1"/>
    </xf>
    <xf numFmtId="1" fontId="1" fillId="0" borderId="20" xfId="0" quotePrefix="1" applyNumberFormat="1" applyFont="1" applyFill="1" applyBorder="1" applyAlignment="1">
      <alignment horizontal="center" vertical="center" wrapText="1" readingOrder="2"/>
    </xf>
    <xf numFmtId="1" fontId="1" fillId="0" borderId="13" xfId="0" quotePrefix="1" applyNumberFormat="1" applyFont="1" applyFill="1" applyBorder="1" applyAlignment="1">
      <alignment horizontal="center" vertical="center" wrapText="1"/>
    </xf>
    <xf numFmtId="0" fontId="6" fillId="0" borderId="24" xfId="0" applyFont="1" applyFill="1" applyBorder="1" applyAlignment="1">
      <alignment horizontal="center" vertical="center" wrapText="1"/>
    </xf>
    <xf numFmtId="0" fontId="4" fillId="0" borderId="20" xfId="0" applyFont="1" applyFill="1" applyBorder="1" applyAlignment="1" applyProtection="1">
      <alignment horizontal="center" vertical="top" wrapText="1"/>
      <protection locked="0"/>
    </xf>
    <xf numFmtId="0" fontId="4" fillId="0" borderId="20" xfId="0" quotePrefix="1" applyFont="1" applyFill="1" applyBorder="1" applyAlignment="1">
      <alignment horizontal="center" vertical="top"/>
    </xf>
    <xf numFmtId="0" fontId="4" fillId="0" borderId="50" xfId="0" applyFont="1" applyFill="1" applyBorder="1" applyAlignment="1">
      <alignment horizontal="center" vertical="top" wrapText="1" readingOrder="1"/>
    </xf>
    <xf numFmtId="0" fontId="4" fillId="0" borderId="20" xfId="0" applyFont="1" applyFill="1" applyBorder="1" applyAlignment="1">
      <alignment horizontal="center" vertical="top" wrapText="1"/>
    </xf>
    <xf numFmtId="0" fontId="107" fillId="0" borderId="51" xfId="0" applyFont="1" applyFill="1" applyBorder="1" applyAlignment="1">
      <alignment horizontal="center" vertical="center" wrapText="1"/>
    </xf>
    <xf numFmtId="0" fontId="1" fillId="0" borderId="52" xfId="0" applyFont="1" applyFill="1" applyBorder="1" applyAlignment="1">
      <alignment horizontal="center" vertical="top" wrapText="1" readingOrder="2"/>
    </xf>
    <xf numFmtId="1" fontId="1" fillId="0" borderId="52" xfId="0" quotePrefix="1" applyNumberFormat="1" applyFont="1" applyFill="1" applyBorder="1" applyAlignment="1">
      <alignment horizontal="center" vertical="top" wrapText="1" readingOrder="2"/>
    </xf>
    <xf numFmtId="0" fontId="4" fillId="0" borderId="0" xfId="0" applyFont="1" applyFill="1" applyBorder="1" applyAlignment="1" applyProtection="1">
      <alignment horizontal="center" vertical="top" wrapText="1"/>
    </xf>
    <xf numFmtId="0" fontId="1" fillId="0" borderId="10" xfId="0" quotePrefix="1" applyFont="1" applyFill="1" applyBorder="1" applyAlignment="1" applyProtection="1">
      <alignment horizontal="center" vertical="top" wrapText="1"/>
      <protection locked="0"/>
    </xf>
    <xf numFmtId="0" fontId="1" fillId="0" borderId="12" xfId="0" applyFont="1" applyFill="1" applyBorder="1" applyAlignment="1">
      <alignment horizontal="centerContinuous" vertical="center"/>
    </xf>
    <xf numFmtId="0" fontId="1" fillId="0" borderId="12" xfId="0" applyNumberFormat="1" applyFont="1" applyFill="1" applyBorder="1" applyAlignment="1">
      <alignment horizontal="centerContinuous" vertical="center"/>
    </xf>
    <xf numFmtId="0" fontId="4" fillId="0" borderId="53" xfId="0" quotePrefix="1"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3" xfId="0" applyFont="1" applyFill="1" applyBorder="1" applyAlignment="1" applyProtection="1">
      <alignment horizontal="centerContinuous" vertical="center" wrapText="1"/>
      <protection locked="0"/>
    </xf>
    <xf numFmtId="0" fontId="6" fillId="0" borderId="13" xfId="0" applyFont="1" applyFill="1" applyBorder="1" applyAlignment="1" applyProtection="1">
      <alignment horizontal="centerContinuous" vertical="center" wrapText="1"/>
      <protection locked="0"/>
    </xf>
    <xf numFmtId="0" fontId="53" fillId="0" borderId="0" xfId="0" applyFont="1" applyFill="1" applyBorder="1" applyAlignment="1">
      <alignment vertical="center" wrapText="1"/>
    </xf>
    <xf numFmtId="0" fontId="4" fillId="0" borderId="54" xfId="0" quotePrefix="1" applyFont="1" applyFill="1" applyBorder="1" applyAlignment="1">
      <alignment horizontal="center" vertical="top" wrapText="1"/>
    </xf>
    <xf numFmtId="49" fontId="2" fillId="0" borderId="10" xfId="0" applyNumberFormat="1" applyFont="1" applyFill="1" applyBorder="1" applyAlignment="1">
      <alignment horizontal="center" vertical="center" wrapText="1"/>
    </xf>
    <xf numFmtId="49" fontId="1" fillId="0" borderId="55" xfId="0" applyNumberFormat="1" applyFont="1" applyFill="1" applyBorder="1" applyAlignment="1">
      <alignment horizontal="center" vertical="center" wrapText="1"/>
    </xf>
    <xf numFmtId="1" fontId="15" fillId="0" borderId="20" xfId="0" quotePrefix="1" applyNumberFormat="1" applyFont="1" applyFill="1" applyBorder="1" applyAlignment="1">
      <alignment horizontal="center" vertical="center" wrapText="1" readingOrder="2"/>
    </xf>
    <xf numFmtId="0" fontId="4" fillId="0" borderId="56" xfId="0" quotePrefix="1"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57" xfId="0" applyFont="1" applyFill="1" applyBorder="1" applyAlignment="1">
      <alignment horizontal="center" vertical="top" wrapText="1"/>
    </xf>
    <xf numFmtId="165" fontId="2" fillId="19" borderId="42" xfId="0" applyNumberFormat="1" applyFont="1" applyFill="1" applyBorder="1" applyAlignment="1">
      <alignment vertical="center" wrapText="1"/>
    </xf>
    <xf numFmtId="0" fontId="4" fillId="0" borderId="11" xfId="0" quotePrefix="1" applyFont="1" applyFill="1" applyBorder="1" applyAlignment="1">
      <alignment horizontal="center" vertical="center" wrapText="1"/>
    </xf>
    <xf numFmtId="0" fontId="4" fillId="0" borderId="22" xfId="0" quotePrefix="1" applyFont="1" applyFill="1" applyBorder="1" applyAlignment="1">
      <alignment horizontal="center" vertical="center" wrapText="1"/>
    </xf>
    <xf numFmtId="0" fontId="4" fillId="0" borderId="20" xfId="0" quotePrefix="1" applyFont="1" applyFill="1" applyBorder="1" applyAlignment="1">
      <alignment horizontal="center" vertical="top" wrapText="1"/>
    </xf>
    <xf numFmtId="0" fontId="5" fillId="0" borderId="58" xfId="0" applyFont="1" applyFill="1" applyBorder="1" applyAlignment="1">
      <alignment horizontal="center" vertical="center" wrapText="1" readingOrder="2"/>
    </xf>
    <xf numFmtId="0" fontId="5" fillId="26" borderId="0" xfId="0" applyFont="1" applyFill="1" applyBorder="1" applyAlignment="1">
      <alignment readingOrder="2"/>
    </xf>
    <xf numFmtId="0" fontId="4" fillId="0" borderId="59" xfId="0" applyFont="1" applyFill="1" applyBorder="1" applyAlignment="1">
      <alignment horizontal="center" vertical="top" wrapText="1"/>
    </xf>
    <xf numFmtId="0" fontId="4" fillId="0" borderId="15" xfId="0" quotePrefix="1" applyFont="1" applyFill="1" applyBorder="1" applyAlignment="1">
      <alignment horizontal="center" vertical="top"/>
    </xf>
    <xf numFmtId="0" fontId="2" fillId="0" borderId="12" xfId="0" applyFont="1" applyFill="1" applyBorder="1" applyAlignment="1" applyProtection="1">
      <alignment horizontal="center" vertical="top" wrapText="1"/>
      <protection locked="0"/>
    </xf>
    <xf numFmtId="0" fontId="4" fillId="0" borderId="22" xfId="0" applyFont="1" applyFill="1" applyBorder="1" applyAlignment="1" applyProtection="1">
      <alignment horizontal="centerContinuous" vertical="center" wrapText="1"/>
      <protection locked="0"/>
    </xf>
    <xf numFmtId="0" fontId="6" fillId="0" borderId="15" xfId="0" applyFont="1" applyFill="1" applyBorder="1" applyAlignment="1" applyProtection="1">
      <alignment horizontal="centerContinuous" vertical="center" wrapText="1"/>
      <protection locked="0"/>
    </xf>
    <xf numFmtId="0" fontId="4" fillId="0" borderId="11" xfId="0" applyFont="1" applyFill="1" applyBorder="1" applyAlignment="1">
      <alignment horizontal="center" vertical="top" wrapText="1"/>
    </xf>
    <xf numFmtId="0" fontId="2" fillId="0" borderId="12" xfId="0" applyFont="1" applyFill="1" applyBorder="1" applyAlignment="1" applyProtection="1">
      <alignment horizontal="center" vertical="center" wrapText="1"/>
      <protection locked="0"/>
    </xf>
    <xf numFmtId="0" fontId="4" fillId="0" borderId="15" xfId="0" applyFont="1" applyFill="1" applyBorder="1" applyAlignment="1">
      <alignment horizontal="center" vertical="top" wrapText="1"/>
    </xf>
    <xf numFmtId="0" fontId="4" fillId="0" borderId="60" xfId="0" quotePrefix="1" applyFont="1" applyFill="1" applyBorder="1" applyAlignment="1">
      <alignment horizontal="center" vertical="top" wrapText="1"/>
    </xf>
    <xf numFmtId="0" fontId="2" fillId="0" borderId="20" xfId="0" applyFont="1" applyFill="1" applyBorder="1" applyAlignment="1" applyProtection="1">
      <alignment horizontal="center" vertical="center" wrapText="1" readingOrder="2"/>
      <protection locked="0"/>
    </xf>
    <xf numFmtId="0" fontId="4" fillId="0" borderId="61" xfId="0" quotePrefix="1" applyFont="1" applyFill="1" applyBorder="1" applyAlignment="1">
      <alignment horizontal="center" vertical="top" wrapText="1"/>
    </xf>
    <xf numFmtId="0" fontId="4" fillId="0" borderId="62" xfId="0" quotePrefix="1" applyFont="1" applyFill="1" applyBorder="1" applyAlignment="1">
      <alignment horizontal="center" vertical="top" wrapText="1"/>
    </xf>
    <xf numFmtId="0" fontId="4" fillId="0" borderId="20" xfId="0" quotePrefix="1" applyFont="1" applyFill="1" applyBorder="1" applyAlignment="1" applyProtection="1">
      <alignment horizontal="center" vertical="top" wrapText="1"/>
      <protection locked="0"/>
    </xf>
    <xf numFmtId="0" fontId="107" fillId="0" borderId="52" xfId="0" applyFont="1" applyFill="1" applyBorder="1" applyAlignment="1" applyProtection="1">
      <alignment horizontal="center" vertical="center" wrapText="1"/>
      <protection locked="0"/>
    </xf>
    <xf numFmtId="0" fontId="1" fillId="0" borderId="63" xfId="0" applyFont="1" applyFill="1" applyBorder="1" applyAlignment="1" applyProtection="1">
      <alignment horizontal="center" vertical="top" wrapText="1"/>
      <protection locked="0"/>
    </xf>
    <xf numFmtId="1" fontId="1" fillId="0" borderId="26" xfId="0" quotePrefix="1" applyNumberFormat="1" applyFont="1" applyFill="1" applyBorder="1" applyAlignment="1">
      <alignment horizontal="center" vertical="top" wrapText="1" readingOrder="2"/>
    </xf>
    <xf numFmtId="0" fontId="4" fillId="0" borderId="64" xfId="0" applyFont="1" applyFill="1" applyBorder="1" applyAlignment="1">
      <alignment horizontal="center" vertical="top" wrapText="1"/>
    </xf>
    <xf numFmtId="1" fontId="48" fillId="0" borderId="22" xfId="0" quotePrefix="1" applyNumberFormat="1" applyFont="1" applyFill="1" applyBorder="1" applyAlignment="1">
      <alignment horizontal="center" vertical="top" wrapText="1"/>
    </xf>
    <xf numFmtId="0" fontId="5" fillId="0" borderId="20" xfId="0" applyFont="1" applyFill="1" applyBorder="1" applyAlignment="1" applyProtection="1">
      <alignment horizontal="center" vertical="center" wrapText="1"/>
      <protection locked="0"/>
    </xf>
    <xf numFmtId="0" fontId="4" fillId="0" borderId="65" xfId="0" quotePrefix="1" applyFont="1" applyFill="1" applyBorder="1" applyAlignment="1">
      <alignment horizontal="center" vertical="top" wrapText="1"/>
    </xf>
    <xf numFmtId="0" fontId="1" fillId="0" borderId="12" xfId="0" applyFont="1" applyFill="1" applyBorder="1" applyAlignment="1" applyProtection="1">
      <alignment horizontal="center" vertical="top" wrapText="1"/>
      <protection locked="0"/>
    </xf>
    <xf numFmtId="1" fontId="1" fillId="0" borderId="20" xfId="0" applyNumberFormat="1" applyFont="1" applyFill="1" applyBorder="1" applyAlignment="1">
      <alignment horizontal="center" vertical="top" wrapText="1" readingOrder="2"/>
    </xf>
    <xf numFmtId="0" fontId="6" fillId="0" borderId="12" xfId="0" applyFont="1" applyFill="1" applyBorder="1" applyAlignment="1" applyProtection="1">
      <alignment horizontal="center" vertical="top"/>
      <protection locked="0"/>
    </xf>
    <xf numFmtId="0" fontId="1" fillId="0" borderId="11" xfId="0" applyFont="1" applyFill="1" applyBorder="1" applyAlignment="1" applyProtection="1">
      <alignment horizontal="centerContinuous" vertical="top"/>
      <protection locked="0"/>
    </xf>
    <xf numFmtId="0" fontId="6" fillId="0" borderId="10" xfId="0" applyFont="1" applyFill="1" applyBorder="1" applyAlignment="1" applyProtection="1">
      <alignment horizontal="centerContinuous" vertical="top"/>
      <protection locked="0"/>
    </xf>
    <xf numFmtId="0" fontId="2" fillId="0" borderId="0" xfId="0" applyFont="1" applyFill="1" applyBorder="1" applyAlignment="1" applyProtection="1">
      <alignment vertical="top"/>
      <protection locked="0"/>
    </xf>
    <xf numFmtId="0" fontId="2" fillId="0" borderId="0" xfId="0" applyFont="1" applyFill="1" applyBorder="1" applyAlignment="1" applyProtection="1">
      <alignment horizontal="center" vertical="top"/>
      <protection locked="0"/>
    </xf>
    <xf numFmtId="1" fontId="4" fillId="0" borderId="13" xfId="0" quotePrefix="1" applyNumberFormat="1" applyFont="1" applyFill="1" applyBorder="1" applyAlignment="1" applyProtection="1">
      <alignment horizontal="center" vertical="center" wrapText="1"/>
      <protection locked="0"/>
    </xf>
    <xf numFmtId="0" fontId="4" fillId="0" borderId="22" xfId="0"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Continuous" vertical="center"/>
      <protection locked="0"/>
    </xf>
    <xf numFmtId="0" fontId="2" fillId="0" borderId="0" xfId="0" applyFont="1" applyFill="1" applyBorder="1" applyAlignment="1" applyProtection="1">
      <alignment vertical="center"/>
      <protection locked="0"/>
    </xf>
    <xf numFmtId="0" fontId="2" fillId="0" borderId="0" xfId="0" applyFont="1" applyFill="1" applyBorder="1" applyAlignment="1" applyProtection="1">
      <alignment horizontal="center" vertical="center"/>
      <protection locked="0"/>
    </xf>
    <xf numFmtId="166" fontId="4" fillId="0" borderId="12" xfId="0" quotePrefix="1" applyNumberFormat="1" applyFont="1" applyFill="1" applyBorder="1" applyAlignment="1">
      <alignment horizontal="center" vertical="top"/>
    </xf>
    <xf numFmtId="49" fontId="2" fillId="0" borderId="0" xfId="0" applyNumberFormat="1" applyFont="1" applyFill="1" applyAlignment="1">
      <alignment horizontal="center" vertical="top" wrapText="1"/>
    </xf>
    <xf numFmtId="49" fontId="4" fillId="0" borderId="12" xfId="0" applyNumberFormat="1" applyFont="1" applyFill="1" applyBorder="1" applyAlignment="1" applyProtection="1">
      <alignment horizontal="center" vertical="top" wrapText="1"/>
      <protection locked="0"/>
    </xf>
    <xf numFmtId="0" fontId="4" fillId="0" borderId="0" xfId="0" applyNumberFormat="1" applyFont="1" applyFill="1" applyAlignment="1">
      <alignment horizontal="center" vertical="top" wrapText="1"/>
    </xf>
    <xf numFmtId="166" fontId="4" fillId="0" borderId="13" xfId="0" quotePrefix="1" applyNumberFormat="1" applyFont="1" applyFill="1" applyBorder="1" applyAlignment="1">
      <alignment horizontal="center" vertical="center"/>
    </xf>
    <xf numFmtId="49" fontId="4" fillId="0" borderId="14" xfId="0" applyNumberFormat="1" applyFont="1" applyFill="1" applyBorder="1" applyAlignment="1" applyProtection="1">
      <alignment horizontal="center" vertical="center" wrapText="1"/>
      <protection locked="0"/>
    </xf>
    <xf numFmtId="49" fontId="4" fillId="0" borderId="13" xfId="0" applyNumberFormat="1" applyFont="1" applyFill="1" applyBorder="1" applyAlignment="1" applyProtection="1">
      <alignment horizontal="center" vertical="top" wrapText="1"/>
      <protection locked="0"/>
    </xf>
    <xf numFmtId="0" fontId="4" fillId="0" borderId="14" xfId="0" applyNumberFormat="1" applyFont="1" applyFill="1" applyBorder="1" applyAlignment="1" applyProtection="1">
      <alignment horizontal="center" vertical="top" wrapText="1"/>
      <protection locked="0"/>
    </xf>
    <xf numFmtId="49" fontId="2" fillId="0" borderId="0" xfId="0" applyNumberFormat="1" applyFont="1" applyFill="1" applyBorder="1" applyAlignment="1" applyProtection="1">
      <alignment horizontal="center" vertical="top" wrapText="1"/>
      <protection locked="0"/>
    </xf>
    <xf numFmtId="0" fontId="4" fillId="0" borderId="0" xfId="0" applyNumberFormat="1" applyFont="1" applyFill="1" applyBorder="1" applyAlignment="1" applyProtection="1">
      <alignment horizontal="center" vertical="top" wrapText="1"/>
      <protection locked="0"/>
    </xf>
    <xf numFmtId="49" fontId="4" fillId="0" borderId="14" xfId="0" quotePrefix="1" applyNumberFormat="1" applyFont="1" applyFill="1" applyBorder="1" applyAlignment="1" applyProtection="1">
      <alignment horizontal="center" vertical="top" wrapText="1"/>
    </xf>
    <xf numFmtId="49" fontId="2" fillId="0" borderId="0" xfId="0" applyNumberFormat="1" applyFont="1" applyFill="1" applyBorder="1" applyAlignment="1" applyProtection="1">
      <alignment horizontal="center" vertical="top" wrapText="1"/>
    </xf>
    <xf numFmtId="49" fontId="4" fillId="0" borderId="12" xfId="0" applyNumberFormat="1" applyFont="1" applyFill="1" applyBorder="1" applyAlignment="1" applyProtection="1">
      <alignment horizontal="center" vertical="top" wrapText="1"/>
    </xf>
    <xf numFmtId="0" fontId="4" fillId="0" borderId="0" xfId="0" applyNumberFormat="1" applyFont="1" applyFill="1" applyBorder="1" applyAlignment="1" applyProtection="1">
      <alignment horizontal="center" vertical="top" wrapText="1"/>
    </xf>
    <xf numFmtId="49" fontId="4" fillId="0" borderId="14" xfId="0" applyNumberFormat="1" applyFont="1" applyFill="1" applyBorder="1" applyAlignment="1" applyProtection="1">
      <alignment horizontal="center" vertical="top" wrapText="1"/>
      <protection locked="0"/>
    </xf>
    <xf numFmtId="0" fontId="4" fillId="0" borderId="14" xfId="0" applyNumberFormat="1" applyFont="1" applyFill="1" applyBorder="1" applyAlignment="1">
      <alignment horizontal="center" vertical="top" wrapText="1"/>
    </xf>
    <xf numFmtId="0" fontId="1" fillId="0" borderId="0" xfId="0" applyNumberFormat="1" applyFont="1" applyFill="1" applyBorder="1" applyAlignment="1">
      <alignment horizontal="center" vertical="top" wrapText="1" readingOrder="2"/>
    </xf>
    <xf numFmtId="0" fontId="5" fillId="0" borderId="0" xfId="0" applyFont="1" applyBorder="1" applyAlignment="1">
      <alignment vertical="center"/>
    </xf>
    <xf numFmtId="49" fontId="4" fillId="0" borderId="14" xfId="0" applyNumberFormat="1" applyFont="1" applyFill="1" applyBorder="1" applyAlignment="1" applyProtection="1">
      <alignment horizontal="center" vertical="top"/>
      <protection locked="0"/>
    </xf>
    <xf numFmtId="0" fontId="2" fillId="0" borderId="20" xfId="0" applyFont="1" applyFill="1" applyBorder="1" applyAlignment="1">
      <alignment horizontal="center" vertical="top" wrapText="1"/>
    </xf>
    <xf numFmtId="0" fontId="1" fillId="0" borderId="0" xfId="0" quotePrefix="1" applyFont="1" applyFill="1" applyAlignment="1" applyProtection="1">
      <alignment horizontal="center" vertical="top" wrapText="1" readingOrder="2"/>
      <protection locked="0"/>
    </xf>
    <xf numFmtId="0" fontId="2" fillId="0" borderId="14" xfId="0" applyFont="1" applyBorder="1" applyAlignment="1"/>
    <xf numFmtId="49" fontId="2" fillId="0" borderId="0" xfId="0" applyNumberFormat="1" applyFont="1" applyFill="1" applyBorder="1" applyAlignment="1">
      <alignment horizontal="center" vertical="top" wrapText="1"/>
    </xf>
    <xf numFmtId="49" fontId="4" fillId="0" borderId="13" xfId="0" applyNumberFormat="1" applyFont="1" applyFill="1" applyBorder="1" applyAlignment="1" applyProtection="1">
      <alignment horizontal="center" vertical="top"/>
      <protection locked="0"/>
    </xf>
    <xf numFmtId="49" fontId="1" fillId="0" borderId="0" xfId="0" applyNumberFormat="1" applyFont="1" applyFill="1" applyAlignment="1" applyProtection="1">
      <alignment horizontal="center" vertical="top" wrapText="1"/>
      <protection locked="0"/>
    </xf>
    <xf numFmtId="49" fontId="1" fillId="0" borderId="12" xfId="0" applyNumberFormat="1" applyFont="1" applyFill="1" applyBorder="1" applyAlignment="1" applyProtection="1">
      <alignment horizontal="center" vertical="top" wrapText="1"/>
      <protection locked="0"/>
    </xf>
    <xf numFmtId="0" fontId="1" fillId="0" borderId="0" xfId="0" applyNumberFormat="1" applyFont="1" applyFill="1" applyAlignment="1" applyProtection="1">
      <alignment horizontal="center" vertical="top" wrapText="1" readingOrder="2"/>
      <protection locked="0"/>
    </xf>
    <xf numFmtId="49" fontId="4" fillId="0" borderId="14" xfId="0" quotePrefix="1" applyNumberFormat="1" applyFont="1" applyFill="1" applyBorder="1" applyAlignment="1" applyProtection="1">
      <alignment horizontal="center" vertical="top" wrapText="1"/>
      <protection locked="0"/>
    </xf>
    <xf numFmtId="49" fontId="4" fillId="0" borderId="14" xfId="0" quotePrefix="1" applyNumberFormat="1" applyFont="1" applyFill="1" applyBorder="1" applyAlignment="1" applyProtection="1">
      <alignment horizontal="center" vertical="top"/>
      <protection locked="0"/>
    </xf>
    <xf numFmtId="0" fontId="1" fillId="0" borderId="0" xfId="0" quotePrefix="1" applyNumberFormat="1" applyFont="1" applyFill="1" applyBorder="1" applyAlignment="1" applyProtection="1">
      <alignment horizontal="center" vertical="top" wrapText="1" readingOrder="2"/>
      <protection locked="0"/>
    </xf>
    <xf numFmtId="49" fontId="2" fillId="0" borderId="0" xfId="0" applyNumberFormat="1" applyFont="1" applyFill="1" applyAlignment="1" applyProtection="1">
      <alignment horizontal="center" vertical="top" wrapText="1"/>
      <protection locked="0"/>
    </xf>
    <xf numFmtId="0" fontId="1" fillId="0" borderId="10" xfId="0" quotePrefix="1" applyNumberFormat="1" applyFont="1" applyFill="1" applyBorder="1" applyAlignment="1" applyProtection="1">
      <alignment horizontal="center" vertical="top" wrapText="1" readingOrder="2"/>
      <protection locked="0"/>
    </xf>
    <xf numFmtId="49" fontId="4" fillId="0" borderId="14" xfId="0" quotePrefix="1" applyNumberFormat="1" applyFont="1" applyFill="1" applyBorder="1" applyAlignment="1" applyProtection="1">
      <alignment horizontal="center" vertical="top" readingOrder="2"/>
      <protection locked="0"/>
    </xf>
    <xf numFmtId="49" fontId="5" fillId="0" borderId="0" xfId="0" applyNumberFormat="1" applyFont="1" applyFill="1" applyAlignment="1" applyProtection="1">
      <alignment horizontal="center" vertical="top" wrapText="1"/>
      <protection locked="0"/>
    </xf>
    <xf numFmtId="0" fontId="4" fillId="0" borderId="0" xfId="0" quotePrefix="1" applyNumberFormat="1" applyFont="1" applyFill="1" applyAlignment="1" applyProtection="1">
      <alignment horizontal="center" vertical="top" wrapText="1"/>
      <protection locked="0"/>
    </xf>
    <xf numFmtId="0" fontId="4" fillId="0" borderId="12" xfId="0" quotePrefix="1" applyFont="1" applyFill="1" applyBorder="1" applyAlignment="1" applyProtection="1">
      <alignment horizontal="center" vertical="top" wrapText="1"/>
      <protection locked="0"/>
    </xf>
    <xf numFmtId="0" fontId="2" fillId="0" borderId="0" xfId="0" applyFont="1" applyFill="1" applyAlignment="1" applyProtection="1">
      <alignment horizontal="center" vertical="top" wrapText="1"/>
      <protection locked="0"/>
    </xf>
    <xf numFmtId="0" fontId="48" fillId="0" borderId="12" xfId="0" applyFont="1" applyFill="1" applyBorder="1" applyAlignment="1" applyProtection="1">
      <alignment horizontal="center" vertical="top" wrapText="1"/>
      <protection locked="0"/>
    </xf>
    <xf numFmtId="0" fontId="4" fillId="0" borderId="11" xfId="0" applyFont="1" applyBorder="1" applyAlignment="1">
      <alignment vertical="top" wrapText="1"/>
    </xf>
    <xf numFmtId="0" fontId="4" fillId="0" borderId="0" xfId="0" applyFont="1" applyBorder="1" applyAlignment="1">
      <alignment vertical="top" wrapText="1"/>
    </xf>
    <xf numFmtId="0" fontId="4" fillId="0" borderId="0" xfId="0" applyFont="1" applyBorder="1" applyAlignment="1">
      <alignment horizontal="center" vertical="top" wrapText="1"/>
    </xf>
    <xf numFmtId="1" fontId="4" fillId="0" borderId="13" xfId="0" quotePrefix="1" applyNumberFormat="1" applyFont="1" applyFill="1" applyBorder="1" applyAlignment="1" applyProtection="1">
      <alignment horizontal="center" vertical="top" wrapText="1"/>
      <protection locked="0"/>
    </xf>
    <xf numFmtId="0" fontId="48" fillId="0" borderId="13" xfId="0" quotePrefix="1" applyFont="1" applyFill="1" applyBorder="1" applyAlignment="1" applyProtection="1">
      <alignment horizontal="center" vertical="top" wrapText="1"/>
      <protection locked="0"/>
    </xf>
    <xf numFmtId="0" fontId="4" fillId="0" borderId="0" xfId="0" applyFont="1" applyAlignment="1">
      <alignment vertical="top" wrapText="1"/>
    </xf>
    <xf numFmtId="0" fontId="1" fillId="0" borderId="12" xfId="0" quotePrefix="1" applyFont="1" applyFill="1" applyBorder="1" applyAlignment="1">
      <alignment horizontal="center" vertical="top" wrapText="1" readingOrder="2"/>
    </xf>
    <xf numFmtId="0" fontId="5" fillId="0" borderId="11" xfId="0" applyFont="1" applyBorder="1" applyAlignment="1">
      <alignment vertical="top"/>
    </xf>
    <xf numFmtId="0" fontId="15" fillId="0" borderId="0" xfId="0" applyFont="1" applyBorder="1" applyAlignment="1">
      <alignment horizontal="center" vertical="center"/>
    </xf>
    <xf numFmtId="0" fontId="15" fillId="0" borderId="12" xfId="0" quotePrefix="1" applyFont="1" applyBorder="1" applyAlignment="1">
      <alignment horizontal="center" vertical="top"/>
    </xf>
    <xf numFmtId="0" fontId="2" fillId="0" borderId="12" xfId="0" applyFont="1" applyBorder="1" applyAlignment="1">
      <alignment horizontal="center" vertical="top" wrapText="1"/>
    </xf>
    <xf numFmtId="0" fontId="1" fillId="0" borderId="12" xfId="0" applyFont="1" applyBorder="1" applyAlignment="1">
      <alignment horizontal="center" vertical="top" wrapText="1"/>
    </xf>
    <xf numFmtId="0" fontId="15" fillId="0" borderId="11" xfId="0" applyFont="1" applyBorder="1" applyAlignment="1">
      <alignment horizontal="center" vertical="top"/>
    </xf>
    <xf numFmtId="0" fontId="11" fillId="0" borderId="11" xfId="0" applyFont="1" applyBorder="1" applyAlignment="1">
      <alignment horizontal="center" vertical="top" wrapText="1"/>
    </xf>
    <xf numFmtId="166" fontId="4" fillId="0" borderId="12" xfId="0" quotePrefix="1" applyNumberFormat="1" applyFont="1" applyFill="1" applyBorder="1" applyAlignment="1" applyProtection="1">
      <alignment horizontal="center" vertical="top"/>
      <protection locked="0"/>
    </xf>
    <xf numFmtId="0" fontId="4" fillId="0" borderId="12" xfId="0" applyNumberFormat="1" applyFont="1" applyFill="1" applyBorder="1" applyAlignment="1" applyProtection="1">
      <alignment horizontal="center" vertical="top" wrapText="1"/>
      <protection locked="0"/>
    </xf>
    <xf numFmtId="1" fontId="4" fillId="0" borderId="13" xfId="0" quotePrefix="1" applyNumberFormat="1" applyFont="1" applyFill="1" applyBorder="1" applyAlignment="1" applyProtection="1">
      <alignment horizontal="center" vertical="top"/>
      <protection locked="0"/>
    </xf>
    <xf numFmtId="0" fontId="4" fillId="0" borderId="0" xfId="0" applyFont="1" applyBorder="1" applyAlignment="1">
      <alignment vertical="top"/>
    </xf>
    <xf numFmtId="0" fontId="4" fillId="0" borderId="0" xfId="0" applyFont="1" applyAlignment="1">
      <alignment vertical="top"/>
    </xf>
    <xf numFmtId="1" fontId="4" fillId="0" borderId="12" xfId="0" quotePrefix="1" applyNumberFormat="1" applyFont="1" applyFill="1" applyBorder="1" applyAlignment="1">
      <alignment horizontal="center" vertical="top"/>
    </xf>
    <xf numFmtId="0" fontId="5" fillId="0" borderId="0" xfId="0" applyFont="1" applyFill="1" applyAlignment="1" applyProtection="1">
      <alignment horizontal="center" vertical="top" wrapText="1"/>
      <protection locked="0"/>
    </xf>
    <xf numFmtId="49" fontId="4" fillId="0" borderId="0" xfId="0" applyNumberFormat="1" applyFont="1" applyFill="1" applyAlignment="1" applyProtection="1">
      <alignment horizontal="center" vertical="top" wrapText="1"/>
      <protection locked="0"/>
    </xf>
    <xf numFmtId="0" fontId="5" fillId="0" borderId="0" xfId="0" applyFont="1" applyBorder="1" applyAlignment="1">
      <alignment vertical="top" wrapText="1"/>
    </xf>
    <xf numFmtId="49" fontId="4" fillId="0" borderId="13" xfId="0" applyNumberFormat="1" applyFont="1" applyFill="1" applyBorder="1" applyAlignment="1" applyProtection="1">
      <alignment horizontal="center" vertical="top"/>
    </xf>
    <xf numFmtId="49" fontId="4" fillId="0" borderId="14" xfId="0" applyNumberFormat="1" applyFont="1" applyFill="1" applyBorder="1" applyAlignment="1">
      <alignment horizontal="center" vertical="top"/>
    </xf>
    <xf numFmtId="0" fontId="15" fillId="0" borderId="12" xfId="0" applyFont="1" applyFill="1" applyBorder="1" applyAlignment="1" applyProtection="1">
      <alignment horizontal="center" vertical="top"/>
      <protection locked="0"/>
    </xf>
    <xf numFmtId="49" fontId="4" fillId="0" borderId="0" xfId="0" quotePrefix="1" applyNumberFormat="1" applyFont="1" applyFill="1" applyBorder="1" applyAlignment="1" applyProtection="1">
      <alignment horizontal="center" vertical="top"/>
      <protection locked="0"/>
    </xf>
    <xf numFmtId="0" fontId="2" fillId="0" borderId="0" xfId="0" applyFont="1" applyBorder="1" applyAlignment="1" applyProtection="1">
      <alignment vertical="center"/>
      <protection locked="0"/>
    </xf>
    <xf numFmtId="0" fontId="4" fillId="0" borderId="14" xfId="0" quotePrefix="1" applyFont="1" applyFill="1" applyBorder="1" applyAlignment="1" applyProtection="1">
      <alignment horizontal="center" vertical="top" wrapText="1"/>
      <protection locked="0"/>
    </xf>
    <xf numFmtId="0" fontId="2" fillId="0" borderId="0" xfId="0" applyFont="1" applyFill="1" applyAlignment="1" applyProtection="1">
      <alignment horizontal="center" vertical="top" wrapText="1" readingOrder="2"/>
      <protection locked="0"/>
    </xf>
    <xf numFmtId="1" fontId="4" fillId="0" borderId="12" xfId="0" applyNumberFormat="1" applyFont="1" applyFill="1" applyBorder="1" applyAlignment="1" applyProtection="1">
      <alignment horizontal="center" vertical="top"/>
      <protection locked="0"/>
    </xf>
    <xf numFmtId="49" fontId="4" fillId="0" borderId="14" xfId="0" applyNumberFormat="1" applyFont="1" applyFill="1" applyBorder="1" applyAlignment="1" applyProtection="1">
      <alignment horizontal="center" vertical="top" wrapText="1"/>
    </xf>
    <xf numFmtId="49" fontId="4" fillId="0" borderId="14" xfId="0" quotePrefix="1" applyNumberFormat="1" applyFont="1" applyFill="1" applyBorder="1" applyAlignment="1">
      <alignment horizontal="center" vertical="top" wrapText="1"/>
    </xf>
    <xf numFmtId="0" fontId="65" fillId="0" borderId="0" xfId="0" applyFont="1" applyBorder="1" applyAlignment="1">
      <alignment horizontal="right" vertical="center"/>
    </xf>
    <xf numFmtId="0" fontId="1" fillId="0" borderId="20" xfId="0" applyNumberFormat="1" applyFont="1" applyFill="1" applyBorder="1" applyAlignment="1">
      <alignment horizontal="center" vertical="top" wrapText="1" readingOrder="2"/>
    </xf>
    <xf numFmtId="0" fontId="1" fillId="0" borderId="12" xfId="0" applyNumberFormat="1" applyFont="1" applyFill="1" applyBorder="1" applyAlignment="1">
      <alignment horizontal="center" vertical="top" wrapText="1" readingOrder="2"/>
    </xf>
    <xf numFmtId="0" fontId="4" fillId="0" borderId="0" xfId="19" quotePrefix="1" applyFont="1" applyBorder="1" applyAlignment="1">
      <alignment horizontal="center" vertical="top" wrapText="1"/>
    </xf>
    <xf numFmtId="0" fontId="108" fillId="0" borderId="0" xfId="19" applyFont="1" applyBorder="1" applyAlignment="1">
      <alignment horizontal="center" vertical="top" wrapText="1"/>
    </xf>
    <xf numFmtId="0" fontId="1" fillId="0" borderId="0" xfId="0" applyFont="1" applyFill="1" applyAlignment="1">
      <alignment horizontal="center" vertical="top" wrapText="1" readingOrder="2"/>
    </xf>
    <xf numFmtId="0" fontId="15" fillId="0" borderId="0" xfId="0" applyFont="1" applyBorder="1" applyAlignment="1"/>
    <xf numFmtId="49" fontId="4" fillId="0" borderId="14" xfId="0" quotePrefix="1" applyNumberFormat="1" applyFont="1" applyFill="1" applyBorder="1" applyAlignment="1">
      <alignment horizontal="center" vertical="top"/>
    </xf>
    <xf numFmtId="49" fontId="4" fillId="0" borderId="14" xfId="0" applyNumberFormat="1" applyFont="1" applyFill="1" applyBorder="1" applyAlignment="1">
      <alignment horizontal="center" vertical="top" wrapText="1"/>
    </xf>
    <xf numFmtId="0" fontId="53" fillId="0" borderId="14" xfId="0" applyFont="1" applyFill="1" applyBorder="1" applyAlignment="1">
      <alignment vertical="top" wrapText="1"/>
    </xf>
    <xf numFmtId="0" fontId="1" fillId="0" borderId="12" xfId="0" applyFont="1" applyFill="1" applyBorder="1" applyAlignment="1">
      <alignment horizontal="center" vertical="center" wrapText="1" shrinkToFit="1"/>
    </xf>
    <xf numFmtId="0" fontId="12" fillId="0" borderId="12" xfId="0" applyFont="1" applyFill="1" applyBorder="1" applyAlignment="1">
      <alignment horizontal="center" vertical="center" wrapText="1"/>
    </xf>
    <xf numFmtId="164" fontId="4" fillId="0" borderId="13" xfId="45" quotePrefix="1" applyFont="1" applyFill="1" applyBorder="1" applyAlignment="1">
      <alignment horizontal="center" vertical="center" wrapText="1"/>
    </xf>
    <xf numFmtId="0" fontId="1" fillId="0" borderId="13" xfId="0" applyFont="1" applyFill="1" applyBorder="1" applyAlignment="1">
      <alignment horizontal="center" vertical="top" wrapText="1"/>
    </xf>
    <xf numFmtId="1" fontId="1" fillId="0" borderId="13" xfId="45" quotePrefix="1" applyNumberFormat="1" applyFont="1" applyFill="1" applyBorder="1" applyAlignment="1">
      <alignment horizontal="center" vertical="top"/>
    </xf>
    <xf numFmtId="0" fontId="1" fillId="0" borderId="12" xfId="45" applyNumberFormat="1" applyFont="1" applyFill="1" applyBorder="1" applyAlignment="1">
      <alignment horizontal="center" vertical="center" wrapText="1" readingOrder="2"/>
    </xf>
    <xf numFmtId="1" fontId="11" fillId="0" borderId="12" xfId="45" quotePrefix="1" applyNumberFormat="1" applyFont="1" applyFill="1" applyBorder="1" applyAlignment="1">
      <alignment horizontal="center" vertical="top" readingOrder="2"/>
    </xf>
    <xf numFmtId="0" fontId="107" fillId="0" borderId="12" xfId="45" applyNumberFormat="1" applyFont="1" applyFill="1" applyBorder="1" applyAlignment="1">
      <alignment horizontal="center" vertical="center" wrapText="1" readingOrder="2"/>
    </xf>
    <xf numFmtId="0" fontId="4" fillId="0" borderId="13" xfId="0" applyNumberFormat="1" applyFont="1" applyFill="1" applyBorder="1" applyAlignment="1">
      <alignment horizontal="center" vertical="top" wrapText="1"/>
    </xf>
    <xf numFmtId="0" fontId="5" fillId="0" borderId="12" xfId="45" applyNumberFormat="1" applyFont="1" applyFill="1" applyBorder="1" applyAlignment="1">
      <alignment horizontal="center" vertical="center" wrapText="1" readingOrder="2"/>
    </xf>
    <xf numFmtId="0" fontId="109" fillId="0" borderId="12" xfId="0" applyFont="1" applyFill="1" applyBorder="1" applyAlignment="1">
      <alignment horizontal="center" vertical="center" wrapText="1" readingOrder="1"/>
    </xf>
    <xf numFmtId="0" fontId="16" fillId="0" borderId="20" xfId="0" applyFont="1" applyFill="1" applyBorder="1" applyAlignment="1">
      <alignment horizontal="center" wrapText="1" readingOrder="2"/>
    </xf>
    <xf numFmtId="0" fontId="5" fillId="0" borderId="0" xfId="0" applyFont="1" applyFill="1" applyAlignment="1" applyProtection="1">
      <alignment readingOrder="2"/>
      <protection locked="0"/>
    </xf>
    <xf numFmtId="0" fontId="4" fillId="0" borderId="13" xfId="0" applyFont="1" applyFill="1" applyBorder="1" applyAlignment="1">
      <alignment horizontal="center" wrapText="1"/>
    </xf>
    <xf numFmtId="1" fontId="1" fillId="0" borderId="13" xfId="0" applyNumberFormat="1" applyFont="1" applyFill="1" applyBorder="1" applyAlignment="1">
      <alignment horizontal="center" vertical="top" wrapText="1" readingOrder="2"/>
    </xf>
    <xf numFmtId="0" fontId="58" fillId="0" borderId="12" xfId="0" applyFont="1" applyFill="1" applyBorder="1" applyAlignment="1">
      <alignment horizontal="center" wrapText="1"/>
    </xf>
    <xf numFmtId="0" fontId="2" fillId="0" borderId="13" xfId="0" applyFont="1" applyFill="1" applyBorder="1" applyAlignment="1">
      <alignment horizontal="center" vertical="top" wrapText="1"/>
    </xf>
    <xf numFmtId="49" fontId="58" fillId="0" borderId="13" xfId="0" applyNumberFormat="1" applyFont="1" applyFill="1" applyBorder="1" applyAlignment="1">
      <alignment horizontal="center" vertical="top" wrapText="1"/>
    </xf>
    <xf numFmtId="0" fontId="15" fillId="0" borderId="12" xfId="0" applyFont="1" applyFill="1" applyBorder="1" applyAlignment="1" applyProtection="1">
      <alignment horizontal="center" vertical="center" wrapText="1"/>
    </xf>
    <xf numFmtId="0" fontId="53" fillId="0" borderId="0" xfId="0" applyFont="1" applyFill="1" applyBorder="1" applyAlignment="1">
      <alignment vertical="center"/>
    </xf>
    <xf numFmtId="0" fontId="4" fillId="0" borderId="22" xfId="0" quotePrefix="1" applyFont="1" applyFill="1" applyBorder="1" applyAlignment="1">
      <alignment horizontal="center" vertical="center"/>
    </xf>
    <xf numFmtId="49" fontId="4" fillId="0" borderId="22" xfId="0" applyNumberFormat="1" applyFont="1" applyFill="1" applyBorder="1" applyAlignment="1" applyProtection="1">
      <alignment horizontal="centerContinuous" vertical="center"/>
      <protection locked="0"/>
    </xf>
    <xf numFmtId="49" fontId="5" fillId="0" borderId="0" xfId="0" applyNumberFormat="1" applyFont="1" applyFill="1" applyBorder="1" applyAlignment="1" applyProtection="1">
      <alignment horizontal="center" vertical="center" wrapText="1"/>
      <protection locked="0"/>
    </xf>
    <xf numFmtId="0" fontId="1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top"/>
      <protection locked="0"/>
    </xf>
    <xf numFmtId="0" fontId="5" fillId="0" borderId="0" xfId="0" applyNumberFormat="1" applyFont="1" applyFill="1" applyBorder="1" applyAlignment="1" applyProtection="1">
      <alignment horizontal="center" vertical="top" readingOrder="2"/>
      <protection locked="0"/>
    </xf>
    <xf numFmtId="0" fontId="5" fillId="0" borderId="0" xfId="0" applyFont="1" applyFill="1" applyBorder="1" applyAlignment="1" applyProtection="1">
      <alignment horizontal="right" vertical="center"/>
      <protection locked="0"/>
    </xf>
    <xf numFmtId="0" fontId="5" fillId="0" borderId="0" xfId="0" applyFont="1" applyFill="1" applyBorder="1" applyAlignment="1" applyProtection="1">
      <alignment horizontal="right" vertical="center" wrapText="1"/>
      <protection locked="0"/>
    </xf>
    <xf numFmtId="0" fontId="5" fillId="0" borderId="0" xfId="0" applyFont="1" applyFill="1" applyBorder="1" applyAlignment="1" applyProtection="1">
      <protection locked="0"/>
    </xf>
    <xf numFmtId="0" fontId="1" fillId="24" borderId="63" xfId="0" applyFont="1" applyFill="1" applyBorder="1" applyAlignment="1">
      <alignment horizontal="center" vertical="top" readingOrder="2"/>
    </xf>
    <xf numFmtId="0" fontId="1" fillId="25" borderId="63" xfId="0" applyFont="1" applyFill="1" applyBorder="1" applyAlignment="1">
      <alignment horizontal="center" vertical="top" readingOrder="2"/>
    </xf>
    <xf numFmtId="0" fontId="4" fillId="0" borderId="10" xfId="0" quotePrefix="1" applyFont="1" applyFill="1" applyBorder="1" applyAlignment="1">
      <alignment horizontal="center" vertical="top"/>
    </xf>
    <xf numFmtId="1" fontId="4" fillId="0" borderId="12" xfId="0" quotePrefix="1" applyNumberFormat="1" applyFont="1" applyFill="1" applyBorder="1" applyAlignment="1">
      <alignment horizontal="center" vertical="center" wrapText="1" readingOrder="2"/>
    </xf>
    <xf numFmtId="0" fontId="2" fillId="0" borderId="0" xfId="0" applyFont="1" applyFill="1" applyBorder="1" applyAlignment="1" applyProtection="1">
      <alignment horizontal="right" vertical="center"/>
      <protection locked="0"/>
    </xf>
    <xf numFmtId="49" fontId="4" fillId="0" borderId="0" xfId="0" applyNumberFormat="1" applyFont="1" applyFill="1" applyBorder="1" applyAlignment="1" applyProtection="1">
      <alignment horizontal="center" vertical="top" wrapText="1"/>
      <protection locked="0"/>
    </xf>
    <xf numFmtId="49" fontId="4" fillId="0" borderId="12" xfId="0" applyNumberFormat="1" applyFont="1" applyFill="1" applyBorder="1" applyAlignment="1" applyProtection="1">
      <alignment horizontal="center" vertical="top"/>
      <protection locked="0"/>
    </xf>
    <xf numFmtId="1" fontId="4" fillId="0" borderId="12" xfId="0" quotePrefix="1" applyNumberFormat="1" applyFont="1" applyFill="1" applyBorder="1" applyAlignment="1" applyProtection="1">
      <alignment horizontal="center" vertical="top" wrapText="1"/>
      <protection locked="0"/>
    </xf>
    <xf numFmtId="0" fontId="4" fillId="0" borderId="12" xfId="0" applyFont="1" applyBorder="1" applyAlignment="1">
      <alignment horizontal="center" vertical="top" wrapText="1"/>
    </xf>
    <xf numFmtId="0" fontId="52" fillId="0" borderId="0" xfId="0" applyFont="1" applyFill="1" applyBorder="1" applyAlignment="1" applyProtection="1">
      <alignment horizontal="center" vertical="top" wrapText="1"/>
      <protection locked="0"/>
    </xf>
    <xf numFmtId="0" fontId="2" fillId="0" borderId="0" xfId="0" applyFont="1" applyFill="1" applyAlignment="1" applyProtection="1">
      <alignment horizontal="center" vertical="center" wrapText="1"/>
      <protection locked="0"/>
    </xf>
    <xf numFmtId="49" fontId="4" fillId="0" borderId="0" xfId="0" applyNumberFormat="1" applyFont="1" applyFill="1" applyBorder="1" applyAlignment="1" applyProtection="1">
      <alignment horizontal="center" vertical="top"/>
      <protection locked="0"/>
    </xf>
    <xf numFmtId="0" fontId="109" fillId="0" borderId="12"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1" fillId="0" borderId="11" xfId="0" applyNumberFormat="1" applyFont="1" applyFill="1" applyBorder="1" applyAlignment="1">
      <alignment horizontal="centerContinuous" vertical="top" wrapText="1" readingOrder="2"/>
    </xf>
    <xf numFmtId="0" fontId="102" fillId="19" borderId="19" xfId="0" applyFont="1" applyFill="1" applyBorder="1" applyAlignment="1">
      <alignment horizontal="center" vertical="top" wrapText="1" readingOrder="2"/>
    </xf>
    <xf numFmtId="0" fontId="10" fillId="0" borderId="0" xfId="0" applyFont="1" applyBorder="1" applyAlignment="1" applyProtection="1">
      <alignment horizontal="center" vertical="center" readingOrder="2"/>
      <protection locked="0"/>
    </xf>
    <xf numFmtId="165" fontId="11" fillId="0" borderId="0" xfId="0" applyNumberFormat="1" applyFont="1" applyFill="1" applyBorder="1" applyAlignment="1">
      <alignment wrapText="1" readingOrder="2"/>
    </xf>
    <xf numFmtId="0" fontId="65" fillId="0" borderId="0" xfId="0" applyFont="1" applyFill="1" applyBorder="1" applyAlignment="1">
      <alignment horizontal="center" vertical="center"/>
    </xf>
    <xf numFmtId="0" fontId="10" fillId="0" borderId="0" xfId="0" applyFont="1" applyBorder="1" applyAlignment="1" applyProtection="1">
      <alignment vertical="center" wrapText="1" readingOrder="2"/>
      <protection locked="0"/>
    </xf>
    <xf numFmtId="0" fontId="110" fillId="0" borderId="0" xfId="0" quotePrefix="1" applyFont="1" applyFill="1" applyBorder="1" applyAlignment="1">
      <alignment horizontal="left" vertical="center"/>
    </xf>
    <xf numFmtId="3" fontId="10" fillId="0" borderId="18" xfId="0" applyNumberFormat="1" applyFont="1" applyFill="1" applyBorder="1" applyAlignment="1" applyProtection="1">
      <alignment vertical="center" readingOrder="2"/>
      <protection locked="0"/>
    </xf>
    <xf numFmtId="0" fontId="22" fillId="0" borderId="63" xfId="19" applyFont="1" applyFill="1" applyBorder="1" applyAlignment="1">
      <alignment horizontal="right"/>
    </xf>
    <xf numFmtId="0" fontId="10" fillId="0" borderId="12" xfId="19" applyFont="1" applyFill="1" applyBorder="1" applyAlignment="1">
      <alignment horizontal="center"/>
    </xf>
    <xf numFmtId="0" fontId="1" fillId="0" borderId="0" xfId="19" applyFont="1" applyFill="1" applyBorder="1" applyAlignment="1">
      <alignment horizontal="center"/>
    </xf>
    <xf numFmtId="0" fontId="1" fillId="0" borderId="69" xfId="19" applyFont="1" applyFill="1" applyBorder="1" applyAlignment="1">
      <alignment horizontal="center"/>
    </xf>
    <xf numFmtId="3" fontId="1" fillId="0" borderId="20" xfId="0" applyNumberFormat="1" applyFont="1" applyFill="1" applyBorder="1" applyAlignment="1">
      <alignment horizontal="center" vertical="top" wrapText="1" readingOrder="2"/>
    </xf>
    <xf numFmtId="49" fontId="8" fillId="0" borderId="13" xfId="19" applyNumberFormat="1" applyFont="1" applyFill="1" applyBorder="1" applyAlignment="1">
      <alignment horizontal="center"/>
    </xf>
    <xf numFmtId="0" fontId="8" fillId="0" borderId="14" xfId="19" applyFont="1" applyFill="1" applyBorder="1" applyAlignment="1">
      <alignment horizontal="center"/>
    </xf>
    <xf numFmtId="0" fontId="8" fillId="0" borderId="13" xfId="19" applyFont="1" applyFill="1" applyBorder="1" applyAlignment="1">
      <alignment horizontal="center"/>
    </xf>
    <xf numFmtId="3" fontId="1" fillId="0" borderId="13" xfId="0" applyNumberFormat="1" applyFont="1" applyFill="1" applyBorder="1" applyAlignment="1">
      <alignment horizontal="center" vertical="top" wrapText="1" readingOrder="2"/>
    </xf>
    <xf numFmtId="0" fontId="1" fillId="0" borderId="12" xfId="19" applyFont="1" applyFill="1" applyBorder="1" applyAlignment="1">
      <alignment horizontal="center"/>
    </xf>
    <xf numFmtId="0" fontId="23" fillId="0" borderId="46" xfId="19" applyFont="1" applyFill="1" applyBorder="1" applyAlignment="1">
      <alignment horizontal="right"/>
    </xf>
    <xf numFmtId="0" fontId="2" fillId="0" borderId="12" xfId="19" applyFont="1" applyFill="1" applyBorder="1" applyAlignment="1">
      <alignment horizontal="center"/>
    </xf>
    <xf numFmtId="0" fontId="3" fillId="0" borderId="20" xfId="0" applyFont="1" applyFill="1" applyBorder="1" applyAlignment="1">
      <alignment horizontal="center" vertical="center" wrapText="1"/>
    </xf>
    <xf numFmtId="0" fontId="10" fillId="0" borderId="70" xfId="19" applyFont="1" applyFill="1" applyBorder="1" applyAlignment="1">
      <alignment horizontal="center"/>
    </xf>
    <xf numFmtId="0" fontId="10" fillId="0" borderId="12" xfId="0" applyFont="1" applyFill="1" applyBorder="1" applyAlignment="1">
      <alignment horizontal="center" vertical="center" wrapText="1"/>
    </xf>
    <xf numFmtId="0" fontId="8" fillId="0" borderId="0" xfId="19" applyFont="1" applyFill="1" applyBorder="1" applyAlignment="1">
      <alignment horizontal="center"/>
    </xf>
    <xf numFmtId="0" fontId="8" fillId="0" borderId="17" xfId="19" applyFont="1" applyFill="1" applyBorder="1" applyAlignment="1">
      <alignment horizontal="center"/>
    </xf>
    <xf numFmtId="3" fontId="1" fillId="0" borderId="12" xfId="0" applyNumberFormat="1" applyFont="1" applyFill="1" applyBorder="1" applyAlignment="1">
      <alignment horizontal="center" vertical="top" wrapText="1" readingOrder="2"/>
    </xf>
    <xf numFmtId="49" fontId="4" fillId="0" borderId="0" xfId="0" quotePrefix="1" applyNumberFormat="1" applyFont="1" applyFill="1" applyBorder="1" applyAlignment="1" applyProtection="1">
      <alignment horizontal="center" vertical="top" wrapText="1"/>
      <protection locked="0"/>
    </xf>
    <xf numFmtId="0" fontId="15" fillId="0" borderId="0" xfId="0" quotePrefix="1" applyFont="1" applyFill="1" applyBorder="1" applyAlignment="1" applyProtection="1">
      <alignment horizontal="center" vertical="top" wrapText="1"/>
      <protection locked="0"/>
    </xf>
    <xf numFmtId="0" fontId="8" fillId="0" borderId="0" xfId="0" applyFont="1" applyFill="1" applyBorder="1" applyAlignment="1">
      <alignment horizontal="center" vertical="top"/>
    </xf>
    <xf numFmtId="0" fontId="15" fillId="0" borderId="0" xfId="0" applyFont="1" applyFill="1" applyBorder="1" applyAlignment="1">
      <alignment horizontal="center" vertical="top"/>
    </xf>
    <xf numFmtId="0" fontId="8" fillId="0" borderId="0" xfId="0" applyFont="1" applyFill="1" applyBorder="1" applyAlignment="1">
      <alignment horizontal="center" vertical="center" wrapText="1"/>
    </xf>
    <xf numFmtId="0" fontId="3" fillId="0" borderId="0" xfId="0" applyFont="1" applyFill="1" applyBorder="1" applyAlignment="1">
      <alignment horizontal="centerContinuous" vertical="center" wrapText="1"/>
    </xf>
    <xf numFmtId="0" fontId="8" fillId="0" borderId="0" xfId="0" applyFont="1" applyFill="1" applyBorder="1" applyAlignment="1">
      <alignment horizontal="centerContinuous" vertical="center"/>
    </xf>
    <xf numFmtId="0" fontId="10" fillId="0" borderId="0" xfId="0" applyFont="1" applyFill="1" applyBorder="1" applyAlignment="1">
      <alignment horizontal="left" vertical="center" wrapText="1"/>
    </xf>
    <xf numFmtId="0" fontId="3" fillId="0" borderId="26" xfId="0" applyFont="1" applyFill="1" applyBorder="1" applyAlignment="1">
      <alignment horizontal="center" vertical="center" wrapText="1"/>
    </xf>
    <xf numFmtId="0" fontId="10" fillId="0" borderId="55" xfId="0" applyFont="1" applyFill="1" applyBorder="1" applyAlignment="1">
      <alignment horizontal="center" vertical="center" wrapText="1"/>
    </xf>
    <xf numFmtId="0" fontId="5" fillId="0" borderId="0" xfId="0" applyFont="1" applyFill="1" applyBorder="1" applyAlignment="1">
      <alignment vertical="top" wrapText="1"/>
    </xf>
    <xf numFmtId="0" fontId="4" fillId="0" borderId="13" xfId="0" applyFont="1" applyFill="1" applyBorder="1" applyAlignment="1">
      <alignment horizontal="center" vertical="center" readingOrder="2"/>
    </xf>
    <xf numFmtId="0" fontId="53" fillId="0" borderId="13" xfId="0" applyFont="1" applyFill="1" applyBorder="1" applyAlignment="1">
      <alignment horizontal="center" vertical="top" readingOrder="2"/>
    </xf>
    <xf numFmtId="0" fontId="4" fillId="0" borderId="12" xfId="0" applyFont="1" applyFill="1" applyBorder="1" applyAlignment="1" applyProtection="1">
      <alignment horizontal="center" vertical="top" wrapText="1"/>
    </xf>
    <xf numFmtId="0" fontId="2" fillId="0" borderId="0" xfId="0" applyFont="1" applyFill="1" applyBorder="1" applyAlignment="1">
      <alignment horizontal="center" vertical="top" readingOrder="2"/>
    </xf>
    <xf numFmtId="0" fontId="2" fillId="0" borderId="14" xfId="0" applyFont="1" applyFill="1" applyBorder="1" applyAlignment="1">
      <alignment horizontal="center" vertical="top" readingOrder="2"/>
    </xf>
    <xf numFmtId="0" fontId="4" fillId="24" borderId="13" xfId="0" applyFont="1" applyFill="1" applyBorder="1" applyAlignment="1">
      <alignment horizontal="center" vertical="top" wrapText="1"/>
    </xf>
    <xf numFmtId="0" fontId="2" fillId="0" borderId="20" xfId="43" applyFont="1" applyFill="1" applyBorder="1" applyAlignment="1">
      <alignment horizontal="center" vertical="top"/>
    </xf>
    <xf numFmtId="0" fontId="2" fillId="24" borderId="12" xfId="0" applyFont="1" applyFill="1" applyBorder="1" applyAlignment="1">
      <alignment horizontal="center"/>
    </xf>
    <xf numFmtId="0" fontId="2" fillId="24" borderId="0" xfId="0" applyFont="1" applyFill="1" applyBorder="1" applyAlignment="1">
      <alignment horizontal="center" vertical="top" readingOrder="2"/>
    </xf>
    <xf numFmtId="0" fontId="4" fillId="0" borderId="13" xfId="43" quotePrefix="1" applyFont="1" applyFill="1" applyBorder="1" applyAlignment="1">
      <alignment horizontal="center" vertical="top" wrapText="1"/>
    </xf>
    <xf numFmtId="0" fontId="4" fillId="24" borderId="12" xfId="0" applyFont="1" applyFill="1" applyBorder="1" applyAlignment="1">
      <alignment horizontal="center" vertical="top" wrapText="1"/>
    </xf>
    <xf numFmtId="1" fontId="4" fillId="0" borderId="0" xfId="0" quotePrefix="1" applyNumberFormat="1" applyFont="1" applyFill="1" applyBorder="1" applyAlignment="1">
      <alignment horizontal="center" vertical="top" wrapText="1"/>
    </xf>
    <xf numFmtId="1" fontId="4" fillId="24" borderId="13" xfId="0" quotePrefix="1" applyNumberFormat="1" applyFont="1" applyFill="1" applyBorder="1" applyAlignment="1">
      <alignment horizontal="center" vertical="top" wrapText="1" readingOrder="2"/>
    </xf>
    <xf numFmtId="0" fontId="5" fillId="0" borderId="14" xfId="0" applyFont="1" applyFill="1" applyBorder="1" applyAlignment="1">
      <alignment vertical="top" wrapText="1"/>
    </xf>
    <xf numFmtId="0" fontId="2" fillId="24" borderId="12" xfId="0" applyFont="1" applyFill="1" applyBorder="1" applyAlignment="1">
      <alignment horizontal="center" vertical="top" readingOrder="2"/>
    </xf>
    <xf numFmtId="0" fontId="4" fillId="24" borderId="13" xfId="0" applyFont="1" applyFill="1" applyBorder="1" applyAlignment="1" applyProtection="1">
      <alignment horizontal="center" vertical="top" wrapText="1"/>
    </xf>
    <xf numFmtId="1" fontId="4" fillId="0" borderId="0" xfId="0" applyNumberFormat="1" applyFont="1" applyFill="1" applyBorder="1" applyAlignment="1" applyProtection="1">
      <alignment horizontal="center" vertical="top" wrapText="1"/>
    </xf>
    <xf numFmtId="166" fontId="2" fillId="0" borderId="12" xfId="0" quotePrefix="1" applyNumberFormat="1" applyFont="1" applyFill="1" applyBorder="1" applyAlignment="1">
      <alignment horizontal="center" vertical="top"/>
    </xf>
    <xf numFmtId="0" fontId="53" fillId="0" borderId="0" xfId="0" applyFont="1" applyFill="1" applyBorder="1" applyAlignment="1">
      <alignment horizontal="center" vertical="top"/>
    </xf>
    <xf numFmtId="49" fontId="4" fillId="0" borderId="0" xfId="0" applyNumberFormat="1" applyFont="1" applyFill="1" applyBorder="1" applyAlignment="1">
      <alignment horizontal="center" vertical="top" wrapText="1"/>
    </xf>
    <xf numFmtId="49" fontId="4" fillId="0" borderId="13" xfId="0" applyNumberFormat="1" applyFont="1" applyFill="1" applyBorder="1" applyAlignment="1">
      <alignment horizontal="center" vertical="top" wrapText="1" readingOrder="2"/>
    </xf>
    <xf numFmtId="0" fontId="2" fillId="24" borderId="20" xfId="0" applyFont="1" applyFill="1" applyBorder="1" applyAlignment="1">
      <alignment horizontal="center" vertical="top"/>
    </xf>
    <xf numFmtId="0" fontId="2" fillId="0" borderId="20" xfId="0" applyFont="1" applyFill="1" applyBorder="1" applyAlignment="1">
      <alignment horizontal="center" vertical="top" readingOrder="2"/>
    </xf>
    <xf numFmtId="0" fontId="1" fillId="0" borderId="12" xfId="0" applyFont="1" applyFill="1" applyBorder="1" applyAlignment="1">
      <alignment horizontal="center"/>
    </xf>
    <xf numFmtId="0" fontId="5" fillId="0" borderId="12" xfId="0" applyFont="1" applyFill="1" applyBorder="1" applyAlignment="1">
      <alignment horizontal="center" vertical="top"/>
    </xf>
    <xf numFmtId="0" fontId="4" fillId="24" borderId="12" xfId="0" applyFont="1" applyFill="1" applyBorder="1" applyAlignment="1">
      <alignment horizontal="center" vertical="top"/>
    </xf>
    <xf numFmtId="0" fontId="4" fillId="0" borderId="12" xfId="0" quotePrefix="1" applyFont="1" applyFill="1" applyBorder="1" applyAlignment="1">
      <alignment horizontal="center" vertical="top" readingOrder="2"/>
    </xf>
    <xf numFmtId="0" fontId="4" fillId="24" borderId="13" xfId="0" applyFont="1" applyFill="1" applyBorder="1" applyAlignment="1">
      <alignment horizontal="center" vertical="top"/>
    </xf>
    <xf numFmtId="0" fontId="2" fillId="0" borderId="0" xfId="0" applyFont="1" applyFill="1" applyAlignment="1">
      <alignment horizontal="center" vertical="top" readingOrder="2"/>
    </xf>
    <xf numFmtId="0" fontId="5" fillId="0" borderId="12" xfId="0" applyFont="1" applyBorder="1" applyAlignment="1">
      <alignment horizontal="center" vertical="top" wrapText="1" readingOrder="2"/>
    </xf>
    <xf numFmtId="0" fontId="5" fillId="19" borderId="21" xfId="0" applyFont="1" applyFill="1" applyBorder="1" applyAlignment="1">
      <alignment horizontal="centerContinuous"/>
    </xf>
    <xf numFmtId="165" fontId="21" fillId="19" borderId="21" xfId="0" applyNumberFormat="1" applyFont="1" applyFill="1" applyBorder="1" applyAlignment="1">
      <alignment horizontal="center" vertical="center"/>
    </xf>
    <xf numFmtId="0" fontId="5" fillId="0" borderId="0" xfId="0" applyFont="1" applyFill="1" applyBorder="1"/>
    <xf numFmtId="0" fontId="5" fillId="0" borderId="21" xfId="0" applyFont="1" applyFill="1" applyBorder="1"/>
    <xf numFmtId="0" fontId="2" fillId="19" borderId="18" xfId="0" applyFont="1" applyFill="1" applyBorder="1" applyAlignment="1">
      <alignment horizontal="center" vertical="center"/>
    </xf>
    <xf numFmtId="0" fontId="4" fillId="19" borderId="18" xfId="0" applyFont="1" applyFill="1" applyBorder="1" applyAlignment="1">
      <alignment horizontal="center" vertical="center"/>
    </xf>
    <xf numFmtId="0" fontId="2" fillId="19" borderId="18" xfId="0" applyFont="1" applyFill="1" applyBorder="1" applyAlignment="1">
      <alignment horizontal="center" vertical="center" wrapText="1"/>
    </xf>
    <xf numFmtId="0" fontId="2" fillId="19" borderId="18" xfId="0" applyFont="1" applyFill="1" applyBorder="1" applyAlignment="1">
      <alignment horizontal="center" vertical="top" readingOrder="2"/>
    </xf>
    <xf numFmtId="0" fontId="5" fillId="0" borderId="18" xfId="0" applyFont="1" applyFill="1" applyBorder="1" applyAlignment="1">
      <alignment vertical="center"/>
    </xf>
    <xf numFmtId="0" fontId="2" fillId="0" borderId="0" xfId="0" applyFont="1" applyFill="1" applyBorder="1" applyAlignment="1">
      <alignment horizontal="centerContinuous"/>
    </xf>
    <xf numFmtId="0" fontId="4" fillId="24" borderId="22" xfId="0" applyFont="1" applyFill="1" applyBorder="1" applyAlignment="1">
      <alignment horizontal="centerContinuous" vertical="center"/>
    </xf>
    <xf numFmtId="1" fontId="4" fillId="0" borderId="0" xfId="0" applyNumberFormat="1" applyFont="1" applyFill="1" applyBorder="1" applyAlignment="1">
      <alignment horizontal="centerContinuous" vertical="center" wrapText="1"/>
    </xf>
    <xf numFmtId="0" fontId="2" fillId="24" borderId="12" xfId="0" applyFont="1" applyFill="1" applyBorder="1" applyAlignment="1">
      <alignment horizontal="center" vertical="center"/>
    </xf>
    <xf numFmtId="0" fontId="5" fillId="0" borderId="10" xfId="0" applyFont="1" applyFill="1" applyBorder="1" applyAlignment="1">
      <alignment horizontal="center" vertical="center"/>
    </xf>
    <xf numFmtId="0" fontId="5" fillId="0" borderId="13" xfId="0" applyFont="1" applyFill="1" applyBorder="1" applyAlignment="1">
      <alignment horizontal="center" vertical="center"/>
    </xf>
    <xf numFmtId="0" fontId="2" fillId="24" borderId="13" xfId="0" applyFont="1" applyFill="1" applyBorder="1" applyAlignment="1">
      <alignment horizontal="center" vertical="center"/>
    </xf>
    <xf numFmtId="0" fontId="5" fillId="0" borderId="10" xfId="0" applyFont="1" applyFill="1" applyBorder="1" applyAlignment="1">
      <alignment vertical="center"/>
    </xf>
    <xf numFmtId="0" fontId="5" fillId="0" borderId="12" xfId="0" applyFont="1" applyFill="1" applyBorder="1" applyAlignment="1">
      <alignment vertical="center"/>
    </xf>
    <xf numFmtId="0" fontId="5" fillId="0" borderId="13" xfId="0" applyFont="1" applyFill="1" applyBorder="1" applyAlignment="1">
      <alignment vertical="center"/>
    </xf>
    <xf numFmtId="0" fontId="111" fillId="0" borderId="0" xfId="0" applyFont="1" applyFill="1" applyBorder="1" applyAlignment="1">
      <alignment horizontal="center" vertical="top" wrapText="1"/>
    </xf>
    <xf numFmtId="0" fontId="2" fillId="24" borderId="14" xfId="0" applyFont="1" applyFill="1" applyBorder="1" applyAlignment="1">
      <alignment horizontal="center" vertical="top" readingOrder="2"/>
    </xf>
    <xf numFmtId="0" fontId="1" fillId="24" borderId="12" xfId="0" applyFont="1" applyFill="1" applyBorder="1" applyAlignment="1">
      <alignment horizontal="center" vertical="top" wrapText="1" readingOrder="2"/>
    </xf>
    <xf numFmtId="0" fontId="2" fillId="0" borderId="0" xfId="0" applyFont="1" applyFill="1" applyBorder="1" applyAlignment="1">
      <alignment horizontal="center" vertical="top" wrapText="1" readingOrder="2"/>
    </xf>
    <xf numFmtId="0" fontId="111" fillId="0" borderId="12" xfId="0" applyFont="1" applyFill="1" applyBorder="1" applyAlignment="1">
      <alignment horizontal="center" vertical="top"/>
    </xf>
    <xf numFmtId="0" fontId="5" fillId="24" borderId="20" xfId="0" applyFont="1" applyFill="1" applyBorder="1" applyAlignment="1">
      <alignment horizontal="center" readingOrder="2"/>
    </xf>
    <xf numFmtId="0" fontId="5" fillId="0" borderId="0" xfId="0" applyFont="1" applyFill="1" applyBorder="1" applyAlignment="1">
      <alignment horizontal="center"/>
    </xf>
    <xf numFmtId="0" fontId="2" fillId="24" borderId="13" xfId="0" applyFont="1" applyFill="1" applyBorder="1" applyAlignment="1">
      <alignment horizontal="center" readingOrder="2"/>
    </xf>
    <xf numFmtId="0" fontId="2" fillId="0" borderId="13" xfId="0" applyFont="1" applyFill="1" applyBorder="1" applyAlignment="1">
      <alignment horizontal="center" readingOrder="2"/>
    </xf>
    <xf numFmtId="0" fontId="112" fillId="0" borderId="0" xfId="0" applyFont="1" applyFill="1" applyBorder="1" applyAlignment="1">
      <alignment horizontal="center" vertical="top" wrapText="1"/>
    </xf>
    <xf numFmtId="0" fontId="112" fillId="0" borderId="12" xfId="0" applyFont="1" applyFill="1" applyBorder="1" applyAlignment="1">
      <alignment horizontal="center" vertical="top"/>
    </xf>
    <xf numFmtId="0" fontId="106" fillId="0" borderId="12" xfId="0" applyFont="1" applyFill="1" applyBorder="1" applyAlignment="1">
      <alignment horizontal="center"/>
    </xf>
    <xf numFmtId="0" fontId="2" fillId="24" borderId="12" xfId="0" applyFont="1" applyFill="1" applyBorder="1" applyAlignment="1">
      <alignment horizontal="center" readingOrder="2"/>
    </xf>
    <xf numFmtId="0" fontId="2" fillId="0" borderId="12" xfId="0" applyFont="1" applyFill="1" applyBorder="1" applyAlignment="1">
      <alignment horizontal="center" readingOrder="2"/>
    </xf>
    <xf numFmtId="1" fontId="4" fillId="24" borderId="13" xfId="0" applyNumberFormat="1" applyFont="1" applyFill="1" applyBorder="1" applyAlignment="1">
      <alignment horizontal="center" vertical="top" wrapText="1" readingOrder="2"/>
    </xf>
    <xf numFmtId="1" fontId="4" fillId="0" borderId="0" xfId="0" applyNumberFormat="1" applyFont="1" applyFill="1" applyBorder="1" applyAlignment="1">
      <alignment horizontal="center" vertical="top" wrapText="1"/>
    </xf>
    <xf numFmtId="0" fontId="106" fillId="0" borderId="12" xfId="0" applyFont="1" applyFill="1" applyBorder="1" applyAlignment="1">
      <alignment horizontal="center" vertical="top" wrapText="1" readingOrder="2"/>
    </xf>
    <xf numFmtId="0" fontId="111" fillId="0" borderId="12" xfId="0" applyFont="1" applyFill="1" applyBorder="1" applyAlignment="1">
      <alignment horizontal="center" vertical="center"/>
    </xf>
    <xf numFmtId="0" fontId="2" fillId="0" borderId="0" xfId="0" applyFont="1" applyFill="1" applyBorder="1" applyAlignment="1">
      <alignment horizontal="center" vertical="top" wrapText="1"/>
    </xf>
    <xf numFmtId="166" fontId="4" fillId="0" borderId="13" xfId="0" quotePrefix="1" applyNumberFormat="1" applyFont="1" applyFill="1" applyBorder="1" applyAlignment="1">
      <alignment horizontal="center" vertical="top" wrapText="1"/>
    </xf>
    <xf numFmtId="1" fontId="4" fillId="0" borderId="20" xfId="0" applyNumberFormat="1" applyFont="1" applyFill="1" applyBorder="1" applyAlignment="1">
      <alignment horizontal="center" vertical="top" wrapText="1"/>
    </xf>
    <xf numFmtId="0" fontId="4" fillId="24" borderId="0" xfId="0" applyFont="1" applyFill="1" applyBorder="1" applyAlignment="1">
      <alignment horizontal="center" vertical="top" wrapText="1"/>
    </xf>
    <xf numFmtId="0" fontId="4" fillId="24" borderId="20" xfId="0" applyFont="1" applyFill="1" applyBorder="1" applyAlignment="1">
      <alignment horizontal="center" vertical="top" readingOrder="2"/>
    </xf>
    <xf numFmtId="0" fontId="4" fillId="24" borderId="14" xfId="0" applyFont="1" applyFill="1" applyBorder="1" applyAlignment="1">
      <alignment horizontal="center" vertical="top" wrapText="1"/>
    </xf>
    <xf numFmtId="0" fontId="1" fillId="24" borderId="20" xfId="0" applyFont="1" applyFill="1" applyBorder="1" applyAlignment="1">
      <alignment horizontal="center" vertical="top" wrapText="1" readingOrder="2"/>
    </xf>
    <xf numFmtId="0" fontId="4" fillId="0" borderId="17" xfId="0" applyFont="1" applyFill="1" applyBorder="1" applyAlignment="1">
      <alignment horizontal="center" vertical="top" wrapText="1"/>
    </xf>
    <xf numFmtId="1" fontId="4" fillId="0" borderId="17" xfId="0" applyNumberFormat="1" applyFont="1" applyFill="1" applyBorder="1" applyAlignment="1">
      <alignment horizontal="center" vertical="top" wrapText="1"/>
    </xf>
    <xf numFmtId="0" fontId="4" fillId="24" borderId="17" xfId="0" applyFont="1" applyFill="1" applyBorder="1" applyAlignment="1">
      <alignment horizontal="center" vertical="top" wrapText="1"/>
    </xf>
    <xf numFmtId="0" fontId="4" fillId="24" borderId="17" xfId="0" applyFont="1" applyFill="1" applyBorder="1" applyAlignment="1">
      <alignment horizontal="center" vertical="top" readingOrder="2"/>
    </xf>
    <xf numFmtId="0" fontId="4" fillId="0" borderId="19" xfId="0" quotePrefix="1" applyFont="1" applyFill="1" applyBorder="1" applyAlignment="1" applyProtection="1">
      <alignment horizontal="center" vertical="center" wrapText="1"/>
      <protection locked="0"/>
    </xf>
    <xf numFmtId="0" fontId="2" fillId="0" borderId="20" xfId="0" applyFont="1" applyFill="1" applyBorder="1" applyAlignment="1">
      <alignment horizontal="center" wrapText="1"/>
    </xf>
    <xf numFmtId="0" fontId="4" fillId="0" borderId="19" xfId="0" applyFont="1" applyFill="1" applyBorder="1" applyAlignment="1" applyProtection="1">
      <alignment horizontal="center" vertical="top" wrapText="1"/>
      <protection locked="0"/>
    </xf>
    <xf numFmtId="1" fontId="53" fillId="0" borderId="19" xfId="0" applyNumberFormat="1" applyFont="1" applyFill="1" applyBorder="1" applyAlignment="1" applyProtection="1">
      <alignment horizontal="center" vertical="center" wrapText="1" readingOrder="2"/>
      <protection locked="0"/>
    </xf>
    <xf numFmtId="0" fontId="113" fillId="0" borderId="0" xfId="0" applyFont="1" applyFill="1"/>
    <xf numFmtId="0" fontId="113" fillId="0" borderId="0" xfId="0" applyFont="1" applyFill="1" applyBorder="1"/>
    <xf numFmtId="1" fontId="53" fillId="0" borderId="12" xfId="0" applyNumberFormat="1" applyFont="1" applyFill="1" applyBorder="1" applyAlignment="1" applyProtection="1">
      <alignment horizontal="center" vertical="center" wrapText="1" readingOrder="2"/>
      <protection locked="0"/>
    </xf>
    <xf numFmtId="0" fontId="4" fillId="0" borderId="20" xfId="0" quotePrefix="1" applyFont="1" applyFill="1" applyBorder="1" applyAlignment="1" applyProtection="1">
      <alignment horizontal="center" vertical="center" wrapText="1"/>
      <protection locked="0"/>
    </xf>
    <xf numFmtId="0" fontId="2" fillId="0" borderId="20" xfId="0" applyFont="1" applyFill="1" applyBorder="1" applyAlignment="1" applyProtection="1">
      <alignment horizontal="center" vertical="center" wrapText="1" readingOrder="1"/>
      <protection locked="0"/>
    </xf>
    <xf numFmtId="1" fontId="53" fillId="0" borderId="20" xfId="0" applyNumberFormat="1" applyFont="1" applyFill="1" applyBorder="1" applyAlignment="1" applyProtection="1">
      <alignment horizontal="center" vertical="center" wrapText="1" readingOrder="2"/>
      <protection locked="0"/>
    </xf>
    <xf numFmtId="0" fontId="4" fillId="0" borderId="13" xfId="0" quotePrefix="1" applyFont="1" applyFill="1" applyBorder="1" applyAlignment="1" applyProtection="1">
      <alignment horizontal="center" vertical="center" wrapText="1"/>
      <protection locked="0"/>
    </xf>
    <xf numFmtId="1" fontId="53" fillId="0" borderId="13" xfId="0" applyNumberFormat="1" applyFont="1" applyFill="1" applyBorder="1" applyAlignment="1" applyProtection="1">
      <alignment horizontal="center" vertical="center" wrapText="1" readingOrder="2"/>
      <protection locked="0"/>
    </xf>
    <xf numFmtId="0" fontId="53" fillId="0" borderId="20" xfId="0" applyFont="1" applyFill="1" applyBorder="1" applyAlignment="1">
      <alignment horizontal="center" vertical="top" wrapText="1"/>
    </xf>
    <xf numFmtId="0" fontId="2" fillId="0" borderId="73" xfId="0" applyFont="1" applyFill="1" applyBorder="1" applyAlignment="1">
      <alignment horizontal="center" vertical="center" wrapText="1" readingOrder="2"/>
    </xf>
    <xf numFmtId="0" fontId="1" fillId="0" borderId="20" xfId="0" applyFont="1" applyFill="1" applyBorder="1" applyAlignment="1">
      <alignment horizontal="center" vertical="top" wrapText="1"/>
    </xf>
    <xf numFmtId="0" fontId="4" fillId="0" borderId="74" xfId="0" quotePrefix="1" applyFont="1" applyFill="1" applyBorder="1" applyAlignment="1">
      <alignment horizontal="center" vertical="center" wrapText="1"/>
    </xf>
    <xf numFmtId="0" fontId="53" fillId="0" borderId="72" xfId="0" applyFont="1" applyFill="1" applyBorder="1" applyAlignment="1">
      <alignment vertical="top" wrapText="1"/>
    </xf>
    <xf numFmtId="0" fontId="53" fillId="0" borderId="13" xfId="0" applyFont="1" applyFill="1" applyBorder="1" applyAlignment="1">
      <alignment vertical="top" wrapText="1"/>
    </xf>
    <xf numFmtId="1" fontId="114" fillId="0" borderId="13" xfId="0" applyNumberFormat="1" applyFont="1" applyFill="1" applyBorder="1" applyAlignment="1" applyProtection="1">
      <alignment horizontal="center" vertical="top" readingOrder="2"/>
      <protection hidden="1"/>
    </xf>
    <xf numFmtId="0" fontId="113" fillId="0" borderId="74" xfId="0" applyFont="1" applyFill="1" applyBorder="1"/>
    <xf numFmtId="0" fontId="113" fillId="0" borderId="71" xfId="0" applyFont="1" applyFill="1" applyBorder="1"/>
    <xf numFmtId="0" fontId="53" fillId="0" borderId="56" xfId="0" applyFont="1" applyFill="1" applyBorder="1" applyAlignment="1">
      <alignment vertical="top" wrapText="1"/>
    </xf>
    <xf numFmtId="0" fontId="113" fillId="0" borderId="75" xfId="0" applyFont="1" applyFill="1" applyBorder="1"/>
    <xf numFmtId="0" fontId="113" fillId="0" borderId="65" xfId="0" applyFont="1" applyFill="1" applyBorder="1"/>
    <xf numFmtId="0" fontId="4" fillId="0" borderId="53" xfId="0" applyFont="1" applyFill="1" applyBorder="1" applyAlignment="1">
      <alignment horizontal="center" vertical="top" wrapText="1"/>
    </xf>
    <xf numFmtId="166" fontId="4" fillId="0" borderId="77" xfId="0" quotePrefix="1" applyNumberFormat="1" applyFont="1" applyFill="1" applyBorder="1" applyAlignment="1">
      <alignment horizontal="center" vertical="top" wrapText="1"/>
    </xf>
    <xf numFmtId="166" fontId="4" fillId="0" borderId="53" xfId="0" quotePrefix="1" applyNumberFormat="1" applyFont="1" applyFill="1" applyBorder="1" applyAlignment="1">
      <alignment horizontal="center" vertical="top" wrapText="1"/>
    </xf>
    <xf numFmtId="0" fontId="4" fillId="0" borderId="13" xfId="47" applyFont="1" applyFill="1" applyBorder="1" applyAlignment="1">
      <alignment horizontal="center" vertical="top" wrapText="1"/>
    </xf>
    <xf numFmtId="166" fontId="4" fillId="0" borderId="78" xfId="0" quotePrefix="1" applyNumberFormat="1" applyFont="1" applyFill="1" applyBorder="1" applyAlignment="1">
      <alignment horizontal="center" vertical="top" wrapText="1"/>
    </xf>
    <xf numFmtId="0" fontId="2" fillId="0" borderId="79" xfId="0" applyFont="1" applyFill="1" applyBorder="1" applyAlignment="1" applyProtection="1">
      <alignment horizontal="center" vertical="center" wrapText="1" readingOrder="2"/>
      <protection locked="0"/>
    </xf>
    <xf numFmtId="0" fontId="1" fillId="0" borderId="79" xfId="0" applyFont="1" applyFill="1" applyBorder="1" applyAlignment="1" applyProtection="1">
      <alignment horizontal="center" vertical="top" wrapText="1"/>
      <protection locked="0"/>
    </xf>
    <xf numFmtId="1" fontId="1" fillId="0" borderId="79" xfId="0" quotePrefix="1" applyNumberFormat="1" applyFont="1" applyFill="1" applyBorder="1" applyAlignment="1">
      <alignment horizontal="center" vertical="top" wrapText="1" readingOrder="2"/>
    </xf>
    <xf numFmtId="3" fontId="62" fillId="0" borderId="79" xfId="0" applyNumberFormat="1" applyFont="1" applyFill="1" applyBorder="1" applyAlignment="1">
      <alignment horizontal="center" vertical="top" readingOrder="2"/>
    </xf>
    <xf numFmtId="166" fontId="4" fillId="0" borderId="80" xfId="0" quotePrefix="1" applyNumberFormat="1" applyFont="1" applyFill="1" applyBorder="1" applyAlignment="1">
      <alignment horizontal="center" vertical="top" wrapText="1"/>
    </xf>
    <xf numFmtId="0" fontId="5" fillId="0" borderId="13" xfId="0" applyFont="1" applyFill="1" applyBorder="1" applyAlignment="1">
      <alignment vertical="top" readingOrder="2"/>
    </xf>
    <xf numFmtId="166" fontId="4" fillId="0" borderId="79" xfId="0" quotePrefix="1" applyNumberFormat="1" applyFont="1" applyFill="1" applyBorder="1" applyAlignment="1">
      <alignment horizontal="center" vertical="top" wrapText="1"/>
    </xf>
    <xf numFmtId="0" fontId="2" fillId="0" borderId="79" xfId="0" applyFont="1" applyFill="1" applyBorder="1" applyAlignment="1">
      <alignment horizontal="center" vertical="center" wrapText="1"/>
    </xf>
    <xf numFmtId="49" fontId="1" fillId="0" borderId="79" xfId="0" applyNumberFormat="1" applyFont="1" applyFill="1" applyBorder="1" applyAlignment="1">
      <alignment horizontal="center" vertical="top" wrapText="1"/>
    </xf>
    <xf numFmtId="0" fontId="1" fillId="0" borderId="20" xfId="0" applyFont="1" applyFill="1" applyBorder="1" applyAlignment="1" applyProtection="1">
      <alignment horizontal="center" vertical="top" wrapText="1"/>
      <protection locked="0"/>
    </xf>
    <xf numFmtId="0" fontId="2" fillId="24" borderId="20" xfId="0" applyFont="1" applyFill="1" applyBorder="1" applyAlignment="1">
      <alignment horizontal="center" vertical="center" wrapText="1"/>
    </xf>
    <xf numFmtId="0" fontId="113" fillId="0" borderId="0" xfId="0" applyFont="1" applyFill="1" applyBorder="1" applyAlignment="1">
      <alignment horizontal="center"/>
    </xf>
    <xf numFmtId="0" fontId="4" fillId="0" borderId="52" xfId="0" quotePrefix="1" applyFont="1" applyFill="1" applyBorder="1" applyAlignment="1">
      <alignment horizontal="center" vertical="top" wrapText="1"/>
    </xf>
    <xf numFmtId="166" fontId="4" fillId="0" borderId="50" xfId="0" applyNumberFormat="1" applyFont="1" applyFill="1" applyBorder="1" applyAlignment="1">
      <alignment horizontal="center" vertical="top" wrapText="1"/>
    </xf>
    <xf numFmtId="0" fontId="53" fillId="0" borderId="11" xfId="0" applyFont="1" applyFill="1" applyBorder="1" applyAlignment="1">
      <alignment vertical="center" readingOrder="2"/>
    </xf>
    <xf numFmtId="0" fontId="53" fillId="0" borderId="14" xfId="0" applyFont="1" applyFill="1" applyBorder="1" applyAlignment="1">
      <alignment vertical="center" readingOrder="2"/>
    </xf>
    <xf numFmtId="166" fontId="4" fillId="0" borderId="56" xfId="0" quotePrefix="1" applyNumberFormat="1" applyFont="1" applyFill="1" applyBorder="1" applyAlignment="1">
      <alignment horizontal="center" vertical="top" wrapText="1"/>
    </xf>
    <xf numFmtId="0" fontId="107" fillId="0" borderId="12" xfId="0" quotePrefix="1" applyFont="1" applyFill="1" applyBorder="1" applyAlignment="1">
      <alignment horizontal="center" vertical="top" wrapText="1"/>
    </xf>
    <xf numFmtId="1" fontId="53" fillId="0" borderId="12" xfId="0" applyNumberFormat="1" applyFont="1" applyFill="1" applyBorder="1" applyAlignment="1">
      <alignment horizontal="center" vertical="top" wrapText="1" readingOrder="2"/>
    </xf>
    <xf numFmtId="1" fontId="4" fillId="0" borderId="13" xfId="0" quotePrefix="1" applyNumberFormat="1" applyFont="1" applyFill="1" applyBorder="1" applyAlignment="1" applyProtection="1">
      <alignment horizontal="center" vertical="top" wrapText="1" readingOrder="2"/>
      <protection locked="0"/>
    </xf>
    <xf numFmtId="0" fontId="53" fillId="0" borderId="0" xfId="0" applyFont="1" applyFill="1" applyBorder="1" applyAlignment="1">
      <alignment vertical="top" wrapText="1" readingOrder="1"/>
    </xf>
    <xf numFmtId="1" fontId="4" fillId="0" borderId="12" xfId="0" quotePrefix="1" applyNumberFormat="1" applyFont="1" applyFill="1" applyBorder="1" applyAlignment="1" applyProtection="1">
      <alignment horizontal="center" vertical="top" wrapText="1" readingOrder="2"/>
      <protection locked="0"/>
    </xf>
    <xf numFmtId="49" fontId="2" fillId="0" borderId="81" xfId="0" applyNumberFormat="1" applyFont="1" applyBorder="1" applyAlignment="1">
      <alignment horizontal="center" vertical="center" wrapText="1" readingOrder="2"/>
    </xf>
    <xf numFmtId="0" fontId="4" fillId="0" borderId="74" xfId="0" quotePrefix="1" applyFont="1" applyFill="1" applyBorder="1" applyAlignment="1">
      <alignment horizontal="center" vertical="top" wrapText="1"/>
    </xf>
    <xf numFmtId="0" fontId="2" fillId="0" borderId="20" xfId="47" applyFont="1" applyFill="1" applyBorder="1" applyAlignment="1">
      <alignment horizontal="center" vertical="center" wrapText="1" readingOrder="2"/>
    </xf>
    <xf numFmtId="0" fontId="4" fillId="0" borderId="13" xfId="0" quotePrefix="1" applyFont="1" applyFill="1" applyBorder="1" applyAlignment="1" applyProtection="1">
      <alignment horizontal="center" vertical="top" readingOrder="2"/>
      <protection locked="0"/>
    </xf>
    <xf numFmtId="0" fontId="107" fillId="0" borderId="49" xfId="0" applyFont="1" applyFill="1" applyBorder="1" applyAlignment="1">
      <alignment horizontal="center" vertical="center" wrapText="1"/>
    </xf>
    <xf numFmtId="0" fontId="4" fillId="0" borderId="12" xfId="0" quotePrefix="1" applyFont="1" applyFill="1" applyBorder="1" applyAlignment="1">
      <alignment horizontal="center" vertical="top" wrapText="1" readingOrder="2"/>
    </xf>
    <xf numFmtId="0" fontId="53" fillId="26" borderId="0" xfId="0" applyFont="1" applyFill="1" applyBorder="1" applyAlignment="1">
      <alignment vertical="top" wrapText="1"/>
    </xf>
    <xf numFmtId="0" fontId="4" fillId="0" borderId="82" xfId="0" applyFont="1" applyFill="1" applyBorder="1" applyAlignment="1">
      <alignment horizontal="center" vertical="top" wrapText="1"/>
    </xf>
    <xf numFmtId="0" fontId="4" fillId="0" borderId="13" xfId="0" quotePrefix="1" applyFont="1" applyFill="1" applyBorder="1" applyAlignment="1">
      <alignment horizontal="center" vertical="top" wrapText="1" readingOrder="2"/>
    </xf>
    <xf numFmtId="49" fontId="15" fillId="0" borderId="12" xfId="0" applyNumberFormat="1" applyFont="1" applyFill="1" applyBorder="1" applyAlignment="1">
      <alignment horizontal="center" vertical="top" wrapText="1"/>
    </xf>
    <xf numFmtId="0" fontId="48" fillId="0" borderId="13" xfId="0" quotePrefix="1" applyFont="1" applyFill="1" applyBorder="1" applyAlignment="1">
      <alignment horizontal="center" vertical="top" wrapText="1" readingOrder="2"/>
    </xf>
    <xf numFmtId="0" fontId="4" fillId="26" borderId="0" xfId="0" applyFont="1" applyFill="1" applyBorder="1" applyAlignment="1">
      <alignment horizontal="center" vertical="top" wrapText="1"/>
    </xf>
    <xf numFmtId="0" fontId="48" fillId="0" borderId="20" xfId="0" applyFont="1" applyFill="1" applyBorder="1" applyAlignment="1">
      <alignment horizontal="center" vertical="top" wrapText="1"/>
    </xf>
    <xf numFmtId="1" fontId="4" fillId="0" borderId="20" xfId="0" quotePrefix="1" applyNumberFormat="1" applyFont="1" applyFill="1" applyBorder="1" applyAlignment="1">
      <alignment horizontal="center" vertical="top" wrapText="1" readingOrder="2"/>
    </xf>
    <xf numFmtId="49" fontId="5" fillId="0" borderId="12" xfId="0" quotePrefix="1" applyNumberFormat="1" applyFont="1" applyFill="1" applyBorder="1" applyAlignment="1">
      <alignment horizontal="center" vertical="center" wrapText="1"/>
    </xf>
    <xf numFmtId="49" fontId="15" fillId="0" borderId="20" xfId="0" applyNumberFormat="1" applyFont="1" applyFill="1" applyBorder="1" applyAlignment="1">
      <alignment horizontal="center" vertical="top" wrapText="1"/>
    </xf>
    <xf numFmtId="0" fontId="1" fillId="0" borderId="20" xfId="0" quotePrefix="1" applyFont="1" applyFill="1" applyBorder="1" applyAlignment="1">
      <alignment horizontal="center" vertical="top" wrapText="1" readingOrder="2"/>
    </xf>
    <xf numFmtId="0" fontId="4" fillId="0" borderId="72" xfId="0" applyFont="1" applyFill="1" applyBorder="1" applyAlignment="1">
      <alignment horizontal="center" vertical="top" wrapText="1"/>
    </xf>
    <xf numFmtId="49" fontId="5" fillId="0" borderId="12" xfId="0" applyNumberFormat="1" applyFont="1" applyBorder="1" applyAlignment="1">
      <alignment horizontal="center" vertical="center" wrapText="1" readingOrder="2"/>
    </xf>
    <xf numFmtId="49" fontId="5" fillId="0" borderId="20" xfId="0" quotePrefix="1" applyNumberFormat="1" applyFont="1" applyFill="1" applyBorder="1" applyAlignment="1">
      <alignment horizontal="center" vertical="center" wrapText="1"/>
    </xf>
    <xf numFmtId="0" fontId="53" fillId="0" borderId="26" xfId="0" applyFont="1" applyFill="1" applyBorder="1" applyAlignment="1">
      <alignment vertical="top" wrapText="1"/>
    </xf>
    <xf numFmtId="0" fontId="48" fillId="0" borderId="24" xfId="0" applyFont="1" applyFill="1" applyBorder="1" applyAlignment="1" applyProtection="1">
      <alignment horizontal="center" vertical="top" wrapText="1"/>
      <protection locked="0"/>
    </xf>
    <xf numFmtId="0" fontId="4" fillId="0" borderId="24" xfId="0" quotePrefix="1" applyFont="1" applyFill="1" applyBorder="1" applyAlignment="1">
      <alignment horizontal="center" vertical="top" readingOrder="2"/>
    </xf>
    <xf numFmtId="0" fontId="48" fillId="0" borderId="15" xfId="0" applyFont="1" applyFill="1" applyBorder="1" applyAlignment="1" applyProtection="1">
      <alignment horizontal="center" vertical="top" wrapText="1"/>
      <protection locked="0"/>
    </xf>
    <xf numFmtId="0" fontId="4" fillId="0" borderId="15" xfId="0" quotePrefix="1" applyFont="1" applyFill="1" applyBorder="1" applyAlignment="1">
      <alignment horizontal="center" vertical="top" readingOrder="2"/>
    </xf>
    <xf numFmtId="0" fontId="1" fillId="0" borderId="10" xfId="0" applyFont="1" applyFill="1" applyBorder="1" applyAlignment="1">
      <alignment horizontal="center" vertical="top" wrapText="1" readingOrder="2"/>
    </xf>
    <xf numFmtId="49" fontId="5" fillId="24" borderId="20" xfId="0" applyNumberFormat="1" applyFont="1" applyFill="1" applyBorder="1" applyAlignment="1">
      <alignment horizontal="center" vertical="center" wrapText="1"/>
    </xf>
    <xf numFmtId="0" fontId="48" fillId="0" borderId="13" xfId="0" quotePrefix="1" applyFont="1" applyFill="1" applyBorder="1" applyAlignment="1">
      <alignment horizontal="center" vertical="top" readingOrder="2"/>
    </xf>
    <xf numFmtId="0" fontId="107" fillId="0" borderId="12" xfId="0" applyFont="1" applyFill="1" applyBorder="1" applyAlignment="1">
      <alignment horizontal="center" vertical="center" wrapText="1"/>
    </xf>
    <xf numFmtId="0" fontId="48" fillId="0" borderId="54" xfId="0" applyFont="1" applyFill="1" applyBorder="1" applyAlignment="1">
      <alignment horizontal="center" vertical="top"/>
    </xf>
    <xf numFmtId="0" fontId="53" fillId="0" borderId="63" xfId="0" applyFont="1" applyFill="1" applyBorder="1" applyAlignment="1">
      <alignment horizontal="center" vertical="top" readingOrder="2"/>
    </xf>
    <xf numFmtId="0" fontId="48" fillId="0" borderId="53" xfId="0" applyFont="1" applyFill="1" applyBorder="1" applyAlignment="1">
      <alignment horizontal="center" vertical="top"/>
    </xf>
    <xf numFmtId="0" fontId="53" fillId="0" borderId="14" xfId="0" applyFont="1" applyFill="1" applyBorder="1" applyAlignment="1">
      <alignment horizontal="center" vertical="top" readingOrder="2"/>
    </xf>
    <xf numFmtId="0" fontId="4" fillId="0" borderId="20" xfId="0" quotePrefix="1" applyFont="1" applyFill="1" applyBorder="1" applyAlignment="1">
      <alignment horizontal="center" vertical="top" readingOrder="2"/>
    </xf>
    <xf numFmtId="0" fontId="2" fillId="24" borderId="20" xfId="0" applyFont="1" applyFill="1" applyBorder="1" applyAlignment="1">
      <alignment horizontal="center" vertical="top" wrapText="1"/>
    </xf>
    <xf numFmtId="0" fontId="2" fillId="27" borderId="20" xfId="0" applyFont="1" applyFill="1" applyBorder="1" applyAlignment="1">
      <alignment horizontal="center" vertical="top" wrapText="1" readingOrder="2"/>
    </xf>
    <xf numFmtId="0" fontId="4" fillId="0" borderId="19" xfId="0" quotePrefix="1" applyFont="1" applyFill="1" applyBorder="1" applyAlignment="1">
      <alignment horizontal="center" vertical="center" wrapText="1"/>
    </xf>
    <xf numFmtId="0" fontId="107" fillId="0" borderId="19" xfId="0" applyFont="1" applyFill="1" applyBorder="1" applyAlignment="1">
      <alignment horizontal="center" vertical="center" wrapText="1"/>
    </xf>
    <xf numFmtId="0" fontId="1" fillId="0" borderId="19" xfId="0" applyFont="1" applyFill="1" applyBorder="1" applyAlignment="1">
      <alignment horizontal="center" vertical="top" wrapText="1"/>
    </xf>
    <xf numFmtId="1" fontId="53" fillId="0" borderId="19" xfId="0" applyNumberFormat="1" applyFont="1" applyFill="1" applyBorder="1" applyAlignment="1">
      <alignment horizontal="center" vertical="center" wrapText="1" readingOrder="2"/>
    </xf>
    <xf numFmtId="1" fontId="53" fillId="0" borderId="12" xfId="0" applyNumberFormat="1" applyFont="1" applyFill="1" applyBorder="1" applyAlignment="1">
      <alignment horizontal="center" vertical="center" wrapText="1" readingOrder="2"/>
    </xf>
    <xf numFmtId="0" fontId="53" fillId="0" borderId="12" xfId="0" applyFont="1" applyFill="1" applyBorder="1" applyAlignment="1">
      <alignment horizontal="center" vertical="top" wrapText="1"/>
    </xf>
    <xf numFmtId="0" fontId="53" fillId="0" borderId="74" xfId="0" applyFont="1" applyFill="1" applyBorder="1" applyAlignment="1">
      <alignment vertical="top" wrapText="1"/>
    </xf>
    <xf numFmtId="0" fontId="53" fillId="0" borderId="12" xfId="0" applyFont="1" applyFill="1" applyBorder="1" applyAlignment="1">
      <alignment vertical="top" wrapText="1"/>
    </xf>
    <xf numFmtId="0" fontId="4" fillId="0" borderId="19" xfId="0" applyFont="1" applyFill="1" applyBorder="1" applyAlignment="1">
      <alignment horizontal="center" vertical="top" wrapText="1"/>
    </xf>
    <xf numFmtId="1" fontId="53" fillId="0" borderId="13" xfId="0" applyNumberFormat="1" applyFont="1" applyFill="1" applyBorder="1" applyAlignment="1">
      <alignment horizontal="center" vertical="center" wrapText="1" readingOrder="2"/>
    </xf>
    <xf numFmtId="0" fontId="2" fillId="0" borderId="0" xfId="0" applyFont="1" applyFill="1" applyBorder="1" applyAlignment="1">
      <alignment horizontal="center" vertical="center" wrapText="1"/>
    </xf>
    <xf numFmtId="0" fontId="53" fillId="0" borderId="12" xfId="0" applyFont="1" applyFill="1" applyBorder="1" applyAlignment="1">
      <alignment horizontal="center" vertical="top" readingOrder="2"/>
    </xf>
    <xf numFmtId="0" fontId="53" fillId="0" borderId="0" xfId="0" applyFont="1" applyFill="1" applyBorder="1" applyAlignment="1">
      <alignment vertical="center" readingOrder="1"/>
    </xf>
    <xf numFmtId="0" fontId="53" fillId="0" borderId="71" xfId="0" applyFont="1" applyFill="1" applyBorder="1" applyAlignment="1">
      <alignment vertical="top" wrapText="1"/>
    </xf>
    <xf numFmtId="1" fontId="53" fillId="0" borderId="20" xfId="0" applyNumberFormat="1" applyFont="1" applyFill="1" applyBorder="1" applyAlignment="1">
      <alignment horizontal="center" vertical="top" wrapText="1" readingOrder="2"/>
    </xf>
    <xf numFmtId="1" fontId="53" fillId="0" borderId="13" xfId="0" applyNumberFormat="1" applyFont="1" applyFill="1" applyBorder="1" applyAlignment="1">
      <alignment horizontal="center" vertical="top" wrapText="1" readingOrder="2"/>
    </xf>
    <xf numFmtId="0" fontId="2" fillId="0" borderId="54" xfId="47" applyFont="1" applyFill="1" applyBorder="1" applyAlignment="1">
      <alignment horizontal="center" vertical="center" wrapText="1" readingOrder="2"/>
    </xf>
    <xf numFmtId="0" fontId="4" fillId="0" borderId="53" xfId="47" applyFont="1" applyFill="1" applyBorder="1" applyAlignment="1">
      <alignment horizontal="center" vertical="top" wrapText="1"/>
    </xf>
    <xf numFmtId="0" fontId="2" fillId="0" borderId="83" xfId="0" applyFont="1" applyBorder="1" applyAlignment="1">
      <alignment horizontal="center" vertical="center" wrapText="1" readingOrder="2"/>
    </xf>
    <xf numFmtId="0" fontId="4" fillId="0" borderId="49" xfId="0" applyFont="1" applyFill="1" applyBorder="1" applyAlignment="1">
      <alignment horizontal="center" vertical="top" wrapText="1"/>
    </xf>
    <xf numFmtId="1" fontId="4" fillId="0" borderId="49" xfId="0" quotePrefix="1" applyNumberFormat="1" applyFont="1" applyFill="1" applyBorder="1" applyAlignment="1">
      <alignment horizontal="center" vertical="top" wrapText="1" readingOrder="2"/>
    </xf>
    <xf numFmtId="0" fontId="99" fillId="0" borderId="63" xfId="0" applyFont="1" applyFill="1" applyBorder="1" applyAlignment="1">
      <alignment horizontal="center" vertical="center" wrapText="1"/>
    </xf>
    <xf numFmtId="0" fontId="4" fillId="0" borderId="56" xfId="0" applyFont="1" applyFill="1" applyBorder="1" applyAlignment="1">
      <alignment horizontal="center" vertical="top" wrapText="1"/>
    </xf>
    <xf numFmtId="1" fontId="1" fillId="0" borderId="10" xfId="0" quotePrefix="1" applyNumberFormat="1" applyFont="1" applyFill="1" applyBorder="1" applyAlignment="1">
      <alignment horizontal="center" vertical="center" wrapText="1" readingOrder="2"/>
    </xf>
    <xf numFmtId="0" fontId="4" fillId="0" borderId="53" xfId="0" quotePrefix="1" applyFont="1" applyFill="1" applyBorder="1" applyAlignment="1">
      <alignment horizontal="center" vertical="top" wrapText="1"/>
    </xf>
    <xf numFmtId="0" fontId="4" fillId="0" borderId="14" xfId="0" applyFont="1" applyFill="1" applyBorder="1" applyAlignment="1">
      <alignment horizontal="center" vertical="center" wrapText="1"/>
    </xf>
    <xf numFmtId="1" fontId="1" fillId="0" borderId="15" xfId="0" quotePrefix="1" applyNumberFormat="1" applyFont="1" applyFill="1" applyBorder="1" applyAlignment="1">
      <alignment horizontal="center" vertical="center" wrapText="1" readingOrder="2"/>
    </xf>
    <xf numFmtId="0" fontId="2" fillId="0" borderId="63" xfId="0" applyFont="1" applyFill="1" applyBorder="1" applyAlignment="1">
      <alignment horizontal="center" vertical="center" wrapText="1"/>
    </xf>
    <xf numFmtId="0" fontId="4" fillId="0" borderId="14" xfId="0" applyFont="1" applyFill="1" applyBorder="1" applyAlignment="1">
      <alignment horizontal="center" vertical="top"/>
    </xf>
    <xf numFmtId="0" fontId="4" fillId="0" borderId="79" xfId="0" quotePrefix="1" applyFont="1" applyFill="1" applyBorder="1" applyAlignment="1">
      <alignment horizontal="center" vertical="top" wrapText="1"/>
    </xf>
    <xf numFmtId="0" fontId="2" fillId="0" borderId="12" xfId="0" applyFont="1" applyBorder="1" applyAlignment="1">
      <alignment horizontal="center" vertical="center" wrapText="1" readingOrder="2"/>
    </xf>
    <xf numFmtId="0" fontId="2" fillId="0" borderId="79" xfId="47" applyFont="1" applyFill="1" applyBorder="1" applyAlignment="1">
      <alignment horizontal="center" vertical="center" wrapText="1" readingOrder="2"/>
    </xf>
    <xf numFmtId="0" fontId="2" fillId="0" borderId="78" xfId="47" applyFont="1" applyFill="1" applyBorder="1" applyAlignment="1">
      <alignment horizontal="center" vertical="center" wrapText="1" readingOrder="2"/>
    </xf>
    <xf numFmtId="0" fontId="53" fillId="26" borderId="0" xfId="0" applyFont="1" applyFill="1" applyBorder="1" applyAlignment="1">
      <alignment vertical="center" readingOrder="2"/>
    </xf>
    <xf numFmtId="0" fontId="4" fillId="0" borderId="13" xfId="0" quotePrefix="1" applyFont="1" applyFill="1" applyBorder="1" applyAlignment="1" applyProtection="1">
      <alignment horizontal="center" vertical="top" wrapText="1"/>
    </xf>
    <xf numFmtId="0" fontId="53" fillId="26" borderId="14" xfId="0" applyFont="1" applyFill="1" applyBorder="1" applyAlignment="1">
      <alignment vertical="center" readingOrder="2"/>
    </xf>
    <xf numFmtId="0" fontId="1" fillId="0" borderId="79" xfId="0" applyFont="1" applyFill="1" applyBorder="1" applyAlignment="1">
      <alignment horizontal="center" vertical="top" wrapText="1" readingOrder="2"/>
    </xf>
    <xf numFmtId="0" fontId="1" fillId="0" borderId="79" xfId="0" quotePrefix="1" applyFont="1" applyFill="1" applyBorder="1" applyAlignment="1">
      <alignment horizontal="center" vertical="top" wrapText="1" readingOrder="2"/>
    </xf>
    <xf numFmtId="0" fontId="53" fillId="26" borderId="0" xfId="0" applyFont="1" applyFill="1" applyBorder="1" applyAlignment="1">
      <alignment vertical="center" readingOrder="1"/>
    </xf>
    <xf numFmtId="0" fontId="53" fillId="26" borderId="14" xfId="0" applyFont="1" applyFill="1" applyBorder="1" applyAlignment="1">
      <alignment vertical="center" readingOrder="1"/>
    </xf>
    <xf numFmtId="0" fontId="2" fillId="0" borderId="25" xfId="0" applyFont="1" applyFill="1" applyBorder="1" applyAlignment="1">
      <alignment horizontal="center" vertical="center" wrapText="1"/>
    </xf>
    <xf numFmtId="1" fontId="15" fillId="0" borderId="12" xfId="0" quotePrefix="1" applyNumberFormat="1" applyFont="1" applyFill="1" applyBorder="1" applyAlignment="1">
      <alignment horizontal="center" vertical="top" wrapText="1" readingOrder="2"/>
    </xf>
    <xf numFmtId="0" fontId="1" fillId="0" borderId="79" xfId="0" applyFont="1" applyFill="1" applyBorder="1" applyAlignment="1">
      <alignment horizontal="center" vertical="top"/>
    </xf>
    <xf numFmtId="0" fontId="2" fillId="0" borderId="79" xfId="0" applyFont="1" applyFill="1" applyBorder="1" applyAlignment="1">
      <alignment horizontal="center" vertical="center" wrapText="1" readingOrder="2"/>
    </xf>
    <xf numFmtId="0" fontId="4" fillId="0" borderId="79" xfId="0" applyFont="1" applyFill="1" applyBorder="1" applyAlignment="1">
      <alignment horizontal="center" vertical="top"/>
    </xf>
    <xf numFmtId="0" fontId="53" fillId="0" borderId="79" xfId="0" applyFont="1" applyFill="1" applyBorder="1" applyAlignment="1">
      <alignment horizontal="center" vertical="top" readingOrder="2"/>
    </xf>
    <xf numFmtId="0" fontId="53" fillId="0" borderId="0" xfId="0" applyFont="1" applyFill="1" applyBorder="1" applyAlignment="1">
      <alignment horizontal="right" vertical="center" readingOrder="2"/>
    </xf>
    <xf numFmtId="0" fontId="107" fillId="0" borderId="12" xfId="0" applyFont="1" applyFill="1" applyBorder="1" applyAlignment="1">
      <alignment horizontal="center" vertical="top" wrapText="1" readingOrder="2"/>
    </xf>
    <xf numFmtId="0" fontId="4" fillId="0" borderId="74" xfId="0" applyFont="1" applyFill="1" applyBorder="1" applyAlignment="1">
      <alignment horizontal="center" vertical="top" wrapText="1"/>
    </xf>
    <xf numFmtId="1" fontId="4" fillId="0" borderId="74" xfId="0" quotePrefix="1" applyNumberFormat="1" applyFont="1" applyFill="1" applyBorder="1" applyAlignment="1">
      <alignment horizontal="center" vertical="center" wrapText="1"/>
    </xf>
    <xf numFmtId="0" fontId="54" fillId="0" borderId="74" xfId="0" applyFont="1" applyFill="1" applyBorder="1" applyAlignment="1">
      <alignment horizontal="center" vertical="top" wrapText="1"/>
    </xf>
    <xf numFmtId="0" fontId="12" fillId="0" borderId="74" xfId="0" applyFont="1" applyFill="1" applyBorder="1" applyAlignment="1">
      <alignment horizontal="right" vertical="top" wrapText="1"/>
    </xf>
    <xf numFmtId="0" fontId="53" fillId="0" borderId="74" xfId="0" applyFont="1" applyFill="1" applyBorder="1" applyAlignment="1">
      <alignment horizontal="right" vertical="top" wrapText="1"/>
    </xf>
    <xf numFmtId="0" fontId="53" fillId="0" borderId="74" xfId="0" applyFont="1" applyFill="1" applyBorder="1" applyAlignment="1">
      <alignment horizontal="center" vertical="top" wrapText="1"/>
    </xf>
    <xf numFmtId="0" fontId="107" fillId="0" borderId="20" xfId="0" applyFont="1" applyFill="1" applyBorder="1" applyAlignment="1">
      <alignment horizontal="center" vertical="top" wrapText="1" readingOrder="2"/>
    </xf>
    <xf numFmtId="0" fontId="4" fillId="0" borderId="72" xfId="0" quotePrefix="1" applyFont="1" applyFill="1" applyBorder="1" applyAlignment="1">
      <alignment horizontal="center" vertical="top" wrapText="1"/>
    </xf>
    <xf numFmtId="0" fontId="107" fillId="0" borderId="20" xfId="0" applyFont="1" applyBorder="1" applyAlignment="1">
      <alignment horizontal="center" vertical="top" wrapText="1" readingOrder="2"/>
    </xf>
    <xf numFmtId="165" fontId="4" fillId="0" borderId="57" xfId="0" quotePrefix="1" applyNumberFormat="1" applyFont="1" applyFill="1" applyBorder="1" applyAlignment="1">
      <alignment horizontal="center" vertical="top"/>
    </xf>
    <xf numFmtId="1" fontId="4" fillId="0" borderId="0" xfId="0" quotePrefix="1" applyNumberFormat="1" applyFont="1" applyFill="1" applyBorder="1" applyAlignment="1">
      <alignment horizontal="center" vertical="center" wrapText="1"/>
    </xf>
    <xf numFmtId="0" fontId="54" fillId="0" borderId="0" xfId="0" applyFont="1" applyFill="1" applyBorder="1" applyAlignment="1">
      <alignment horizontal="center" vertical="top" wrapText="1"/>
    </xf>
    <xf numFmtId="0" fontId="12" fillId="0" borderId="0" xfId="0" applyFont="1" applyFill="1" applyBorder="1" applyAlignment="1">
      <alignment horizontal="right" vertical="top" readingOrder="2"/>
    </xf>
    <xf numFmtId="0" fontId="53" fillId="0" borderId="0" xfId="0" applyFont="1" applyFill="1" applyBorder="1" applyAlignment="1">
      <alignment horizontal="right" vertical="top" readingOrder="2"/>
    </xf>
    <xf numFmtId="0" fontId="53" fillId="0" borderId="84" xfId="0" applyFont="1" applyFill="1" applyBorder="1" applyAlignment="1">
      <alignment horizontal="center" vertical="top" readingOrder="2"/>
    </xf>
    <xf numFmtId="0" fontId="2" fillId="0" borderId="19" xfId="0" applyFont="1" applyFill="1" applyBorder="1" applyAlignment="1" applyProtection="1">
      <alignment horizontal="center" vertical="center" wrapText="1"/>
      <protection locked="0"/>
    </xf>
    <xf numFmtId="0" fontId="2" fillId="0" borderId="12" xfId="47" applyFont="1" applyFill="1" applyBorder="1" applyAlignment="1" applyProtection="1">
      <alignment horizontal="center" vertical="center" wrapText="1"/>
      <protection locked="0"/>
    </xf>
    <xf numFmtId="0" fontId="4" fillId="0" borderId="13" xfId="47" applyFont="1" applyFill="1" applyBorder="1" applyAlignment="1" applyProtection="1">
      <alignment horizontal="center" vertical="center" wrapText="1"/>
      <protection locked="0"/>
    </xf>
    <xf numFmtId="0" fontId="4" fillId="0" borderId="12" xfId="0" quotePrefix="1" applyFont="1" applyFill="1" applyBorder="1" applyAlignment="1" applyProtection="1">
      <alignment horizontal="center" vertical="top" wrapText="1"/>
    </xf>
    <xf numFmtId="0" fontId="113" fillId="26" borderId="0" xfId="0" applyFont="1" applyFill="1"/>
    <xf numFmtId="0" fontId="107" fillId="0" borderId="20" xfId="0" applyFont="1" applyFill="1" applyBorder="1" applyAlignment="1">
      <alignment horizontal="center" vertical="center" wrapText="1"/>
    </xf>
    <xf numFmtId="0" fontId="4" fillId="0" borderId="74" xfId="0" applyFont="1" applyFill="1" applyBorder="1" applyAlignment="1">
      <alignment horizontal="center" vertical="center" wrapText="1"/>
    </xf>
    <xf numFmtId="0" fontId="107" fillId="24" borderId="20" xfId="0" applyFont="1" applyFill="1" applyBorder="1" applyAlignment="1">
      <alignment horizontal="center" vertical="center" wrapText="1"/>
    </xf>
    <xf numFmtId="0" fontId="107" fillId="0" borderId="20" xfId="0" applyFont="1" applyFill="1" applyBorder="1" applyAlignment="1">
      <alignment horizontal="center" vertical="center" wrapText="1" readingOrder="2"/>
    </xf>
    <xf numFmtId="0" fontId="1" fillId="0" borderId="20" xfId="0" applyFont="1" applyFill="1" applyBorder="1" applyAlignment="1">
      <alignment horizontal="center" vertical="center"/>
    </xf>
    <xf numFmtId="0" fontId="107" fillId="27" borderId="20" xfId="0" applyFont="1" applyFill="1" applyBorder="1" applyAlignment="1">
      <alignment horizontal="center" vertical="center" wrapText="1" readingOrder="2"/>
    </xf>
    <xf numFmtId="49" fontId="4" fillId="0" borderId="12" xfId="0" quotePrefix="1" applyNumberFormat="1" applyFont="1" applyFill="1" applyBorder="1" applyAlignment="1">
      <alignment horizontal="center" vertical="top" wrapText="1"/>
    </xf>
    <xf numFmtId="0" fontId="1" fillId="0" borderId="11" xfId="0" applyFont="1" applyFill="1" applyBorder="1" applyAlignment="1">
      <alignment horizontal="center" vertical="top" wrapText="1"/>
    </xf>
    <xf numFmtId="0" fontId="4" fillId="0" borderId="13" xfId="0" applyFont="1" applyFill="1" applyBorder="1" applyAlignment="1" applyProtection="1">
      <alignment horizontal="center" vertical="top" wrapText="1" readingOrder="2"/>
      <protection locked="0"/>
    </xf>
    <xf numFmtId="0" fontId="4" fillId="0" borderId="20" xfId="0" quotePrefix="1" applyFont="1" applyFill="1" applyBorder="1" applyAlignment="1" applyProtection="1">
      <alignment horizontal="center" vertical="top" wrapText="1"/>
    </xf>
    <xf numFmtId="49" fontId="5" fillId="0" borderId="20" xfId="0" applyNumberFormat="1" applyFont="1" applyBorder="1" applyAlignment="1">
      <alignment horizontal="center" vertical="center" wrapText="1" readingOrder="2"/>
    </xf>
    <xf numFmtId="2" fontId="4" fillId="0" borderId="13" xfId="0" applyNumberFormat="1" applyFont="1" applyFill="1" applyBorder="1" applyAlignment="1" applyProtection="1">
      <alignment horizontal="center" vertical="top" wrapText="1"/>
    </xf>
    <xf numFmtId="49" fontId="4" fillId="0" borderId="85" xfId="0" applyNumberFormat="1" applyFont="1" applyFill="1" applyBorder="1" applyAlignment="1">
      <alignment horizontal="center" vertical="top" wrapText="1"/>
    </xf>
    <xf numFmtId="49" fontId="4" fillId="0" borderId="86" xfId="0" applyNumberFormat="1" applyFont="1" applyFill="1" applyBorder="1" applyAlignment="1">
      <alignment horizontal="center" vertical="top" wrapText="1"/>
    </xf>
    <xf numFmtId="0" fontId="99" fillId="0" borderId="12" xfId="0" applyFont="1" applyFill="1" applyBorder="1" applyAlignment="1" applyProtection="1">
      <alignment horizontal="center" vertical="center" wrapText="1"/>
      <protection locked="0"/>
    </xf>
    <xf numFmtId="1" fontId="4" fillId="0" borderId="12" xfId="0" applyNumberFormat="1" applyFont="1" applyFill="1" applyBorder="1" applyAlignment="1">
      <alignment horizontal="center" vertical="center" wrapText="1" readingOrder="2"/>
    </xf>
    <xf numFmtId="1" fontId="4" fillId="0" borderId="13" xfId="0" applyNumberFormat="1" applyFont="1" applyFill="1" applyBorder="1" applyAlignment="1">
      <alignment horizontal="center" vertical="center" wrapText="1" readingOrder="2"/>
    </xf>
    <xf numFmtId="0" fontId="2" fillId="0" borderId="63" xfId="0" applyFont="1" applyFill="1" applyBorder="1" applyAlignment="1">
      <alignment horizontal="center" vertical="top" wrapText="1"/>
    </xf>
    <xf numFmtId="0" fontId="4" fillId="0" borderId="20" xfId="0" applyFont="1" applyFill="1" applyBorder="1" applyAlignment="1">
      <alignment horizontal="center" vertical="top" wrapText="1" readingOrder="2"/>
    </xf>
    <xf numFmtId="0" fontId="2" fillId="0" borderId="58" xfId="0" applyFont="1" applyFill="1" applyBorder="1" applyAlignment="1" applyProtection="1">
      <alignment horizontal="center" vertical="center" wrapText="1"/>
      <protection locked="0"/>
    </xf>
    <xf numFmtId="49" fontId="5" fillId="0" borderId="54" xfId="0" quotePrefix="1" applyNumberFormat="1" applyFont="1" applyFill="1" applyBorder="1" applyAlignment="1">
      <alignment horizontal="center" vertical="center" wrapText="1"/>
    </xf>
    <xf numFmtId="49" fontId="4" fillId="0" borderId="80" xfId="0" applyNumberFormat="1" applyFont="1" applyFill="1" applyBorder="1" applyAlignment="1">
      <alignment horizontal="center" vertical="center" wrapText="1"/>
    </xf>
    <xf numFmtId="0" fontId="4" fillId="0" borderId="50" xfId="0" applyFont="1" applyFill="1" applyBorder="1" applyAlignment="1">
      <alignment horizontal="center" vertical="top" wrapText="1"/>
    </xf>
    <xf numFmtId="0" fontId="107" fillId="0" borderId="20" xfId="0" applyFont="1" applyFill="1" applyBorder="1" applyAlignment="1" applyProtection="1">
      <alignment horizontal="center" vertical="center" wrapText="1"/>
      <protection locked="0"/>
    </xf>
    <xf numFmtId="0" fontId="107" fillId="0" borderId="12" xfId="0" applyFont="1" applyFill="1" applyBorder="1" applyAlignment="1" applyProtection="1">
      <alignment horizontal="center" vertical="center" wrapText="1"/>
      <protection locked="0"/>
    </xf>
    <xf numFmtId="0" fontId="1" fillId="0" borderId="49" xfId="0" applyFont="1" applyFill="1" applyBorder="1" applyAlignment="1" applyProtection="1">
      <alignment horizontal="center" vertical="top" wrapText="1"/>
      <protection locked="0"/>
    </xf>
    <xf numFmtId="0" fontId="1" fillId="0" borderId="11" xfId="0" applyFont="1" applyFill="1" applyBorder="1" applyAlignment="1" applyProtection="1">
      <alignment horizontal="center" vertical="top" wrapText="1"/>
      <protection locked="0"/>
    </xf>
    <xf numFmtId="1" fontId="1" fillId="0" borderId="11" xfId="0" quotePrefix="1" applyNumberFormat="1" applyFont="1" applyFill="1" applyBorder="1" applyAlignment="1">
      <alignment horizontal="center" vertical="top" wrapText="1" readingOrder="2"/>
    </xf>
    <xf numFmtId="49" fontId="4" fillId="0" borderId="80" xfId="0" applyNumberFormat="1" applyFont="1" applyFill="1" applyBorder="1" applyAlignment="1">
      <alignment horizontal="center" vertical="top" wrapText="1"/>
    </xf>
    <xf numFmtId="1" fontId="4" fillId="0" borderId="22" xfId="0" quotePrefix="1" applyNumberFormat="1" applyFont="1" applyFill="1" applyBorder="1" applyAlignment="1">
      <alignment horizontal="center" vertical="top" wrapText="1" readingOrder="2"/>
    </xf>
    <xf numFmtId="0" fontId="5" fillId="24" borderId="20" xfId="0" applyFont="1" applyFill="1" applyBorder="1" applyAlignment="1">
      <alignment horizontal="center" vertical="center" wrapText="1" readingOrder="2"/>
    </xf>
    <xf numFmtId="1" fontId="1" fillId="0" borderId="87" xfId="0" quotePrefix="1" applyNumberFormat="1" applyFont="1" applyFill="1" applyBorder="1" applyAlignment="1">
      <alignment horizontal="center" vertical="top" wrapText="1" readingOrder="2"/>
    </xf>
    <xf numFmtId="1" fontId="4" fillId="0" borderId="88" xfId="0" quotePrefix="1" applyNumberFormat="1" applyFont="1" applyFill="1" applyBorder="1" applyAlignment="1">
      <alignment horizontal="center" vertical="top" wrapText="1" readingOrder="2"/>
    </xf>
    <xf numFmtId="0" fontId="107" fillId="24" borderId="52" xfId="0" applyFont="1" applyFill="1" applyBorder="1" applyAlignment="1" applyProtection="1">
      <alignment horizontal="center" vertical="center" wrapText="1"/>
      <protection locked="0"/>
    </xf>
    <xf numFmtId="1" fontId="4" fillId="0" borderId="13" xfId="0" quotePrefix="1" applyNumberFormat="1" applyFont="1" applyFill="1" applyBorder="1" applyAlignment="1" applyProtection="1">
      <alignment horizontal="center" vertical="top" readingOrder="2"/>
      <protection locked="0"/>
    </xf>
    <xf numFmtId="0" fontId="5" fillId="0" borderId="49" xfId="0" applyFont="1" applyFill="1" applyBorder="1" applyAlignment="1" applyProtection="1">
      <alignment horizontal="center" vertical="center" wrapText="1"/>
      <protection locked="0"/>
    </xf>
    <xf numFmtId="1" fontId="4" fillId="0" borderId="12" xfId="0" quotePrefix="1" applyNumberFormat="1" applyFont="1" applyFill="1" applyBorder="1" applyAlignment="1" applyProtection="1">
      <alignment horizontal="center" vertical="top" readingOrder="2"/>
      <protection locked="0"/>
    </xf>
    <xf numFmtId="0" fontId="1" fillId="0" borderId="54" xfId="0" applyFont="1" applyFill="1" applyBorder="1" applyAlignment="1">
      <alignment horizontal="center" vertical="top" wrapText="1"/>
    </xf>
    <xf numFmtId="0" fontId="6" fillId="0" borderId="12" xfId="0" applyFont="1" applyFill="1" applyBorder="1" applyAlignment="1" applyProtection="1">
      <alignment horizontal="center" vertical="top" wrapText="1"/>
      <protection locked="0"/>
    </xf>
    <xf numFmtId="0" fontId="1" fillId="0" borderId="11" xfId="0" applyFont="1" applyFill="1" applyBorder="1" applyAlignment="1" applyProtection="1">
      <alignment horizontal="centerContinuous" vertical="top" wrapText="1"/>
      <protection locked="0"/>
    </xf>
    <xf numFmtId="0" fontId="6" fillId="0" borderId="10" xfId="0" applyFont="1" applyFill="1" applyBorder="1" applyAlignment="1" applyProtection="1">
      <alignment horizontal="centerContinuous" vertical="top" wrapText="1"/>
      <protection locked="0"/>
    </xf>
    <xf numFmtId="0" fontId="2" fillId="0" borderId="11" xfId="0" applyFont="1" applyBorder="1" applyAlignment="1">
      <alignment horizontal="center" vertical="top" wrapText="1"/>
    </xf>
    <xf numFmtId="0" fontId="2" fillId="0" borderId="0" xfId="0" applyFont="1" applyBorder="1" applyAlignment="1" applyProtection="1">
      <alignment vertical="top" wrapText="1"/>
      <protection locked="0"/>
    </xf>
    <xf numFmtId="0" fontId="2" fillId="0" borderId="11" xfId="0" quotePrefix="1" applyNumberFormat="1" applyFont="1" applyBorder="1" applyAlignment="1">
      <alignment horizontal="center" vertical="top" wrapText="1"/>
    </xf>
    <xf numFmtId="0" fontId="2" fillId="0" borderId="0" xfId="0" applyFont="1" applyBorder="1" applyAlignment="1" applyProtection="1">
      <alignment horizontal="center" vertical="center" wrapText="1"/>
      <protection locked="0"/>
    </xf>
    <xf numFmtId="0" fontId="4" fillId="0" borderId="0" xfId="0" applyFont="1" applyFill="1" applyAlignment="1">
      <alignment horizontal="center" vertical="top" wrapText="1"/>
    </xf>
    <xf numFmtId="169" fontId="51" fillId="0" borderId="0" xfId="0" applyNumberFormat="1" applyFont="1" applyFill="1" applyBorder="1" applyAlignment="1" applyProtection="1">
      <alignment horizontal="right" vertical="center" wrapText="1"/>
      <protection locked="0"/>
    </xf>
    <xf numFmtId="0" fontId="2" fillId="0" borderId="0" xfId="0" applyFont="1" applyBorder="1" applyAlignment="1">
      <alignment horizontal="center" vertical="top" wrapText="1"/>
    </xf>
    <xf numFmtId="0" fontId="2" fillId="0" borderId="0" xfId="0" applyFont="1" applyBorder="1" applyAlignment="1">
      <alignment vertical="top" wrapText="1"/>
    </xf>
    <xf numFmtId="0" fontId="2" fillId="0" borderId="12" xfId="0" applyFont="1" applyFill="1" applyBorder="1" applyAlignment="1" applyProtection="1">
      <alignment horizontal="center" vertical="top" wrapText="1" readingOrder="2"/>
      <protection locked="0"/>
    </xf>
    <xf numFmtId="0" fontId="5" fillId="0" borderId="12" xfId="0" applyFont="1" applyFill="1" applyBorder="1" applyAlignment="1" applyProtection="1">
      <alignment horizontal="center" vertical="top" wrapText="1" readingOrder="2"/>
      <protection locked="0"/>
    </xf>
    <xf numFmtId="0" fontId="4" fillId="0" borderId="14" xfId="0" quotePrefix="1" applyFont="1" applyFill="1" applyBorder="1" applyAlignment="1" applyProtection="1">
      <alignment horizontal="center" vertical="top"/>
      <protection locked="0"/>
    </xf>
    <xf numFmtId="0" fontId="51" fillId="0" borderId="0" xfId="0" applyFont="1" applyBorder="1" applyAlignment="1">
      <alignment horizontal="right" vertical="center"/>
    </xf>
    <xf numFmtId="0" fontId="5" fillId="0" borderId="0" xfId="0" applyFont="1" applyFill="1" applyBorder="1" applyAlignment="1" applyProtection="1">
      <alignment horizontal="center" vertical="top" readingOrder="2"/>
      <protection locked="0"/>
    </xf>
    <xf numFmtId="0" fontId="4" fillId="0" borderId="14" xfId="0" applyFont="1" applyFill="1" applyBorder="1" applyAlignment="1" applyProtection="1">
      <alignment horizontal="center" vertical="top"/>
      <protection locked="0"/>
    </xf>
    <xf numFmtId="49" fontId="4" fillId="0" borderId="12" xfId="0" quotePrefix="1" applyNumberFormat="1" applyFont="1" applyFill="1" applyBorder="1" applyAlignment="1" applyProtection="1">
      <alignment horizontal="center" vertical="top" wrapText="1"/>
      <protection locked="0"/>
    </xf>
    <xf numFmtId="0" fontId="2" fillId="0" borderId="0" xfId="0" applyFont="1" applyFill="1" applyBorder="1" applyAlignment="1" applyProtection="1">
      <alignment horizontal="center" vertical="top" readingOrder="2"/>
      <protection locked="0"/>
    </xf>
    <xf numFmtId="0" fontId="5" fillId="0" borderId="12" xfId="0" applyFont="1" applyFill="1" applyBorder="1" applyAlignment="1" applyProtection="1">
      <alignment horizontal="center" vertical="top" wrapText="1"/>
      <protection locked="0"/>
    </xf>
    <xf numFmtId="0" fontId="4" fillId="0" borderId="11" xfId="0" applyFont="1" applyBorder="1" applyAlignment="1">
      <alignment horizontal="right" vertical="top" wrapText="1"/>
    </xf>
    <xf numFmtId="1" fontId="4" fillId="0" borderId="12" xfId="0" applyNumberFormat="1" applyFont="1" applyFill="1" applyBorder="1" applyAlignment="1" applyProtection="1">
      <alignment horizontal="center" vertical="top" wrapText="1"/>
      <protection locked="0"/>
    </xf>
    <xf numFmtId="1" fontId="4" fillId="0" borderId="12" xfId="0" quotePrefix="1" applyNumberFormat="1" applyFont="1" applyFill="1" applyBorder="1" applyAlignment="1" applyProtection="1">
      <alignment horizontal="center" vertical="top"/>
      <protection locked="0"/>
    </xf>
    <xf numFmtId="169" fontId="116" fillId="0" borderId="0" xfId="0" applyNumberFormat="1" applyFont="1" applyFill="1" applyBorder="1" applyAlignment="1" applyProtection="1">
      <alignment horizontal="right" vertical="center" wrapText="1"/>
      <protection locked="0"/>
    </xf>
    <xf numFmtId="1" fontId="4" fillId="0" borderId="13" xfId="0" applyNumberFormat="1" applyFont="1" applyFill="1" applyBorder="1" applyAlignment="1" applyProtection="1">
      <alignment horizontal="center" vertical="top"/>
      <protection locked="0"/>
    </xf>
    <xf numFmtId="0" fontId="50" fillId="0" borderId="0" xfId="0" applyFont="1" applyFill="1" applyBorder="1" applyAlignment="1">
      <alignment horizontal="center" vertical="top" wrapText="1"/>
    </xf>
    <xf numFmtId="1" fontId="1" fillId="0" borderId="0" xfId="0" applyNumberFormat="1" applyFont="1" applyFill="1" applyBorder="1" applyAlignment="1" applyProtection="1">
      <alignment horizontal="center" vertical="top" wrapText="1" readingOrder="2"/>
      <protection locked="0"/>
    </xf>
    <xf numFmtId="0" fontId="52" fillId="0" borderId="0" xfId="43" applyFont="1" applyFill="1" applyBorder="1" applyAlignment="1">
      <alignment horizontal="right" vertical="top" wrapText="1"/>
    </xf>
    <xf numFmtId="1" fontId="1" fillId="0" borderId="20" xfId="0" applyNumberFormat="1" applyFont="1" applyFill="1" applyBorder="1" applyAlignment="1" applyProtection="1">
      <alignment horizontal="center" vertical="top" wrapText="1" readingOrder="2"/>
      <protection locked="0"/>
    </xf>
    <xf numFmtId="0" fontId="51" fillId="0" borderId="0" xfId="43" applyFont="1" applyFill="1" applyBorder="1" applyAlignment="1">
      <alignment horizontal="right" vertical="top" wrapText="1"/>
    </xf>
    <xf numFmtId="1" fontId="1" fillId="0" borderId="12" xfId="0" applyNumberFormat="1" applyFont="1" applyFill="1" applyBorder="1" applyAlignment="1" applyProtection="1">
      <alignment horizontal="center" vertical="top" wrapText="1" readingOrder="2"/>
      <protection locked="0"/>
    </xf>
    <xf numFmtId="1" fontId="1" fillId="0" borderId="0" xfId="43" applyNumberFormat="1" applyFont="1" applyFill="1" applyBorder="1" applyAlignment="1" applyProtection="1">
      <alignment horizontal="center" vertical="top" wrapText="1" readingOrder="2"/>
      <protection locked="0"/>
    </xf>
    <xf numFmtId="49" fontId="4" fillId="0" borderId="14" xfId="43" applyNumberFormat="1" applyFont="1" applyFill="1" applyBorder="1" applyAlignment="1" applyProtection="1">
      <alignment horizontal="center" vertical="top" wrapText="1"/>
      <protection locked="0"/>
    </xf>
    <xf numFmtId="0" fontId="2" fillId="0" borderId="14" xfId="0" applyFont="1" applyBorder="1" applyAlignment="1">
      <alignment vertical="top" wrapText="1"/>
    </xf>
    <xf numFmtId="0" fontId="5" fillId="0" borderId="0" xfId="0" applyFont="1" applyFill="1" applyBorder="1" applyAlignment="1" applyProtection="1">
      <alignment horizontal="center" vertical="top" wrapText="1"/>
      <protection locked="0"/>
    </xf>
    <xf numFmtId="0" fontId="2" fillId="0" borderId="20" xfId="0" applyFont="1" applyFill="1" applyBorder="1" applyAlignment="1" applyProtection="1">
      <alignment horizontal="center" vertical="top" wrapText="1"/>
      <protection locked="0"/>
    </xf>
    <xf numFmtId="0" fontId="1" fillId="0" borderId="0" xfId="0" applyNumberFormat="1" applyFont="1" applyFill="1" applyBorder="1" applyAlignment="1" applyProtection="1">
      <alignment horizontal="center" vertical="top" readingOrder="2"/>
      <protection locked="0"/>
    </xf>
    <xf numFmtId="0" fontId="5" fillId="0" borderId="0" xfId="0" applyFont="1" applyBorder="1" applyAlignment="1">
      <alignment horizontal="center" vertical="top" wrapText="1"/>
    </xf>
    <xf numFmtId="1" fontId="4" fillId="0" borderId="13" xfId="0" applyNumberFormat="1" applyFont="1" applyFill="1" applyBorder="1" applyAlignment="1" applyProtection="1">
      <alignment horizontal="center" vertical="top" wrapText="1"/>
      <protection locked="0"/>
    </xf>
    <xf numFmtId="0" fontId="1" fillId="0" borderId="0" xfId="0" applyNumberFormat="1" applyFont="1" applyFill="1" applyBorder="1" applyAlignment="1" applyProtection="1">
      <alignment horizontal="center" vertical="top" wrapText="1" readingOrder="2"/>
      <protection locked="0"/>
    </xf>
    <xf numFmtId="0" fontId="117" fillId="0" borderId="12" xfId="0" applyFont="1" applyFill="1" applyBorder="1" applyAlignment="1" applyProtection="1">
      <alignment horizontal="center" vertical="top" wrapText="1"/>
      <protection locked="0"/>
    </xf>
    <xf numFmtId="0" fontId="5" fillId="0" borderId="0" xfId="0" applyFont="1" applyFill="1" applyAlignment="1" applyProtection="1">
      <alignment horizontal="center" vertical="top" wrapText="1" readingOrder="2"/>
      <protection locked="0"/>
    </xf>
    <xf numFmtId="0" fontId="51" fillId="0" borderId="0" xfId="0" applyFont="1" applyFill="1" applyBorder="1" applyAlignment="1">
      <alignment horizontal="right" vertical="top" wrapText="1"/>
    </xf>
    <xf numFmtId="49" fontId="4" fillId="0" borderId="12" xfId="0" quotePrefix="1" applyNumberFormat="1" applyFont="1" applyBorder="1" applyAlignment="1" applyProtection="1">
      <alignment horizontal="center" vertical="top" wrapText="1"/>
      <protection locked="0"/>
    </xf>
    <xf numFmtId="0" fontId="2" fillId="0" borderId="12" xfId="0" applyFont="1" applyBorder="1" applyAlignment="1" applyProtection="1">
      <alignment horizontal="center" vertical="top" wrapText="1"/>
      <protection locked="0"/>
    </xf>
    <xf numFmtId="0" fontId="50" fillId="0" borderId="0" xfId="0" applyFont="1" applyBorder="1" applyAlignment="1"/>
    <xf numFmtId="0" fontId="4" fillId="0" borderId="13" xfId="0" applyFont="1" applyBorder="1" applyAlignment="1" applyProtection="1">
      <alignment horizontal="center" vertical="top"/>
      <protection locked="0"/>
    </xf>
    <xf numFmtId="0" fontId="4" fillId="0" borderId="14" xfId="0" applyFont="1" applyBorder="1" applyAlignment="1">
      <alignment horizontal="center" vertical="top" wrapText="1"/>
    </xf>
    <xf numFmtId="0" fontId="2" fillId="0" borderId="11" xfId="0" applyFont="1" applyBorder="1" applyAlignment="1">
      <alignment vertical="top" wrapText="1"/>
    </xf>
    <xf numFmtId="49" fontId="4" fillId="0" borderId="14" xfId="0" applyNumberFormat="1" applyFont="1" applyFill="1" applyBorder="1" applyAlignment="1" applyProtection="1">
      <alignment horizontal="center" vertical="top" wrapText="1" readingOrder="2"/>
      <protection locked="0"/>
    </xf>
    <xf numFmtId="49" fontId="4" fillId="0" borderId="0" xfId="0" applyNumberFormat="1" applyFont="1" applyFill="1" applyAlignment="1" applyProtection="1">
      <alignment horizontal="center" vertical="top"/>
      <protection locked="0"/>
    </xf>
    <xf numFmtId="0" fontId="4" fillId="0" borderId="0" xfId="19" applyFont="1" applyBorder="1" applyAlignment="1">
      <alignment horizontal="center" vertical="top" wrapText="1"/>
    </xf>
    <xf numFmtId="1" fontId="4" fillId="0" borderId="12" xfId="43" quotePrefix="1" applyNumberFormat="1" applyFont="1" applyFill="1" applyBorder="1" applyAlignment="1" applyProtection="1">
      <alignment horizontal="center" vertical="top"/>
      <protection locked="0"/>
    </xf>
    <xf numFmtId="0" fontId="2" fillId="0" borderId="0" xfId="43" applyFont="1" applyFill="1" applyAlignment="1" applyProtection="1">
      <alignment horizontal="center" vertical="top" wrapText="1" readingOrder="2"/>
      <protection locked="0"/>
    </xf>
    <xf numFmtId="0" fontId="4" fillId="0" borderId="12" xfId="43" applyFont="1" applyFill="1" applyBorder="1" applyAlignment="1" applyProtection="1">
      <alignment horizontal="center" vertical="top"/>
      <protection locked="0"/>
    </xf>
    <xf numFmtId="49" fontId="4" fillId="0" borderId="0" xfId="43" quotePrefix="1" applyNumberFormat="1" applyFont="1" applyFill="1" applyBorder="1" applyAlignment="1" applyProtection="1">
      <alignment horizontal="center" vertical="top" readingOrder="2"/>
      <protection locked="0"/>
    </xf>
    <xf numFmtId="0" fontId="51" fillId="0" borderId="11" xfId="43" applyFont="1" applyFill="1" applyBorder="1" applyAlignment="1">
      <alignment horizontal="right" vertical="top" wrapText="1"/>
    </xf>
    <xf numFmtId="0" fontId="2" fillId="0" borderId="0" xfId="43" applyFont="1" applyFill="1" applyBorder="1" applyAlignment="1" applyProtection="1">
      <alignment vertical="center"/>
      <protection locked="0"/>
    </xf>
    <xf numFmtId="1" fontId="4" fillId="0" borderId="13" xfId="43" quotePrefix="1" applyNumberFormat="1" applyFont="1" applyFill="1" applyBorder="1" applyAlignment="1" applyProtection="1">
      <alignment horizontal="center" vertical="top"/>
      <protection locked="0"/>
    </xf>
    <xf numFmtId="0" fontId="4" fillId="0" borderId="14" xfId="43" quotePrefix="1" applyFont="1" applyFill="1" applyBorder="1" applyAlignment="1" applyProtection="1">
      <alignment horizontal="center" vertical="top"/>
      <protection locked="0"/>
    </xf>
    <xf numFmtId="0" fontId="4" fillId="0" borderId="13" xfId="43" applyFont="1" applyFill="1" applyBorder="1" applyAlignment="1" applyProtection="1">
      <alignment horizontal="center" vertical="top"/>
      <protection locked="0"/>
    </xf>
    <xf numFmtId="49" fontId="4" fillId="0" borderId="14" xfId="43" quotePrefix="1" applyNumberFormat="1" applyFont="1" applyFill="1" applyBorder="1" applyAlignment="1" applyProtection="1">
      <alignment horizontal="center" vertical="top" readingOrder="2"/>
      <protection locked="0"/>
    </xf>
    <xf numFmtId="0" fontId="4" fillId="0" borderId="12" xfId="43" applyFont="1" applyFill="1" applyBorder="1" applyAlignment="1" applyProtection="1">
      <alignment horizontal="center" vertical="top" wrapText="1"/>
      <protection locked="0"/>
    </xf>
    <xf numFmtId="0" fontId="5" fillId="0" borderId="0" xfId="43" applyFont="1" applyFill="1" applyAlignment="1" applyProtection="1">
      <alignment horizontal="center" vertical="top" wrapText="1"/>
      <protection locked="0"/>
    </xf>
    <xf numFmtId="0" fontId="1" fillId="0" borderId="12" xfId="43" applyFont="1" applyFill="1" applyBorder="1" applyAlignment="1" applyProtection="1">
      <alignment horizontal="center" vertical="top" wrapText="1"/>
      <protection locked="0"/>
    </xf>
    <xf numFmtId="1" fontId="1" fillId="0" borderId="10" xfId="43" quotePrefix="1" applyNumberFormat="1" applyFont="1" applyFill="1" applyBorder="1" applyAlignment="1">
      <alignment horizontal="center" vertical="top" wrapText="1" readingOrder="2"/>
    </xf>
    <xf numFmtId="0" fontId="2" fillId="0" borderId="0" xfId="43" applyFont="1" applyBorder="1" applyAlignment="1">
      <alignment vertical="center"/>
    </xf>
    <xf numFmtId="0" fontId="4" fillId="0" borderId="13" xfId="43" applyFont="1" applyFill="1" applyBorder="1" applyAlignment="1" applyProtection="1">
      <alignment horizontal="center" vertical="top" wrapText="1"/>
      <protection locked="0"/>
    </xf>
    <xf numFmtId="0" fontId="4" fillId="0" borderId="13" xfId="43" applyFont="1" applyFill="1" applyBorder="1" applyAlignment="1" applyProtection="1">
      <alignment horizontal="center" vertical="center" wrapText="1"/>
      <protection locked="0"/>
    </xf>
    <xf numFmtId="49" fontId="4" fillId="0" borderId="14" xfId="43" applyNumberFormat="1" applyFont="1" applyFill="1" applyBorder="1" applyAlignment="1" applyProtection="1">
      <alignment horizontal="center" vertical="top"/>
      <protection locked="0"/>
    </xf>
    <xf numFmtId="49" fontId="4" fillId="0" borderId="14" xfId="0" applyNumberFormat="1" applyFont="1" applyFill="1" applyBorder="1" applyAlignment="1" applyProtection="1">
      <alignment horizontal="center" wrapText="1"/>
      <protection locked="0"/>
    </xf>
    <xf numFmtId="0" fontId="2" fillId="0" borderId="0" xfId="43" applyFont="1" applyFill="1" applyAlignment="1" applyProtection="1">
      <alignment horizontal="center" vertical="top" wrapText="1"/>
      <protection locked="0"/>
    </xf>
    <xf numFmtId="0" fontId="4" fillId="0" borderId="14" xfId="43" applyFont="1" applyFill="1" applyBorder="1" applyAlignment="1" applyProtection="1">
      <alignment horizontal="center" vertical="top" wrapText="1"/>
      <protection locked="0"/>
    </xf>
    <xf numFmtId="0" fontId="52" fillId="0" borderId="11" xfId="0" applyFont="1" applyFill="1" applyBorder="1" applyAlignment="1">
      <alignment vertical="top"/>
    </xf>
    <xf numFmtId="0" fontId="52" fillId="0" borderId="0" xfId="0" applyFont="1" applyFill="1" applyBorder="1" applyAlignment="1" applyProtection="1">
      <alignment vertical="center" wrapText="1"/>
      <protection locked="0"/>
    </xf>
    <xf numFmtId="0" fontId="65" fillId="0" borderId="11" xfId="0" applyFont="1" applyFill="1" applyBorder="1" applyAlignment="1">
      <alignment horizontal="right" vertical="top"/>
    </xf>
    <xf numFmtId="0" fontId="2" fillId="0" borderId="0" xfId="0" applyFont="1" applyFill="1" applyBorder="1" applyAlignment="1" applyProtection="1">
      <alignment vertical="center" wrapText="1"/>
      <protection locked="0"/>
    </xf>
    <xf numFmtId="49" fontId="4" fillId="0" borderId="14" xfId="43" applyNumberFormat="1" applyFont="1" applyFill="1" applyBorder="1" applyAlignment="1" applyProtection="1">
      <alignment horizontal="center" vertical="top" readingOrder="2"/>
      <protection locked="0"/>
    </xf>
    <xf numFmtId="0" fontId="51" fillId="0" borderId="11" xfId="0" applyFont="1" applyBorder="1" applyAlignment="1">
      <alignment horizontal="right" vertical="top" wrapText="1"/>
    </xf>
    <xf numFmtId="0" fontId="2" fillId="0" borderId="0" xfId="0" quotePrefix="1" applyNumberFormat="1" applyFont="1" applyBorder="1" applyAlignment="1">
      <alignment horizontal="center" vertical="top" wrapText="1"/>
    </xf>
    <xf numFmtId="0" fontId="51" fillId="0" borderId="0" xfId="0" applyFont="1" applyBorder="1" applyAlignment="1">
      <alignment horizontal="center" vertical="top" wrapText="1"/>
    </xf>
    <xf numFmtId="0" fontId="51" fillId="0" borderId="0" xfId="0" applyFont="1" applyFill="1" applyBorder="1" applyAlignment="1">
      <alignment horizontal="right" wrapText="1"/>
    </xf>
    <xf numFmtId="0" fontId="2" fillId="0" borderId="14" xfId="0" applyFont="1" applyFill="1" applyBorder="1" applyAlignment="1">
      <alignment vertical="top" wrapText="1"/>
    </xf>
    <xf numFmtId="0" fontId="50" fillId="0" borderId="0" xfId="0" applyFont="1" applyFill="1" applyBorder="1" applyAlignment="1">
      <alignment horizontal="right" vertical="top" wrapText="1"/>
    </xf>
    <xf numFmtId="0" fontId="50" fillId="0" borderId="0" xfId="0" applyFont="1" applyBorder="1" applyAlignment="1">
      <alignment vertical="top" wrapText="1"/>
    </xf>
    <xf numFmtId="0" fontId="2" fillId="0" borderId="0" xfId="0" applyFont="1" applyFill="1" applyBorder="1" applyAlignment="1">
      <alignment horizontal="right" vertical="top" wrapText="1"/>
    </xf>
    <xf numFmtId="0" fontId="118" fillId="0" borderId="14" xfId="0" applyFont="1" applyFill="1" applyBorder="1" applyAlignment="1" applyProtection="1">
      <alignment horizontal="center" vertical="top" wrapText="1"/>
      <protection locked="0"/>
    </xf>
    <xf numFmtId="1" fontId="4" fillId="0" borderId="13" xfId="0" applyNumberFormat="1" applyFont="1" applyFill="1" applyBorder="1" applyAlignment="1">
      <alignment horizontal="center" vertical="top"/>
    </xf>
    <xf numFmtId="0" fontId="4" fillId="0" borderId="15" xfId="0" applyFont="1" applyFill="1" applyBorder="1" applyAlignment="1" applyProtection="1">
      <alignment horizontal="center" vertical="top"/>
    </xf>
    <xf numFmtId="0" fontId="1" fillId="0" borderId="12" xfId="0" applyFont="1" applyFill="1" applyBorder="1" applyAlignment="1">
      <alignment horizontal="center" vertical="center" shrinkToFit="1"/>
    </xf>
    <xf numFmtId="0" fontId="5" fillId="0" borderId="11" xfId="0" applyFont="1" applyFill="1" applyBorder="1" applyAlignment="1">
      <alignment vertical="top" wrapText="1"/>
    </xf>
    <xf numFmtId="1" fontId="1" fillId="0" borderId="12" xfId="0" applyNumberFormat="1" applyFont="1" applyFill="1" applyBorder="1" applyAlignment="1">
      <alignment horizontal="center" vertical="center" wrapText="1"/>
    </xf>
    <xf numFmtId="1" fontId="48" fillId="0" borderId="12" xfId="0" quotePrefix="1" applyNumberFormat="1" applyFont="1" applyFill="1" applyBorder="1" applyAlignment="1">
      <alignment horizontal="center" vertical="top" wrapText="1" readingOrder="2"/>
    </xf>
    <xf numFmtId="0" fontId="5" fillId="18" borderId="0" xfId="0" applyFont="1" applyFill="1" applyBorder="1" applyAlignment="1">
      <alignment readingOrder="2"/>
    </xf>
    <xf numFmtId="0" fontId="5" fillId="18" borderId="0" xfId="0" applyFont="1" applyFill="1" applyAlignment="1">
      <alignment readingOrder="2"/>
    </xf>
    <xf numFmtId="1" fontId="48" fillId="0" borderId="13" xfId="0" quotePrefix="1" applyNumberFormat="1" applyFont="1" applyFill="1" applyBorder="1" applyAlignment="1">
      <alignment horizontal="center" vertical="top" wrapText="1" readingOrder="2"/>
    </xf>
    <xf numFmtId="0" fontId="5" fillId="18" borderId="14" xfId="0" applyFont="1" applyFill="1" applyBorder="1" applyAlignment="1">
      <alignment readingOrder="2"/>
    </xf>
    <xf numFmtId="1" fontId="48" fillId="0" borderId="13" xfId="0" applyNumberFormat="1" applyFont="1" applyFill="1" applyBorder="1" applyAlignment="1">
      <alignment horizontal="center" vertical="top" wrapText="1" readingOrder="2"/>
    </xf>
    <xf numFmtId="0" fontId="16" fillId="0" borderId="12" xfId="0" applyFont="1" applyFill="1" applyBorder="1" applyAlignment="1">
      <alignment horizontal="center" vertical="top" wrapText="1"/>
    </xf>
    <xf numFmtId="164" fontId="4" fillId="0" borderId="13" xfId="45" applyFont="1" applyFill="1" applyBorder="1" applyAlignment="1">
      <alignment horizontal="center" vertical="top" wrapText="1"/>
    </xf>
    <xf numFmtId="49" fontId="4" fillId="0" borderId="13" xfId="45" quotePrefix="1" applyNumberFormat="1" applyFont="1" applyFill="1" applyBorder="1" applyAlignment="1">
      <alignment horizontal="center" vertical="top" wrapText="1" readingOrder="2"/>
    </xf>
    <xf numFmtId="49" fontId="4" fillId="0" borderId="13" xfId="45" applyNumberFormat="1" applyFont="1" applyFill="1" applyBorder="1" applyAlignment="1">
      <alignment horizontal="center" vertical="top" wrapText="1" readingOrder="2"/>
    </xf>
    <xf numFmtId="1" fontId="4" fillId="0" borderId="13" xfId="45" quotePrefix="1" applyNumberFormat="1" applyFont="1" applyFill="1" applyBorder="1" applyAlignment="1">
      <alignment horizontal="center" vertical="top" wrapText="1" readingOrder="2"/>
    </xf>
    <xf numFmtId="1" fontId="4" fillId="0" borderId="13" xfId="45" quotePrefix="1" applyNumberFormat="1" applyFont="1" applyBorder="1" applyAlignment="1">
      <alignment horizontal="center" vertical="top" readingOrder="2"/>
    </xf>
    <xf numFmtId="0" fontId="1" fillId="0" borderId="12" xfId="0" applyFont="1" applyBorder="1" applyAlignment="1">
      <alignment horizontal="center" vertical="center" wrapText="1" readingOrder="2"/>
    </xf>
    <xf numFmtId="1" fontId="4" fillId="0" borderId="13" xfId="0" applyNumberFormat="1" applyFont="1" applyBorder="1" applyAlignment="1">
      <alignment horizontal="center" vertical="center" wrapText="1"/>
    </xf>
    <xf numFmtId="1" fontId="1" fillId="0" borderId="13" xfId="45" quotePrefix="1" applyNumberFormat="1" applyFont="1" applyFill="1" applyBorder="1" applyAlignment="1">
      <alignment horizontal="center" vertical="top" readingOrder="2"/>
    </xf>
    <xf numFmtId="0" fontId="5" fillId="0" borderId="12" xfId="0" applyFont="1" applyFill="1" applyBorder="1" applyAlignment="1">
      <alignment horizontal="center" vertical="top" readingOrder="2"/>
    </xf>
    <xf numFmtId="164" fontId="4" fillId="0" borderId="11" xfId="45" applyFont="1" applyFill="1" applyBorder="1" applyAlignment="1">
      <alignment horizontal="center" vertical="top" wrapText="1"/>
    </xf>
    <xf numFmtId="164" fontId="4" fillId="26" borderId="11" xfId="45" applyFont="1" applyFill="1" applyBorder="1" applyAlignment="1">
      <alignment horizontal="center" vertical="top" wrapText="1"/>
    </xf>
    <xf numFmtId="49" fontId="4" fillId="0" borderId="20" xfId="45" applyNumberFormat="1" applyFont="1" applyFill="1" applyBorder="1" applyAlignment="1">
      <alignment horizontal="center" vertical="top" wrapText="1" readingOrder="2"/>
    </xf>
    <xf numFmtId="164" fontId="4" fillId="0" borderId="13" xfId="45" applyFont="1" applyFill="1" applyBorder="1" applyAlignment="1">
      <alignment horizontal="center" vertical="top" wrapText="1" readingOrder="2"/>
    </xf>
    <xf numFmtId="164" fontId="4" fillId="0" borderId="0" xfId="45" applyFont="1" applyFill="1" applyBorder="1" applyAlignment="1">
      <alignment horizontal="center" vertical="top" wrapText="1"/>
    </xf>
    <xf numFmtId="164" fontId="4" fillId="0" borderId="15" xfId="45" applyFont="1" applyFill="1" applyBorder="1" applyAlignment="1">
      <alignment horizontal="center" vertical="top" wrapText="1"/>
    </xf>
    <xf numFmtId="0" fontId="5" fillId="0" borderId="12" xfId="45" applyNumberFormat="1" applyFont="1" applyFill="1" applyBorder="1" applyAlignment="1">
      <alignment horizontal="center" vertical="center" readingOrder="2"/>
    </xf>
    <xf numFmtId="49" fontId="4" fillId="0" borderId="13" xfId="0" quotePrefix="1" applyNumberFormat="1" applyFont="1" applyFill="1" applyBorder="1" applyAlignment="1">
      <alignment horizontal="center" vertical="top" wrapText="1" readingOrder="2"/>
    </xf>
    <xf numFmtId="0" fontId="5" fillId="0" borderId="20" xfId="45" applyNumberFormat="1" applyFont="1" applyFill="1" applyBorder="1" applyAlignment="1">
      <alignment horizontal="center" vertical="center" readingOrder="2"/>
    </xf>
    <xf numFmtId="0" fontId="16" fillId="0" borderId="12" xfId="0" applyFont="1" applyFill="1" applyBorder="1" applyAlignment="1">
      <alignment horizontal="center" vertical="center" wrapText="1"/>
    </xf>
    <xf numFmtId="49" fontId="4" fillId="0" borderId="20" xfId="0" applyNumberFormat="1" applyFont="1" applyFill="1" applyBorder="1" applyAlignment="1">
      <alignment horizontal="center" vertical="top" wrapText="1" readingOrder="2"/>
    </xf>
    <xf numFmtId="0" fontId="4" fillId="0" borderId="13" xfId="0" applyFont="1" applyBorder="1" applyAlignment="1">
      <alignment horizontal="center" vertical="top" wrapText="1"/>
    </xf>
    <xf numFmtId="0" fontId="1" fillId="0" borderId="10" xfId="0" quotePrefix="1" applyFont="1" applyFill="1" applyBorder="1" applyAlignment="1">
      <alignment horizontal="center" vertical="top" wrapText="1" readingOrder="2"/>
    </xf>
    <xf numFmtId="0" fontId="16" fillId="0" borderId="20" xfId="0" applyFont="1" applyFill="1" applyBorder="1" applyAlignment="1">
      <alignment horizontal="center" vertical="top" wrapText="1" readingOrder="2"/>
    </xf>
    <xf numFmtId="1" fontId="4" fillId="0" borderId="12" xfId="0" quotePrefix="1" applyNumberFormat="1" applyFont="1" applyBorder="1" applyAlignment="1">
      <alignment horizontal="center" vertical="top" wrapText="1"/>
    </xf>
    <xf numFmtId="0" fontId="58" fillId="0" borderId="12" xfId="0" applyFont="1" applyBorder="1" applyAlignment="1">
      <alignment horizontal="center" vertical="center" wrapText="1"/>
    </xf>
    <xf numFmtId="1" fontId="4" fillId="0" borderId="12" xfId="0" applyNumberFormat="1" applyFont="1" applyBorder="1" applyAlignment="1">
      <alignment horizontal="center" vertical="top" wrapText="1" readingOrder="2"/>
    </xf>
    <xf numFmtId="0" fontId="2" fillId="0" borderId="11" xfId="0" applyFont="1" applyBorder="1" applyAlignment="1">
      <alignment readingOrder="2"/>
    </xf>
    <xf numFmtId="0" fontId="6" fillId="0" borderId="0" xfId="0" applyFont="1" applyAlignment="1"/>
    <xf numFmtId="0" fontId="4" fillId="0" borderId="13" xfId="0" quotePrefix="1" applyFont="1" applyBorder="1" applyAlignment="1">
      <alignment horizontal="center" vertical="top" wrapText="1"/>
    </xf>
    <xf numFmtId="0" fontId="4" fillId="0" borderId="13" xfId="0" applyFont="1" applyBorder="1" applyAlignment="1">
      <alignment horizontal="center" vertical="center" wrapText="1"/>
    </xf>
    <xf numFmtId="1" fontId="4" fillId="0" borderId="13" xfId="0" applyNumberFormat="1" applyFont="1" applyBorder="1" applyAlignment="1">
      <alignment horizontal="center" vertical="top" wrapText="1" readingOrder="2"/>
    </xf>
    <xf numFmtId="0" fontId="2" fillId="0" borderId="11" xfId="0" applyFont="1" applyBorder="1" applyAlignment="1"/>
    <xf numFmtId="0" fontId="4" fillId="0" borderId="13" xfId="0" quotePrefix="1" applyFont="1" applyBorder="1" applyAlignment="1">
      <alignment horizontal="center" vertical="top" readingOrder="2"/>
    </xf>
    <xf numFmtId="0" fontId="5" fillId="0" borderId="11" xfId="0" applyFont="1" applyFill="1" applyBorder="1" applyAlignment="1"/>
    <xf numFmtId="0" fontId="15" fillId="0" borderId="12" xfId="0" applyFont="1" applyFill="1" applyBorder="1" applyAlignment="1" applyProtection="1">
      <alignment horizontal="center" vertical="center"/>
    </xf>
    <xf numFmtId="49" fontId="2" fillId="0" borderId="24" xfId="0" applyNumberFormat="1" applyFont="1" applyFill="1" applyBorder="1" applyAlignment="1">
      <alignment horizontal="centerContinuous" vertical="top" wrapText="1"/>
    </xf>
    <xf numFmtId="0" fontId="1" fillId="0" borderId="26" xfId="0" applyNumberFormat="1" applyFont="1" applyFill="1" applyBorder="1" applyAlignment="1">
      <alignment horizontal="centerContinuous" vertical="top" wrapText="1" readingOrder="2"/>
    </xf>
    <xf numFmtId="0" fontId="53" fillId="0" borderId="30" xfId="0" applyFont="1" applyFill="1" applyBorder="1" applyAlignment="1">
      <alignment horizontal="center" vertical="top" readingOrder="2"/>
    </xf>
    <xf numFmtId="0" fontId="16" fillId="0" borderId="31" xfId="0" applyFont="1" applyFill="1" applyBorder="1" applyAlignment="1">
      <alignment horizontal="center" vertical="top" readingOrder="2"/>
    </xf>
    <xf numFmtId="0" fontId="52" fillId="0" borderId="33" xfId="0" applyFont="1" applyFill="1" applyBorder="1" applyAlignment="1">
      <alignment horizontal="center"/>
    </xf>
    <xf numFmtId="0" fontId="52" fillId="0" borderId="31" xfId="0" applyFont="1" applyFill="1" applyBorder="1" applyAlignment="1">
      <alignment horizontal="center"/>
    </xf>
    <xf numFmtId="0" fontId="16" fillId="19" borderId="30" xfId="0" applyFont="1" applyFill="1" applyBorder="1" applyAlignment="1">
      <alignment horizontal="center" vertical="top" readingOrder="2"/>
    </xf>
    <xf numFmtId="0" fontId="2" fillId="19" borderId="44" xfId="0" applyFont="1" applyFill="1" applyBorder="1" applyAlignment="1">
      <alignment horizontal="center" vertical="center"/>
    </xf>
    <xf numFmtId="0" fontId="52" fillId="19" borderId="32" xfId="0" applyFont="1" applyFill="1" applyBorder="1" applyAlignment="1">
      <alignment horizontal="center"/>
    </xf>
    <xf numFmtId="0" fontId="2" fillId="0" borderId="0" xfId="0" applyFont="1" applyFill="1" applyBorder="1" applyAlignment="1" applyProtection="1">
      <alignment horizontal="center" vertical="center" wrapText="1"/>
      <protection locked="0"/>
    </xf>
    <xf numFmtId="0" fontId="4" fillId="0" borderId="14" xfId="0" quotePrefix="1"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protection locked="0"/>
    </xf>
    <xf numFmtId="0" fontId="4" fillId="0" borderId="14" xfId="0" quotePrefix="1" applyFont="1" applyFill="1" applyBorder="1" applyAlignment="1">
      <alignment horizontal="center" vertical="center"/>
    </xf>
    <xf numFmtId="49" fontId="2" fillId="0" borderId="0" xfId="0" applyNumberFormat="1" applyFont="1" applyFill="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4" fillId="0" borderId="14"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readingOrder="2"/>
      <protection locked="0"/>
    </xf>
    <xf numFmtId="0" fontId="4" fillId="0" borderId="15" xfId="0" applyFont="1" applyFill="1" applyBorder="1" applyAlignment="1">
      <alignment horizontal="center" vertical="center"/>
    </xf>
    <xf numFmtId="0" fontId="10" fillId="0" borderId="0" xfId="0" applyFont="1" applyBorder="1" applyAlignment="1" applyProtection="1">
      <alignment horizontal="center" vertical="center" readingOrder="2"/>
      <protection locked="0"/>
    </xf>
    <xf numFmtId="0" fontId="10" fillId="0" borderId="0" xfId="0" applyFont="1" applyBorder="1" applyAlignment="1" applyProtection="1">
      <alignment horizontal="right" vertical="center" readingOrder="2"/>
      <protection locked="0"/>
    </xf>
    <xf numFmtId="0" fontId="10" fillId="0" borderId="0" xfId="0" applyFont="1" applyFill="1" applyBorder="1" applyAlignment="1">
      <alignment horizontal="left" vertical="center" wrapText="1"/>
    </xf>
    <xf numFmtId="0" fontId="71" fillId="0" borderId="0" xfId="0" applyFont="1" applyBorder="1" applyAlignment="1" applyProtection="1">
      <alignment horizontal="center" vertical="center" readingOrder="2"/>
      <protection locked="0"/>
    </xf>
    <xf numFmtId="0" fontId="10" fillId="0" borderId="0" xfId="0" applyFont="1" applyBorder="1" applyAlignment="1" applyProtection="1">
      <alignment horizontal="center" vertical="center" wrapText="1" readingOrder="2"/>
      <protection locked="0"/>
    </xf>
    <xf numFmtId="0" fontId="10" fillId="20" borderId="66" xfId="19" applyFont="1" applyFill="1" applyBorder="1" applyAlignment="1">
      <alignment horizontal="center" vertical="center" wrapText="1" readingOrder="2"/>
    </xf>
    <xf numFmtId="0" fontId="10" fillId="20" borderId="67" xfId="19" applyFont="1" applyFill="1" applyBorder="1" applyAlignment="1">
      <alignment horizontal="center" vertical="center" wrapText="1" readingOrder="2"/>
    </xf>
    <xf numFmtId="0" fontId="10" fillId="20" borderId="68" xfId="19" applyFont="1" applyFill="1" applyBorder="1" applyAlignment="1">
      <alignment horizontal="center" vertical="center" wrapText="1" readingOrder="2"/>
    </xf>
    <xf numFmtId="0" fontId="7" fillId="19" borderId="34" xfId="19" applyFont="1" applyFill="1" applyBorder="1" applyAlignment="1">
      <alignment vertical="center"/>
    </xf>
    <xf numFmtId="0" fontId="7" fillId="19" borderId="28" xfId="19" applyFont="1" applyFill="1" applyBorder="1" applyAlignment="1">
      <alignment vertical="center"/>
    </xf>
    <xf numFmtId="3" fontId="62" fillId="19" borderId="37" xfId="19" applyNumberFormat="1" applyFont="1" applyFill="1" applyBorder="1" applyAlignment="1">
      <alignment horizontal="right" vertical="center" readingOrder="2"/>
    </xf>
    <xf numFmtId="3" fontId="7" fillId="19" borderId="27" xfId="19" applyNumberFormat="1" applyFont="1" applyFill="1" applyBorder="1" applyAlignment="1">
      <alignment horizontal="center" vertical="center" readingOrder="2"/>
    </xf>
    <xf numFmtId="0" fontId="7" fillId="19" borderId="27" xfId="0" applyFont="1" applyFill="1" applyBorder="1" applyAlignment="1">
      <alignment horizontal="center" vertical="center"/>
    </xf>
    <xf numFmtId="0" fontId="120" fillId="0" borderId="13" xfId="19" applyFont="1" applyFill="1" applyBorder="1" applyAlignment="1">
      <alignment horizontal="center" readingOrder="2"/>
    </xf>
    <xf numFmtId="0" fontId="102" fillId="0" borderId="12" xfId="19" applyFont="1" applyFill="1" applyBorder="1" applyAlignment="1">
      <alignment horizontal="center" readingOrder="2"/>
    </xf>
    <xf numFmtId="0" fontId="75" fillId="0" borderId="20" xfId="0" applyFont="1" applyFill="1" applyBorder="1" applyAlignment="1">
      <alignment horizontal="center" vertical="center" wrapText="1" readingOrder="2"/>
    </xf>
    <xf numFmtId="0" fontId="73" fillId="0" borderId="12" xfId="0" applyFont="1" applyFill="1" applyBorder="1" applyAlignment="1">
      <alignment horizontal="center" vertical="center" wrapText="1" readingOrder="2"/>
    </xf>
    <xf numFmtId="0" fontId="120" fillId="0" borderId="17" xfId="19" applyFont="1" applyFill="1" applyBorder="1" applyAlignment="1">
      <alignment horizontal="center" readingOrder="2"/>
    </xf>
    <xf numFmtId="0" fontId="8" fillId="0" borderId="13" xfId="19" applyFont="1" applyFill="1" applyBorder="1" applyAlignment="1">
      <alignment horizontal="center" vertical="center" readingOrder="2"/>
    </xf>
    <xf numFmtId="0" fontId="10" fillId="0" borderId="69" xfId="19" applyFont="1" applyFill="1" applyBorder="1" applyAlignment="1">
      <alignment horizontal="center" vertical="center" readingOrder="2"/>
    </xf>
    <xf numFmtId="3" fontId="10" fillId="0" borderId="20" xfId="0" applyNumberFormat="1" applyFont="1" applyFill="1" applyBorder="1" applyAlignment="1">
      <alignment horizontal="center" vertical="center" wrapText="1" readingOrder="2"/>
    </xf>
    <xf numFmtId="0" fontId="10" fillId="0" borderId="12" xfId="19" applyFont="1" applyFill="1" applyBorder="1" applyAlignment="1">
      <alignment horizontal="center" vertical="center" readingOrder="2"/>
    </xf>
    <xf numFmtId="0" fontId="10" fillId="0" borderId="0" xfId="0" applyFont="1" applyBorder="1" applyAlignment="1" applyProtection="1">
      <alignment horizontal="right" vertical="center" readingOrder="2"/>
      <protection locked="0"/>
    </xf>
    <xf numFmtId="0" fontId="10" fillId="0" borderId="0" xfId="0" applyFont="1" applyBorder="1" applyAlignment="1" applyProtection="1">
      <alignment horizontal="center" vertical="center" readingOrder="2"/>
      <protection locked="0"/>
    </xf>
    <xf numFmtId="0" fontId="10" fillId="0" borderId="0" xfId="0" applyFont="1" applyFill="1" applyBorder="1" applyAlignment="1">
      <alignment horizontal="left" vertical="center" wrapText="1"/>
    </xf>
    <xf numFmtId="0" fontId="10" fillId="0" borderId="0" xfId="0" applyFont="1" applyBorder="1" applyAlignment="1" applyProtection="1">
      <alignment horizontal="center" vertical="center" wrapText="1" readingOrder="2"/>
      <protection locked="0"/>
    </xf>
    <xf numFmtId="0" fontId="8" fillId="0" borderId="13" xfId="19" applyFont="1" applyFill="1" applyBorder="1" applyAlignment="1">
      <alignment horizontal="center" vertical="center"/>
    </xf>
    <xf numFmtId="0" fontId="1" fillId="0" borderId="12" xfId="19" applyFont="1" applyFill="1" applyBorder="1" applyAlignment="1">
      <alignment horizontal="center" vertical="center"/>
    </xf>
    <xf numFmtId="3" fontId="1" fillId="0" borderId="20" xfId="0" applyNumberFormat="1" applyFont="1" applyFill="1" applyBorder="1" applyAlignment="1">
      <alignment horizontal="center" vertical="center" wrapText="1" readingOrder="2"/>
    </xf>
    <xf numFmtId="3" fontId="1" fillId="0" borderId="13" xfId="0" applyNumberFormat="1" applyFont="1" applyFill="1" applyBorder="1" applyAlignment="1">
      <alignment horizontal="center" vertical="center" wrapText="1" readingOrder="2"/>
    </xf>
    <xf numFmtId="0" fontId="10" fillId="20" borderId="27" xfId="0" applyFont="1" applyFill="1" applyBorder="1" applyAlignment="1" applyProtection="1">
      <alignment horizontal="center" vertical="center" readingOrder="2"/>
      <protection locked="0"/>
    </xf>
    <xf numFmtId="0" fontId="10" fillId="20" borderId="27" xfId="0" applyNumberFormat="1" applyFont="1" applyFill="1" applyBorder="1" applyAlignment="1" applyProtection="1">
      <alignment horizontal="center" vertical="center" readingOrder="2"/>
      <protection locked="0"/>
    </xf>
    <xf numFmtId="0" fontId="66" fillId="19" borderId="18" xfId="0" applyFont="1" applyFill="1" applyBorder="1" applyAlignment="1">
      <alignment horizontal="center" vertical="center"/>
    </xf>
    <xf numFmtId="0" fontId="67" fillId="19" borderId="18" xfId="0" applyFont="1" applyFill="1" applyBorder="1" applyAlignment="1">
      <alignment horizontal="center" vertical="center"/>
    </xf>
    <xf numFmtId="0" fontId="66" fillId="19" borderId="18" xfId="0" applyFont="1" applyFill="1" applyBorder="1" applyAlignment="1">
      <alignment horizontal="center" vertical="center" wrapText="1"/>
    </xf>
    <xf numFmtId="0" fontId="66" fillId="19" borderId="18" xfId="0" applyFont="1" applyFill="1" applyBorder="1" applyAlignment="1">
      <alignment horizontal="center" vertical="top" readingOrder="2"/>
    </xf>
    <xf numFmtId="0" fontId="61" fillId="19" borderId="91" xfId="0" applyFont="1" applyFill="1" applyBorder="1" applyAlignment="1">
      <alignment horizontal="center" vertical="top" wrapText="1" readingOrder="2"/>
    </xf>
    <xf numFmtId="0" fontId="62" fillId="19" borderId="92" xfId="0" applyFont="1" applyFill="1" applyBorder="1" applyAlignment="1">
      <alignment horizontal="center" vertical="top" wrapText="1" readingOrder="2"/>
    </xf>
    <xf numFmtId="0" fontId="122" fillId="0" borderId="0" xfId="0" applyFont="1" applyFill="1" applyBorder="1" applyAlignment="1">
      <alignment horizontal="right" readingOrder="2"/>
    </xf>
    <xf numFmtId="0" fontId="122" fillId="0" borderId="0" xfId="0" applyFont="1" applyFill="1" applyBorder="1" applyAlignment="1">
      <alignment readingOrder="2"/>
    </xf>
    <xf numFmtId="0" fontId="85" fillId="0" borderId="0" xfId="0" applyFont="1" applyFill="1" applyBorder="1" applyAlignment="1" applyProtection="1">
      <alignment vertical="top"/>
      <protection locked="0"/>
    </xf>
    <xf numFmtId="0" fontId="85" fillId="0" borderId="0" xfId="0" applyFont="1" applyFill="1" applyBorder="1" applyAlignment="1" applyProtection="1">
      <alignment vertical="center"/>
      <protection locked="0"/>
    </xf>
    <xf numFmtId="0" fontId="122" fillId="0" borderId="0" xfId="0" applyNumberFormat="1" applyFont="1" applyFill="1" applyBorder="1" applyAlignment="1" applyProtection="1">
      <alignment readingOrder="2"/>
      <protection locked="0"/>
    </xf>
    <xf numFmtId="0" fontId="122" fillId="0" borderId="0" xfId="0" applyFont="1" applyFill="1" applyBorder="1" applyAlignment="1" applyProtection="1">
      <alignment vertical="top"/>
      <protection locked="0"/>
    </xf>
    <xf numFmtId="0" fontId="60" fillId="0" borderId="0" xfId="0" applyFont="1" applyFill="1" applyBorder="1" applyAlignment="1">
      <alignment horizontal="left" vertical="center"/>
    </xf>
    <xf numFmtId="0" fontId="122" fillId="0" borderId="0" xfId="0" applyFont="1" applyFill="1" applyBorder="1" applyAlignment="1" applyProtection="1">
      <alignment readingOrder="2"/>
      <protection locked="0"/>
    </xf>
    <xf numFmtId="0" fontId="122" fillId="0" borderId="0" xfId="0" applyFont="1" applyFill="1" applyBorder="1" applyAlignment="1" applyProtection="1">
      <alignment horizontal="center" vertical="center"/>
      <protection locked="0"/>
    </xf>
    <xf numFmtId="166" fontId="60" fillId="0" borderId="12" xfId="0" quotePrefix="1" applyNumberFormat="1" applyFont="1" applyFill="1" applyBorder="1" applyAlignment="1" applyProtection="1">
      <alignment horizontal="center" vertical="center" wrapText="1"/>
      <protection locked="0"/>
    </xf>
    <xf numFmtId="0" fontId="85" fillId="0" borderId="12" xfId="0" applyFont="1" applyFill="1" applyBorder="1" applyAlignment="1" applyProtection="1">
      <alignment horizontal="center" vertical="center"/>
    </xf>
    <xf numFmtId="0" fontId="85" fillId="0" borderId="0" xfId="0" applyFont="1" applyFill="1" applyBorder="1" applyAlignment="1" applyProtection="1">
      <alignment horizontal="centerContinuous" vertical="center" wrapText="1"/>
    </xf>
    <xf numFmtId="0" fontId="60" fillId="0" borderId="0" xfId="0" applyFont="1" applyFill="1" applyBorder="1" applyAlignment="1" applyProtection="1">
      <alignment horizontal="centerContinuous" vertical="center" wrapText="1"/>
    </xf>
    <xf numFmtId="0" fontId="81" fillId="0" borderId="12" xfId="0" applyFont="1" applyBorder="1" applyAlignment="1">
      <alignment horizontal="right" vertical="center"/>
    </xf>
    <xf numFmtId="0" fontId="81" fillId="0" borderId="0" xfId="0" applyFont="1" applyBorder="1" applyAlignment="1"/>
    <xf numFmtId="166" fontId="60" fillId="0" borderId="14" xfId="0" quotePrefix="1" applyNumberFormat="1" applyFont="1" applyFill="1" applyBorder="1" applyAlignment="1" applyProtection="1">
      <alignment horizontal="center" vertical="center" wrapText="1"/>
      <protection locked="0"/>
    </xf>
    <xf numFmtId="0" fontId="60" fillId="0" borderId="13" xfId="0" quotePrefix="1" applyFont="1" applyFill="1" applyBorder="1" applyAlignment="1">
      <alignment horizontal="center" vertical="center"/>
    </xf>
    <xf numFmtId="0" fontId="60" fillId="0" borderId="22" xfId="0" applyFont="1" applyFill="1" applyBorder="1" applyAlignment="1">
      <alignment horizontal="centerContinuous" vertical="center"/>
    </xf>
    <xf numFmtId="0" fontId="60" fillId="0" borderId="15" xfId="0" applyFont="1" applyFill="1" applyBorder="1" applyAlignment="1">
      <alignment horizontal="centerContinuous" vertical="center" wrapText="1"/>
    </xf>
    <xf numFmtId="0" fontId="81" fillId="0" borderId="13" xfId="0" applyFont="1" applyBorder="1" applyAlignment="1">
      <alignment horizontal="right" vertical="center"/>
    </xf>
    <xf numFmtId="0" fontId="81" fillId="0" borderId="13" xfId="0" applyFont="1" applyBorder="1" applyAlignment="1">
      <alignment horizontal="center" vertical="center"/>
    </xf>
    <xf numFmtId="0" fontId="81" fillId="0" borderId="14" xfId="0" applyFont="1" applyBorder="1" applyAlignment="1"/>
    <xf numFmtId="0" fontId="60" fillId="0" borderId="11" xfId="0" quotePrefix="1" applyFont="1" applyFill="1" applyBorder="1" applyAlignment="1" applyProtection="1">
      <alignment horizontal="center" vertical="top" wrapText="1"/>
      <protection locked="0"/>
    </xf>
    <xf numFmtId="0" fontId="81" fillId="0" borderId="12" xfId="0" applyFont="1" applyFill="1" applyBorder="1" applyAlignment="1" applyProtection="1">
      <alignment horizontal="center" vertical="top" wrapText="1"/>
      <protection locked="0"/>
    </xf>
    <xf numFmtId="0" fontId="60" fillId="0" borderId="12" xfId="0" applyFont="1" applyFill="1" applyBorder="1" applyAlignment="1" applyProtection="1">
      <alignment horizontal="center" vertical="top" wrapText="1"/>
      <protection locked="0"/>
    </xf>
    <xf numFmtId="0" fontId="124" fillId="0" borderId="10" xfId="0" applyFont="1" applyFill="1" applyBorder="1" applyAlignment="1" applyProtection="1">
      <alignment horizontal="center" vertical="top" wrapText="1"/>
      <protection locked="0"/>
    </xf>
    <xf numFmtId="0" fontId="125" fillId="0" borderId="10" xfId="0" applyFont="1" applyFill="1" applyBorder="1" applyAlignment="1" applyProtection="1">
      <alignment horizontal="right" vertical="top" wrapText="1"/>
      <protection locked="0"/>
    </xf>
    <xf numFmtId="0" fontId="124" fillId="0" borderId="10" xfId="0" applyFont="1" applyFill="1" applyBorder="1" applyAlignment="1" applyProtection="1">
      <alignment horizontal="right" vertical="top" wrapText="1"/>
      <protection locked="0"/>
    </xf>
    <xf numFmtId="0" fontId="124" fillId="0" borderId="12" xfId="0" applyFont="1" applyFill="1" applyBorder="1" applyAlignment="1" applyProtection="1">
      <alignment horizontal="center" vertical="top" wrapText="1"/>
      <protection locked="0"/>
    </xf>
    <xf numFmtId="0" fontId="124" fillId="0" borderId="0" xfId="0" applyFont="1" applyFill="1" applyBorder="1" applyAlignment="1" applyProtection="1">
      <alignment vertical="top" wrapText="1"/>
      <protection locked="0"/>
    </xf>
    <xf numFmtId="0" fontId="60" fillId="0" borderId="22" xfId="0" quotePrefix="1" applyFont="1" applyFill="1" applyBorder="1" applyAlignment="1" applyProtection="1">
      <alignment horizontal="center" vertical="top" wrapText="1"/>
      <protection locked="0"/>
    </xf>
    <xf numFmtId="0" fontId="60" fillId="0" borderId="13" xfId="0" applyFont="1" applyFill="1" applyBorder="1" applyAlignment="1" applyProtection="1">
      <alignment horizontal="center" vertical="top" wrapText="1"/>
      <protection locked="0"/>
    </xf>
    <xf numFmtId="0" fontId="124" fillId="0" borderId="15" xfId="0" applyFont="1" applyFill="1" applyBorder="1" applyAlignment="1" applyProtection="1">
      <alignment horizontal="center" vertical="top" wrapText="1"/>
      <protection locked="0"/>
    </xf>
    <xf numFmtId="0" fontId="125" fillId="0" borderId="15" xfId="0" applyFont="1" applyFill="1" applyBorder="1" applyAlignment="1" applyProtection="1">
      <alignment horizontal="right" vertical="top" wrapText="1"/>
      <protection locked="0"/>
    </xf>
    <xf numFmtId="0" fontId="124" fillId="0" borderId="15" xfId="0" applyFont="1" applyFill="1" applyBorder="1" applyAlignment="1" applyProtection="1">
      <alignment horizontal="right" vertical="top" wrapText="1"/>
      <protection locked="0"/>
    </xf>
    <xf numFmtId="0" fontId="124" fillId="0" borderId="13" xfId="0" applyFont="1" applyFill="1" applyBorder="1" applyAlignment="1" applyProtection="1">
      <alignment horizontal="center" vertical="top" wrapText="1"/>
      <protection locked="0"/>
    </xf>
    <xf numFmtId="0" fontId="124" fillId="0" borderId="57" xfId="0" applyFont="1" applyFill="1" applyBorder="1" applyAlignment="1">
      <alignment vertical="top" wrapText="1"/>
    </xf>
    <xf numFmtId="0" fontId="81" fillId="0" borderId="20" xfId="0" applyFont="1" applyFill="1" applyBorder="1" applyAlignment="1">
      <alignment horizontal="center" vertical="top" wrapText="1"/>
    </xf>
    <xf numFmtId="0" fontId="60" fillId="0" borderId="12" xfId="0" applyFont="1" applyFill="1" applyBorder="1" applyAlignment="1">
      <alignment horizontal="center" vertical="top" wrapText="1"/>
    </xf>
    <xf numFmtId="0" fontId="124" fillId="0" borderId="10" xfId="0" applyFont="1" applyFill="1" applyBorder="1" applyAlignment="1">
      <alignment horizontal="center" vertical="top" readingOrder="2"/>
    </xf>
    <xf numFmtId="0" fontId="125" fillId="0" borderId="10" xfId="0" applyFont="1" applyFill="1" applyBorder="1" applyAlignment="1">
      <alignment horizontal="right" vertical="top" readingOrder="2"/>
    </xf>
    <xf numFmtId="0" fontId="124" fillId="0" borderId="10" xfId="0" applyFont="1" applyFill="1" applyBorder="1" applyAlignment="1">
      <alignment horizontal="right" vertical="top" readingOrder="2"/>
    </xf>
    <xf numFmtId="0" fontId="124" fillId="0" borderId="12" xfId="0" applyFont="1" applyFill="1" applyBorder="1" applyAlignment="1">
      <alignment horizontal="center" vertical="top" readingOrder="2"/>
    </xf>
    <xf numFmtId="0" fontId="124" fillId="0" borderId="0" xfId="0" applyFont="1" applyFill="1" applyBorder="1" applyAlignment="1">
      <alignment vertical="center" readingOrder="2"/>
    </xf>
    <xf numFmtId="0" fontId="60" fillId="0" borderId="93" xfId="0" quotePrefix="1" applyFont="1" applyFill="1" applyBorder="1" applyAlignment="1">
      <alignment horizontal="center" vertical="top"/>
    </xf>
    <xf numFmtId="0" fontId="60" fillId="0" borderId="50" xfId="0" applyFont="1" applyFill="1" applyBorder="1" applyAlignment="1">
      <alignment horizontal="center" vertical="top" readingOrder="1"/>
    </xf>
    <xf numFmtId="0" fontId="60" fillId="0" borderId="13" xfId="0" applyFont="1" applyFill="1" applyBorder="1" applyAlignment="1">
      <alignment horizontal="center" vertical="top" wrapText="1"/>
    </xf>
    <xf numFmtId="0" fontId="124" fillId="0" borderId="15" xfId="0" applyFont="1" applyFill="1" applyBorder="1" applyAlignment="1">
      <alignment horizontal="center" vertical="top" readingOrder="2"/>
    </xf>
    <xf numFmtId="0" fontId="125" fillId="0" borderId="15" xfId="0" applyFont="1" applyFill="1" applyBorder="1" applyAlignment="1">
      <alignment horizontal="right" vertical="top" readingOrder="2"/>
    </xf>
    <xf numFmtId="0" fontId="124" fillId="0" borderId="15" xfId="0" applyFont="1" applyFill="1" applyBorder="1" applyAlignment="1">
      <alignment horizontal="right" vertical="top" readingOrder="2"/>
    </xf>
    <xf numFmtId="0" fontId="124" fillId="0" borderId="13" xfId="0" applyFont="1" applyFill="1" applyBorder="1" applyAlignment="1">
      <alignment horizontal="center" vertical="top" readingOrder="2"/>
    </xf>
    <xf numFmtId="0" fontId="124" fillId="0" borderId="14" xfId="0" applyFont="1" applyFill="1" applyBorder="1" applyAlignment="1">
      <alignment vertical="center" readingOrder="2"/>
    </xf>
    <xf numFmtId="0" fontId="60" fillId="0" borderId="12" xfId="0" quotePrefix="1" applyFont="1" applyFill="1" applyBorder="1" applyAlignment="1">
      <alignment horizontal="center" vertical="top" wrapText="1"/>
    </xf>
    <xf numFmtId="0" fontId="81" fillId="0" borderId="51" xfId="0" applyFont="1" applyFill="1" applyBorder="1" applyAlignment="1">
      <alignment horizontal="center" vertical="top" wrapText="1"/>
    </xf>
    <xf numFmtId="0" fontId="85" fillId="0" borderId="12" xfId="0" applyFont="1" applyFill="1" applyBorder="1" applyAlignment="1" applyProtection="1">
      <alignment horizontal="center" vertical="top"/>
      <protection locked="0"/>
    </xf>
    <xf numFmtId="0" fontId="61" fillId="0" borderId="20" xfId="0" applyFont="1" applyFill="1" applyBorder="1" applyAlignment="1">
      <alignment horizontal="center" vertical="top" readingOrder="2"/>
    </xf>
    <xf numFmtId="0" fontId="124" fillId="0" borderId="11" xfId="0" applyFont="1" applyFill="1" applyBorder="1" applyAlignment="1">
      <alignment vertical="center" readingOrder="2"/>
    </xf>
    <xf numFmtId="0" fontId="60" fillId="0" borderId="12" xfId="0" applyFont="1" applyFill="1" applyBorder="1" applyAlignment="1">
      <alignment horizontal="center" vertical="top" readingOrder="2"/>
    </xf>
    <xf numFmtId="0" fontId="60" fillId="0" borderId="12" xfId="0" applyFont="1" applyFill="1" applyBorder="1" applyAlignment="1">
      <alignment horizontal="centerContinuous" vertical="top" wrapText="1"/>
    </xf>
    <xf numFmtId="0" fontId="62" fillId="0" borderId="12" xfId="0" applyFont="1" applyFill="1" applyBorder="1" applyAlignment="1">
      <alignment horizontal="center" vertical="top" readingOrder="2"/>
    </xf>
    <xf numFmtId="165" fontId="121" fillId="19" borderId="21" xfId="0" applyNumberFormat="1" applyFont="1" applyFill="1" applyBorder="1" applyAlignment="1">
      <alignment horizontal="centerContinuous"/>
    </xf>
    <xf numFmtId="165" fontId="121" fillId="19" borderId="21" xfId="0" applyNumberFormat="1" applyFont="1" applyFill="1" applyBorder="1" applyAlignment="1">
      <alignment horizontal="center"/>
    </xf>
    <xf numFmtId="0" fontId="122" fillId="19" borderId="21" xfId="0" applyFont="1" applyFill="1" applyBorder="1" applyAlignment="1">
      <alignment horizontal="centerContinuous"/>
    </xf>
    <xf numFmtId="0" fontId="61" fillId="19" borderId="21" xfId="0" applyFont="1" applyFill="1" applyBorder="1" applyAlignment="1">
      <alignment horizontal="center" vertical="top" readingOrder="2"/>
    </xf>
    <xf numFmtId="3" fontId="62" fillId="19" borderId="95" xfId="0" applyNumberFormat="1" applyFont="1" applyFill="1" applyBorder="1" applyAlignment="1">
      <alignment horizontal="center" vertical="top" readingOrder="2"/>
    </xf>
    <xf numFmtId="0" fontId="122" fillId="0" borderId="0" xfId="0" applyFont="1" applyFill="1" applyBorder="1" applyAlignment="1">
      <alignment horizontal="right"/>
    </xf>
    <xf numFmtId="0" fontId="122" fillId="0" borderId="0" xfId="0" applyFont="1" applyFill="1" applyBorder="1"/>
    <xf numFmtId="0" fontId="60" fillId="19" borderId="18" xfId="0" applyFont="1" applyFill="1" applyBorder="1" applyAlignment="1" applyProtection="1">
      <alignment horizontal="right" vertical="center"/>
      <protection locked="0"/>
    </xf>
    <xf numFmtId="0" fontId="60" fillId="19" borderId="18" xfId="0" applyFont="1" applyFill="1" applyBorder="1" applyAlignment="1" applyProtection="1">
      <alignment horizontal="center" vertical="center"/>
      <protection locked="0"/>
    </xf>
    <xf numFmtId="0" fontId="60" fillId="19" borderId="18" xfId="0" applyFont="1" applyFill="1" applyBorder="1" applyAlignment="1">
      <alignment horizontal="center" vertical="top" wrapText="1"/>
    </xf>
    <xf numFmtId="0" fontId="60" fillId="19" borderId="18" xfId="0" quotePrefix="1" applyFont="1" applyFill="1" applyBorder="1" applyAlignment="1">
      <alignment horizontal="center" vertical="top" readingOrder="2"/>
    </xf>
    <xf numFmtId="0" fontId="62" fillId="19" borderId="18" xfId="0" applyFont="1" applyFill="1" applyBorder="1" applyAlignment="1">
      <alignment horizontal="center" vertical="top" readingOrder="2"/>
    </xf>
    <xf numFmtId="3" fontId="62" fillId="19" borderId="23" xfId="0" applyNumberFormat="1" applyFont="1" applyFill="1" applyBorder="1" applyAlignment="1">
      <alignment horizontal="center" vertical="top" readingOrder="2"/>
    </xf>
    <xf numFmtId="0" fontId="124" fillId="0" borderId="0" xfId="0" applyFont="1" applyFill="1" applyBorder="1" applyAlignment="1">
      <alignment horizontal="right" vertical="center" readingOrder="2"/>
    </xf>
    <xf numFmtId="0" fontId="61" fillId="0" borderId="12" xfId="0" applyFont="1" applyFill="1" applyBorder="1" applyAlignment="1">
      <alignment horizontal="center" vertical="top" readingOrder="2"/>
    </xf>
    <xf numFmtId="0" fontId="62" fillId="0" borderId="13" xfId="0" applyFont="1" applyFill="1" applyBorder="1" applyAlignment="1">
      <alignment horizontal="center" vertical="top" readingOrder="2"/>
    </xf>
    <xf numFmtId="49" fontId="124" fillId="0" borderId="12" xfId="0" applyNumberFormat="1" applyFont="1" applyFill="1" applyBorder="1" applyAlignment="1">
      <alignment horizontal="center" vertical="top" wrapText="1"/>
    </xf>
    <xf numFmtId="0" fontId="85" fillId="0" borderId="12" xfId="0" applyFont="1" applyFill="1" applyBorder="1" applyAlignment="1">
      <alignment horizontal="center" vertical="top" wrapText="1"/>
    </xf>
    <xf numFmtId="0" fontId="124" fillId="0" borderId="10" xfId="0" applyFont="1" applyFill="1" applyBorder="1" applyAlignment="1">
      <alignment horizontal="center" vertical="top" wrapText="1"/>
    </xf>
    <xf numFmtId="0" fontId="124" fillId="0" borderId="0" xfId="0" applyFont="1" applyFill="1" applyBorder="1" applyAlignment="1">
      <alignment horizontal="center" vertical="top" wrapText="1"/>
    </xf>
    <xf numFmtId="0" fontId="124" fillId="0" borderId="0" xfId="0" applyFont="1" applyFill="1" applyBorder="1" applyAlignment="1">
      <alignment vertical="top" wrapText="1"/>
    </xf>
    <xf numFmtId="0" fontId="60" fillId="0" borderId="22" xfId="0" quotePrefix="1" applyFont="1" applyFill="1" applyBorder="1" applyAlignment="1">
      <alignment horizontal="center" vertical="top" wrapText="1"/>
    </xf>
    <xf numFmtId="0" fontId="124" fillId="0" borderId="15" xfId="0" applyFont="1" applyFill="1" applyBorder="1" applyAlignment="1">
      <alignment horizontal="center" vertical="top" wrapText="1"/>
    </xf>
    <xf numFmtId="0" fontId="124" fillId="0" borderId="13" xfId="0" applyFont="1" applyFill="1" applyBorder="1" applyAlignment="1">
      <alignment horizontal="center" vertical="top" wrapText="1"/>
    </xf>
    <xf numFmtId="0" fontId="124" fillId="0" borderId="14" xfId="0" applyFont="1" applyFill="1" applyBorder="1" applyAlignment="1">
      <alignment vertical="top" wrapText="1"/>
    </xf>
    <xf numFmtId="1" fontId="60" fillId="0" borderId="12" xfId="0" quotePrefix="1" applyNumberFormat="1" applyFont="1" applyFill="1" applyBorder="1" applyAlignment="1">
      <alignment horizontal="center" vertical="top" wrapText="1"/>
    </xf>
    <xf numFmtId="0" fontId="85" fillId="0" borderId="12" xfId="0" applyFont="1" applyFill="1" applyBorder="1" applyAlignment="1">
      <alignment horizontal="center" vertical="center" shrinkToFit="1"/>
    </xf>
    <xf numFmtId="1" fontId="60" fillId="0" borderId="12" xfId="0" applyNumberFormat="1" applyFont="1" applyFill="1" applyBorder="1" applyAlignment="1">
      <alignment horizontal="center" vertical="top" wrapText="1"/>
    </xf>
    <xf numFmtId="0" fontId="60" fillId="0" borderId="13" xfId="0" quotePrefix="1" applyFont="1" applyFill="1" applyBorder="1" applyAlignment="1">
      <alignment horizontal="center" vertical="top" wrapText="1"/>
    </xf>
    <xf numFmtId="0" fontId="60" fillId="0" borderId="13" xfId="0" applyFont="1" applyFill="1" applyBorder="1" applyAlignment="1">
      <alignment horizontal="center" vertical="center" wrapText="1"/>
    </xf>
    <xf numFmtId="1" fontId="60" fillId="0" borderId="13" xfId="0" applyNumberFormat="1" applyFont="1" applyFill="1" applyBorder="1" applyAlignment="1">
      <alignment horizontal="center" vertical="top" wrapText="1"/>
    </xf>
    <xf numFmtId="0" fontId="85" fillId="0" borderId="12" xfId="0" applyFont="1" applyFill="1" applyBorder="1" applyAlignment="1">
      <alignment horizontal="center" vertical="center"/>
    </xf>
    <xf numFmtId="1" fontId="60" fillId="0" borderId="12" xfId="0" applyNumberFormat="1" applyFont="1" applyFill="1" applyBorder="1" applyAlignment="1">
      <alignment horizontal="right" vertical="top" wrapText="1" readingOrder="2"/>
    </xf>
    <xf numFmtId="1" fontId="60" fillId="0" borderId="13" xfId="0" applyNumberFormat="1" applyFont="1" applyFill="1" applyBorder="1" applyAlignment="1">
      <alignment horizontal="center" vertical="top" wrapText="1" readingOrder="2"/>
    </xf>
    <xf numFmtId="0" fontId="85" fillId="0" borderId="12" xfId="0" applyFont="1" applyFill="1" applyBorder="1" applyAlignment="1">
      <alignment horizontal="center" vertical="center" wrapText="1"/>
    </xf>
    <xf numFmtId="0" fontId="85" fillId="0" borderId="12" xfId="0" applyFont="1" applyFill="1" applyBorder="1" applyAlignment="1" applyProtection="1">
      <alignment horizontal="center" vertical="top" wrapText="1"/>
      <protection locked="0"/>
    </xf>
    <xf numFmtId="0" fontId="60" fillId="0" borderId="12" xfId="0" quotePrefix="1" applyFont="1" applyFill="1" applyBorder="1" applyAlignment="1">
      <alignment horizontal="center" vertical="top"/>
    </xf>
    <xf numFmtId="0" fontId="126" fillId="0" borderId="12" xfId="0" applyFont="1" applyFill="1" applyBorder="1" applyAlignment="1">
      <alignment horizontal="center" vertical="top" wrapText="1"/>
    </xf>
    <xf numFmtId="164" fontId="60" fillId="0" borderId="12" xfId="45" applyFont="1" applyFill="1" applyBorder="1" applyAlignment="1">
      <alignment horizontal="center" vertical="top" wrapText="1"/>
    </xf>
    <xf numFmtId="0" fontId="60" fillId="0" borderId="13" xfId="0" applyFont="1" applyFill="1" applyBorder="1" applyAlignment="1">
      <alignment horizontal="center" vertical="top"/>
    </xf>
    <xf numFmtId="164" fontId="60" fillId="0" borderId="13" xfId="45" applyFont="1" applyFill="1" applyBorder="1" applyAlignment="1">
      <alignment horizontal="center" vertical="top" wrapText="1"/>
    </xf>
    <xf numFmtId="0" fontId="60" fillId="0" borderId="13" xfId="0" applyFont="1" applyFill="1" applyBorder="1" applyAlignment="1" applyProtection="1">
      <alignment horizontal="center" vertical="top" wrapText="1"/>
    </xf>
    <xf numFmtId="1" fontId="81" fillId="0" borderId="12" xfId="0" applyNumberFormat="1" applyFont="1" applyFill="1" applyBorder="1" applyAlignment="1">
      <alignment horizontal="center" vertical="center" wrapText="1"/>
    </xf>
    <xf numFmtId="0" fontId="85" fillId="0" borderId="12" xfId="0" applyFont="1" applyFill="1" applyBorder="1" applyAlignment="1">
      <alignment horizontal="center" vertical="top" wrapText="1" readingOrder="2"/>
    </xf>
    <xf numFmtId="1" fontId="60" fillId="0" borderId="13" xfId="0" applyNumberFormat="1" applyFont="1" applyFill="1" applyBorder="1" applyAlignment="1" applyProtection="1">
      <alignment horizontal="center" vertical="center" wrapText="1"/>
    </xf>
    <xf numFmtId="0" fontId="60" fillId="0" borderId="12" xfId="0" applyFont="1" applyFill="1" applyBorder="1" applyAlignment="1">
      <alignment horizontal="center" vertical="top"/>
    </xf>
    <xf numFmtId="0" fontId="81" fillId="0" borderId="12" xfId="0" applyFont="1" applyFill="1" applyBorder="1" applyAlignment="1">
      <alignment horizontal="center" vertical="top" wrapText="1"/>
    </xf>
    <xf numFmtId="0" fontId="127" fillId="0" borderId="12" xfId="45" applyNumberFormat="1" applyFont="1" applyFill="1" applyBorder="1" applyAlignment="1">
      <alignment horizontal="center" vertical="top" readingOrder="2"/>
    </xf>
    <xf numFmtId="0" fontId="122" fillId="0" borderId="12" xfId="0" applyFont="1" applyFill="1" applyBorder="1" applyAlignment="1">
      <alignment horizontal="center" vertical="center" wrapText="1"/>
    </xf>
    <xf numFmtId="49" fontId="60" fillId="0" borderId="13" xfId="0" applyNumberFormat="1" applyFont="1" applyFill="1" applyBorder="1" applyAlignment="1">
      <alignment horizontal="center" vertical="top"/>
    </xf>
    <xf numFmtId="0" fontId="81" fillId="0" borderId="12" xfId="0" applyFont="1" applyFill="1" applyBorder="1" applyAlignment="1">
      <alignment horizontal="center" vertical="top" wrapText="1" readingOrder="2"/>
    </xf>
    <xf numFmtId="0" fontId="60" fillId="0" borderId="13" xfId="0" quotePrefix="1" applyFont="1" applyFill="1" applyBorder="1" applyAlignment="1">
      <alignment horizontal="center" vertical="top"/>
    </xf>
    <xf numFmtId="0" fontId="85" fillId="0" borderId="12" xfId="0" applyFont="1" applyFill="1" applyBorder="1" applyAlignment="1" applyProtection="1">
      <alignment horizontal="center" vertical="center" wrapText="1"/>
      <protection locked="0"/>
    </xf>
    <xf numFmtId="0" fontId="60" fillId="0" borderId="13" xfId="0" applyFont="1" applyFill="1" applyBorder="1" applyAlignment="1" applyProtection="1">
      <alignment horizontal="center" vertical="center" wrapText="1"/>
      <protection locked="0"/>
    </xf>
    <xf numFmtId="0" fontId="85" fillId="0" borderId="12" xfId="0" applyFont="1" applyFill="1" applyBorder="1" applyAlignment="1">
      <alignment horizontal="center" vertical="center" wrapText="1" readingOrder="2"/>
    </xf>
    <xf numFmtId="1" fontId="128" fillId="0" borderId="12" xfId="0" applyNumberFormat="1" applyFont="1" applyFill="1" applyBorder="1" applyAlignment="1">
      <alignment horizontal="center" vertical="top" wrapText="1" readingOrder="2"/>
    </xf>
    <xf numFmtId="0" fontId="126" fillId="0" borderId="20" xfId="0" applyFont="1" applyFill="1" applyBorder="1" applyAlignment="1">
      <alignment horizontal="center" vertical="top" wrapText="1" readingOrder="2"/>
    </xf>
    <xf numFmtId="0" fontId="122" fillId="0" borderId="0" xfId="0" applyFont="1" applyFill="1" applyAlignment="1" applyProtection="1">
      <alignment readingOrder="2"/>
      <protection locked="0"/>
    </xf>
    <xf numFmtId="0" fontId="85" fillId="0" borderId="13" xfId="0" applyFont="1" applyFill="1" applyBorder="1" applyAlignment="1">
      <alignment horizontal="center" vertical="top" wrapText="1"/>
    </xf>
    <xf numFmtId="0" fontId="81" fillId="0" borderId="11" xfId="0" applyFont="1" applyFill="1" applyBorder="1" applyAlignment="1"/>
    <xf numFmtId="0" fontId="129" fillId="0" borderId="0" xfId="0" applyFont="1" applyFill="1" applyBorder="1" applyAlignment="1"/>
    <xf numFmtId="0" fontId="129" fillId="0" borderId="0" xfId="0" applyFont="1" applyFill="1" applyAlignment="1"/>
    <xf numFmtId="0" fontId="60" fillId="0" borderId="12" xfId="0" applyFont="1" applyBorder="1" applyAlignment="1">
      <alignment horizontal="center" vertical="top"/>
    </xf>
    <xf numFmtId="0" fontId="81" fillId="0" borderId="11" xfId="0" applyFont="1" applyBorder="1" applyAlignment="1"/>
    <xf numFmtId="0" fontId="129" fillId="0" borderId="0" xfId="0" applyFont="1" applyBorder="1" applyAlignment="1"/>
    <xf numFmtId="0" fontId="129" fillId="0" borderId="0" xfId="0" applyFont="1" applyAlignment="1"/>
    <xf numFmtId="0" fontId="60" fillId="0" borderId="13" xfId="0" quotePrefix="1" applyFont="1" applyBorder="1" applyAlignment="1">
      <alignment horizontal="center" vertical="top"/>
    </xf>
    <xf numFmtId="1" fontId="60" fillId="0" borderId="13" xfId="0" quotePrefix="1" applyNumberFormat="1" applyFont="1" applyFill="1" applyBorder="1" applyAlignment="1">
      <alignment horizontal="center" vertical="center" wrapText="1"/>
    </xf>
    <xf numFmtId="0" fontId="60" fillId="0" borderId="13" xfId="0" applyFont="1" applyFill="1" applyBorder="1" applyAlignment="1" applyProtection="1">
      <alignment horizontal="center" vertical="top"/>
      <protection locked="0"/>
    </xf>
    <xf numFmtId="49" fontId="124" fillId="0" borderId="12" xfId="0" applyNumberFormat="1" applyFont="1" applyFill="1" applyBorder="1" applyAlignment="1">
      <alignment horizontal="center" vertical="center" wrapText="1"/>
    </xf>
    <xf numFmtId="0" fontId="81" fillId="0" borderId="12" xfId="0" applyFont="1" applyFill="1" applyBorder="1" applyAlignment="1">
      <alignment horizontal="center" vertical="center" wrapText="1"/>
    </xf>
    <xf numFmtId="0" fontId="85" fillId="0" borderId="11" xfId="0" applyFont="1" applyFill="1" applyBorder="1" applyAlignment="1">
      <alignment horizontal="centerContinuous" vertical="center"/>
    </xf>
    <xf numFmtId="0" fontId="85" fillId="0" borderId="10" xfId="0" applyNumberFormat="1" applyFont="1" applyFill="1" applyBorder="1" applyAlignment="1">
      <alignment horizontal="centerContinuous" vertical="center"/>
    </xf>
    <xf numFmtId="0" fontId="124" fillId="0" borderId="11" xfId="0" applyFont="1" applyFill="1" applyBorder="1" applyAlignment="1">
      <alignment horizontal="right" vertical="center" wrapText="1"/>
    </xf>
    <xf numFmtId="0" fontId="124" fillId="0" borderId="0" xfId="0" applyFont="1" applyFill="1" applyBorder="1" applyAlignment="1">
      <alignment vertical="center" wrapText="1"/>
    </xf>
    <xf numFmtId="0" fontId="60" fillId="0" borderId="13" xfId="0" quotePrefix="1" applyFont="1" applyFill="1" applyBorder="1" applyAlignment="1">
      <alignment horizontal="center" vertical="center" wrapText="1"/>
    </xf>
    <xf numFmtId="0" fontId="60" fillId="0" borderId="22" xfId="0" applyFont="1" applyFill="1" applyBorder="1" applyAlignment="1">
      <alignment horizontal="centerContinuous" vertical="center" wrapText="1"/>
    </xf>
    <xf numFmtId="49" fontId="124" fillId="0" borderId="11" xfId="0" applyNumberFormat="1" applyFont="1" applyFill="1" applyBorder="1" applyAlignment="1">
      <alignment horizontal="center" vertical="top" wrapText="1"/>
    </xf>
    <xf numFmtId="0" fontId="130" fillId="0" borderId="20" xfId="0" applyFont="1" applyFill="1" applyBorder="1" applyAlignment="1">
      <alignment horizontal="center" vertical="center" wrapText="1"/>
    </xf>
    <xf numFmtId="0" fontId="124" fillId="0" borderId="10" xfId="0" applyNumberFormat="1" applyFont="1" applyFill="1" applyBorder="1" applyAlignment="1">
      <alignment horizontal="center" vertical="top" readingOrder="2"/>
    </xf>
    <xf numFmtId="0" fontId="60" fillId="0" borderId="22" xfId="0" quotePrefix="1" applyFont="1" applyFill="1" applyBorder="1" applyAlignment="1">
      <alignment horizontal="center" vertical="center" wrapText="1"/>
    </xf>
    <xf numFmtId="0" fontId="60" fillId="0" borderId="13" xfId="19" applyFont="1" applyFill="1" applyBorder="1" applyAlignment="1">
      <alignment horizontal="center" vertical="center"/>
    </xf>
    <xf numFmtId="0" fontId="124" fillId="0" borderId="15" xfId="0" applyNumberFormat="1" applyFont="1" applyFill="1" applyBorder="1" applyAlignment="1">
      <alignment horizontal="center" vertical="top" readingOrder="2"/>
    </xf>
    <xf numFmtId="0" fontId="60" fillId="0" borderId="13" xfId="0" applyFont="1" applyFill="1" applyBorder="1" applyAlignment="1">
      <alignment horizontal="center" vertical="top" readingOrder="2"/>
    </xf>
    <xf numFmtId="0" fontId="81" fillId="0" borderId="12" xfId="0" applyFont="1" applyFill="1" applyBorder="1" applyAlignment="1">
      <alignment horizontal="center" vertical="center" wrapText="1" readingOrder="2"/>
    </xf>
    <xf numFmtId="0" fontId="81" fillId="0" borderId="73" xfId="0" applyFont="1" applyFill="1" applyBorder="1" applyAlignment="1">
      <alignment horizontal="center" vertical="top" wrapText="1" readingOrder="2"/>
    </xf>
    <xf numFmtId="0" fontId="125" fillId="0" borderId="0" xfId="19" applyFont="1" applyBorder="1" applyAlignment="1">
      <alignment horizontal="right" vertical="center"/>
    </xf>
    <xf numFmtId="0" fontId="60" fillId="0" borderId="15" xfId="0" applyFont="1" applyFill="1" applyBorder="1" applyAlignment="1" applyProtection="1">
      <alignment horizontal="center" vertical="top" wrapText="1"/>
      <protection locked="0"/>
    </xf>
    <xf numFmtId="0" fontId="125" fillId="0" borderId="14" xfId="19" applyFont="1" applyBorder="1" applyAlignment="1">
      <alignment horizontal="right" vertical="center"/>
    </xf>
    <xf numFmtId="0" fontId="60" fillId="0" borderId="11" xfId="0" quotePrefix="1" applyFont="1" applyFill="1" applyBorder="1" applyAlignment="1">
      <alignment horizontal="center" vertical="top" wrapText="1"/>
    </xf>
    <xf numFmtId="49" fontId="81" fillId="0" borderId="24" xfId="0" applyNumberFormat="1" applyFont="1" applyFill="1" applyBorder="1" applyAlignment="1">
      <alignment horizontal="centerContinuous" vertical="center" wrapText="1"/>
    </xf>
    <xf numFmtId="0" fontId="85" fillId="0" borderId="26" xfId="0" applyNumberFormat="1" applyFont="1" applyFill="1" applyBorder="1" applyAlignment="1">
      <alignment horizontal="centerContinuous" vertical="center" wrapText="1" readingOrder="2"/>
    </xf>
    <xf numFmtId="0" fontId="124" fillId="0" borderId="0" xfId="0" applyFont="1" applyFill="1" applyBorder="1" applyAlignment="1">
      <alignment vertical="center"/>
    </xf>
    <xf numFmtId="0" fontId="60" fillId="0" borderId="22" xfId="0" quotePrefix="1" applyFont="1" applyFill="1" applyBorder="1" applyAlignment="1">
      <alignment horizontal="center" vertical="center"/>
    </xf>
    <xf numFmtId="49" fontId="60" fillId="0" borderId="14" xfId="0" applyNumberFormat="1" applyFont="1" applyFill="1" applyBorder="1" applyAlignment="1" applyProtection="1">
      <alignment horizontal="centerContinuous" vertical="center"/>
      <protection locked="0"/>
    </xf>
    <xf numFmtId="0" fontId="60" fillId="0" borderId="15" xfId="0" applyNumberFormat="1" applyFont="1" applyFill="1" applyBorder="1" applyAlignment="1" applyProtection="1">
      <alignment horizontal="centerContinuous" vertical="center" readingOrder="2"/>
      <protection locked="0"/>
    </xf>
    <xf numFmtId="0" fontId="124" fillId="0" borderId="0" xfId="0" applyFont="1" applyFill="1" applyBorder="1" applyAlignment="1">
      <alignment horizontal="center" vertical="center"/>
    </xf>
    <xf numFmtId="0" fontId="129" fillId="0" borderId="0" xfId="0" applyFont="1" applyFill="1" applyBorder="1" applyAlignment="1">
      <alignment horizontal="center"/>
    </xf>
    <xf numFmtId="49" fontId="122" fillId="0" borderId="0" xfId="0" applyNumberFormat="1" applyFont="1" applyFill="1" applyBorder="1" applyAlignment="1" applyProtection="1">
      <alignment horizontal="center" vertical="center" wrapText="1"/>
      <protection locked="0"/>
    </xf>
    <xf numFmtId="0" fontId="123" fillId="0" borderId="0" xfId="0" applyFont="1" applyFill="1" applyBorder="1" applyAlignment="1" applyProtection="1">
      <alignment horizontal="center" vertical="center" wrapText="1"/>
      <protection locked="0"/>
    </xf>
    <xf numFmtId="0" fontId="122" fillId="0" borderId="0" xfId="0" applyFont="1" applyFill="1" applyBorder="1" applyAlignment="1" applyProtection="1">
      <alignment horizontal="center" vertical="top"/>
      <protection locked="0"/>
    </xf>
    <xf numFmtId="0" fontId="122" fillId="0" borderId="0" xfId="0" applyNumberFormat="1" applyFont="1" applyFill="1" applyBorder="1" applyAlignment="1" applyProtection="1">
      <alignment horizontal="center" vertical="top" readingOrder="2"/>
      <protection locked="0"/>
    </xf>
    <xf numFmtId="0" fontId="122" fillId="0" borderId="0" xfId="0" applyFont="1" applyFill="1" applyBorder="1" applyAlignment="1" applyProtection="1">
      <alignment horizontal="right" vertical="center"/>
      <protection locked="0"/>
    </xf>
    <xf numFmtId="0" fontId="122" fillId="0" borderId="0" xfId="0" applyFont="1" applyFill="1" applyBorder="1" applyAlignment="1" applyProtection="1">
      <protection locked="0"/>
    </xf>
    <xf numFmtId="49" fontId="122" fillId="0" borderId="0" xfId="0" applyNumberFormat="1" applyFont="1" applyFill="1" applyBorder="1" applyAlignment="1">
      <alignment horizontal="center" vertical="center" wrapText="1"/>
    </xf>
    <xf numFmtId="0" fontId="123" fillId="0" borderId="0" xfId="0" applyFont="1" applyFill="1" applyBorder="1" applyAlignment="1">
      <alignment horizontal="center" vertical="center" wrapText="1"/>
    </xf>
    <xf numFmtId="0" fontId="122" fillId="0" borderId="0" xfId="0" applyFont="1" applyFill="1" applyBorder="1" applyAlignment="1">
      <alignment horizontal="center" vertical="top"/>
    </xf>
    <xf numFmtId="0" fontId="122" fillId="0" borderId="0" xfId="0" applyNumberFormat="1" applyFont="1" applyFill="1" applyBorder="1" applyAlignment="1">
      <alignment horizontal="center" vertical="top" readingOrder="2"/>
    </xf>
    <xf numFmtId="0" fontId="122" fillId="0" borderId="0" xfId="0" applyFont="1" applyFill="1" applyBorder="1" applyAlignment="1">
      <alignment horizontal="right" vertical="center" readingOrder="2"/>
    </xf>
    <xf numFmtId="0" fontId="122" fillId="0" borderId="0" xfId="0" applyFont="1" applyFill="1" applyBorder="1" applyAlignment="1">
      <alignment horizontal="center" vertical="center" readingOrder="2"/>
    </xf>
    <xf numFmtId="49" fontId="65" fillId="0" borderId="0" xfId="0" applyNumberFormat="1" applyFont="1" applyFill="1" applyBorder="1" applyAlignment="1">
      <alignment vertical="center" wrapText="1" readingOrder="2"/>
    </xf>
    <xf numFmtId="3" fontId="10" fillId="0" borderId="0" xfId="0" applyNumberFormat="1" applyFont="1" applyFill="1" applyBorder="1" applyAlignment="1" applyProtection="1">
      <alignment vertical="center" readingOrder="2"/>
      <protection locked="0"/>
    </xf>
    <xf numFmtId="3" fontId="10" fillId="0" borderId="0" xfId="0" applyNumberFormat="1" applyFont="1" applyFill="1" applyBorder="1" applyAlignment="1" applyProtection="1">
      <alignment vertical="center" wrapText="1" readingOrder="2"/>
      <protection locked="0"/>
    </xf>
    <xf numFmtId="3" fontId="10" fillId="0" borderId="0" xfId="0" applyNumberFormat="1" applyFont="1" applyFill="1" applyBorder="1" applyAlignment="1" applyProtection="1">
      <alignment horizontal="right" vertical="center" readingOrder="2"/>
      <protection locked="0"/>
    </xf>
    <xf numFmtId="3" fontId="10" fillId="0" borderId="12" xfId="19" applyNumberFormat="1" applyFont="1" applyFill="1" applyBorder="1" applyAlignment="1">
      <alignment horizontal="center"/>
    </xf>
    <xf numFmtId="3" fontId="1" fillId="0" borderId="0" xfId="19" applyNumberFormat="1" applyFont="1" applyFill="1" applyBorder="1" applyAlignment="1">
      <alignment horizontal="center" vertical="center"/>
    </xf>
    <xf numFmtId="3" fontId="8" fillId="0" borderId="13" xfId="19" applyNumberFormat="1" applyFont="1" applyFill="1" applyBorder="1" applyAlignment="1">
      <alignment horizontal="center"/>
    </xf>
    <xf numFmtId="3" fontId="8" fillId="0" borderId="14" xfId="19" applyNumberFormat="1" applyFont="1" applyFill="1" applyBorder="1" applyAlignment="1">
      <alignment horizontal="center" vertical="center"/>
    </xf>
    <xf numFmtId="0" fontId="4" fillId="0" borderId="13" xfId="19" applyFont="1" applyFill="1" applyBorder="1" applyAlignment="1">
      <alignment horizontal="center"/>
    </xf>
    <xf numFmtId="3" fontId="2" fillId="0" borderId="12" xfId="19" applyNumberFormat="1" applyFont="1" applyFill="1" applyBorder="1" applyAlignment="1">
      <alignment horizontal="center"/>
    </xf>
    <xf numFmtId="0" fontId="84" fillId="0" borderId="12" xfId="19" applyFont="1" applyFill="1" applyBorder="1" applyAlignment="1">
      <alignment horizontal="center" vertical="center" readingOrder="2"/>
    </xf>
    <xf numFmtId="3" fontId="10" fillId="0" borderId="12" xfId="19" applyNumberFormat="1" applyFont="1" applyFill="1" applyBorder="1" applyAlignment="1">
      <alignment horizontal="center" vertical="center" readingOrder="2"/>
    </xf>
    <xf numFmtId="0" fontId="51" fillId="0" borderId="12" xfId="19" applyFont="1" applyFill="1" applyBorder="1" applyAlignment="1">
      <alignment horizontal="center" vertical="center" readingOrder="2"/>
    </xf>
    <xf numFmtId="3" fontId="3" fillId="0" borderId="20" xfId="0" applyNumberFormat="1" applyFont="1" applyFill="1" applyBorder="1" applyAlignment="1">
      <alignment horizontal="center" vertical="center" wrapText="1"/>
    </xf>
    <xf numFmtId="0" fontId="3" fillId="0" borderId="12" xfId="0" applyFont="1" applyFill="1" applyBorder="1" applyAlignment="1">
      <alignment horizontal="center" vertical="center" wrapText="1"/>
    </xf>
    <xf numFmtId="3" fontId="10" fillId="0" borderId="70" xfId="19" applyNumberFormat="1" applyFont="1" applyFill="1" applyBorder="1" applyAlignment="1">
      <alignment horizontal="center"/>
    </xf>
    <xf numFmtId="3" fontId="10" fillId="0" borderId="71" xfId="0" applyNumberFormat="1" applyFont="1" applyFill="1" applyBorder="1" applyAlignment="1">
      <alignment horizontal="center" vertical="center" wrapText="1"/>
    </xf>
    <xf numFmtId="3" fontId="8" fillId="0" borderId="17" xfId="19" applyNumberFormat="1" applyFont="1" applyFill="1" applyBorder="1" applyAlignment="1">
      <alignment horizontal="center"/>
    </xf>
    <xf numFmtId="0" fontId="8" fillId="0" borderId="17" xfId="19" applyFont="1" applyFill="1" applyBorder="1" applyAlignment="1">
      <alignment horizontal="center" vertical="center"/>
    </xf>
    <xf numFmtId="0" fontId="8" fillId="0" borderId="12" xfId="19" applyFont="1" applyFill="1" applyBorder="1" applyAlignment="1">
      <alignment horizontal="center" vertical="center" readingOrder="2"/>
    </xf>
    <xf numFmtId="0" fontId="7" fillId="22" borderId="34" xfId="0" applyFont="1" applyFill="1" applyBorder="1" applyAlignment="1">
      <alignment horizontal="right" vertical="center"/>
    </xf>
    <xf numFmtId="3" fontId="7" fillId="22" borderId="28" xfId="19" applyNumberFormat="1" applyFont="1" applyFill="1" applyBorder="1" applyAlignment="1">
      <alignment horizontal="center" vertical="center"/>
    </xf>
    <xf numFmtId="3" fontId="7" fillId="22" borderId="27" xfId="19" applyNumberFormat="1" applyFont="1" applyFill="1" applyBorder="1" applyAlignment="1">
      <alignment horizontal="center" vertical="center" readingOrder="2"/>
    </xf>
    <xf numFmtId="0" fontId="3" fillId="0" borderId="0" xfId="0" applyFont="1" applyFill="1" applyBorder="1" applyAlignment="1" applyProtection="1">
      <alignment horizontal="center" vertical="center" wrapText="1"/>
    </xf>
    <xf numFmtId="3" fontId="64" fillId="19" borderId="95" xfId="0" applyNumberFormat="1" applyFont="1" applyFill="1" applyBorder="1" applyAlignment="1">
      <alignment horizontal="center" vertical="top" readingOrder="2"/>
    </xf>
    <xf numFmtId="164" fontId="4" fillId="0" borderId="12" xfId="45" applyFont="1" applyFill="1" applyBorder="1" applyAlignment="1">
      <alignment horizontal="center" vertical="top" wrapText="1"/>
    </xf>
    <xf numFmtId="1" fontId="4" fillId="0" borderId="13" xfId="0" applyNumberFormat="1" applyFont="1" applyFill="1" applyBorder="1" applyAlignment="1" applyProtection="1">
      <alignment horizontal="center" vertical="center" wrapText="1"/>
    </xf>
    <xf numFmtId="0" fontId="107" fillId="0" borderId="12" xfId="45" applyNumberFormat="1" applyFont="1" applyFill="1" applyBorder="1" applyAlignment="1">
      <alignment horizontal="center" vertical="top" readingOrder="2"/>
    </xf>
    <xf numFmtId="0" fontId="85" fillId="0" borderId="19" xfId="0" applyFont="1" applyFill="1" applyBorder="1" applyAlignment="1">
      <alignment horizontal="center" vertical="center" wrapText="1"/>
    </xf>
    <xf numFmtId="0" fontId="131" fillId="0" borderId="0" xfId="0" applyFont="1" applyFill="1" applyBorder="1" applyAlignment="1" applyProtection="1">
      <alignment vertical="top"/>
      <protection locked="0"/>
    </xf>
    <xf numFmtId="0" fontId="85" fillId="0" borderId="12" xfId="0" applyFont="1" applyBorder="1" applyAlignment="1" applyProtection="1">
      <alignment horizontal="center" vertical="center" wrapText="1"/>
    </xf>
    <xf numFmtId="49" fontId="132" fillId="0" borderId="27" xfId="0" applyNumberFormat="1" applyFont="1" applyFill="1" applyBorder="1" applyAlignment="1" applyProtection="1">
      <alignment horizontal="center" vertical="center" wrapText="1"/>
      <protection locked="0"/>
    </xf>
    <xf numFmtId="0" fontId="132" fillId="0" borderId="27" xfId="0" applyFont="1" applyFill="1" applyBorder="1" applyAlignment="1" applyProtection="1">
      <alignment horizontal="center" vertical="center" wrapText="1"/>
      <protection locked="0"/>
    </xf>
    <xf numFmtId="0" fontId="132" fillId="0" borderId="27" xfId="0" applyFont="1" applyFill="1" applyBorder="1" applyAlignment="1" applyProtection="1">
      <alignment horizontal="center" vertical="center" wrapText="1" readingOrder="2"/>
      <protection locked="0"/>
    </xf>
    <xf numFmtId="0" fontId="132" fillId="0" borderId="27" xfId="0" applyNumberFormat="1" applyFont="1" applyFill="1" applyBorder="1" applyAlignment="1" applyProtection="1">
      <alignment horizontal="center" vertical="center" wrapText="1" readingOrder="2"/>
      <protection locked="0"/>
    </xf>
    <xf numFmtId="0" fontId="132" fillId="0" borderId="12" xfId="0" applyNumberFormat="1" applyFont="1" applyFill="1" applyBorder="1" applyAlignment="1">
      <alignment horizontal="center" vertical="top" wrapText="1" readingOrder="2"/>
    </xf>
    <xf numFmtId="3" fontId="7" fillId="0" borderId="20" xfId="0" applyNumberFormat="1" applyFont="1" applyFill="1" applyBorder="1" applyAlignment="1">
      <alignment horizontal="center" vertical="top" readingOrder="2"/>
    </xf>
    <xf numFmtId="0" fontId="10" fillId="0" borderId="20" xfId="0" applyFont="1" applyFill="1" applyBorder="1" applyAlignment="1">
      <alignment horizontal="center" vertical="top" readingOrder="2"/>
    </xf>
    <xf numFmtId="0" fontId="133" fillId="0" borderId="12" xfId="0" applyFont="1" applyFill="1" applyBorder="1" applyAlignment="1">
      <alignment horizontal="centerContinuous" vertical="top" wrapText="1"/>
    </xf>
    <xf numFmtId="3" fontId="7" fillId="0" borderId="12" xfId="0" applyNumberFormat="1" applyFont="1" applyFill="1" applyBorder="1" applyAlignment="1">
      <alignment horizontal="center" vertical="top" readingOrder="2"/>
    </xf>
    <xf numFmtId="0" fontId="7" fillId="0" borderId="12" xfId="0" applyFont="1" applyFill="1" applyBorder="1" applyAlignment="1">
      <alignment horizontal="center" vertical="top" readingOrder="2"/>
    </xf>
    <xf numFmtId="0" fontId="134" fillId="19" borderId="21" xfId="0" applyFont="1" applyFill="1" applyBorder="1" applyAlignment="1">
      <alignment horizontal="centerContinuous"/>
    </xf>
    <xf numFmtId="3" fontId="7" fillId="19" borderId="21" xfId="0" applyNumberFormat="1" applyFont="1" applyFill="1" applyBorder="1" applyAlignment="1">
      <alignment horizontal="center" vertical="top" readingOrder="2"/>
    </xf>
    <xf numFmtId="0" fontId="133" fillId="19" borderId="18" xfId="0" quotePrefix="1" applyFont="1" applyFill="1" applyBorder="1" applyAlignment="1">
      <alignment horizontal="center" vertical="top" readingOrder="2"/>
    </xf>
    <xf numFmtId="3" fontId="7" fillId="19" borderId="18" xfId="0" applyNumberFormat="1" applyFont="1" applyFill="1" applyBorder="1" applyAlignment="1">
      <alignment horizontal="center" vertical="top" readingOrder="2"/>
    </xf>
    <xf numFmtId="0" fontId="133" fillId="0" borderId="0" xfId="0" applyFont="1" applyFill="1" applyBorder="1" applyAlignment="1" applyProtection="1">
      <alignment horizontal="centerContinuous" vertical="center" wrapText="1"/>
    </xf>
    <xf numFmtId="0" fontId="10" fillId="0" borderId="12" xfId="0" applyFont="1" applyFill="1" applyBorder="1" applyAlignment="1">
      <alignment horizontal="center" vertical="top" readingOrder="2"/>
    </xf>
    <xf numFmtId="0" fontId="133" fillId="0" borderId="15" xfId="0" applyFont="1" applyFill="1" applyBorder="1" applyAlignment="1">
      <alignment horizontal="centerContinuous" vertical="center" wrapText="1"/>
    </xf>
    <xf numFmtId="3" fontId="7" fillId="0" borderId="13" xfId="0" applyNumberFormat="1" applyFont="1" applyFill="1" applyBorder="1" applyAlignment="1">
      <alignment horizontal="center" vertical="top" readingOrder="2"/>
    </xf>
    <xf numFmtId="0" fontId="7" fillId="0" borderId="13" xfId="0" applyFont="1" applyFill="1" applyBorder="1" applyAlignment="1">
      <alignment horizontal="center" vertical="top" readingOrder="2"/>
    </xf>
    <xf numFmtId="0" fontId="134" fillId="0" borderId="10" xfId="0" applyFont="1" applyFill="1" applyBorder="1" applyAlignment="1">
      <alignment horizontal="center" vertical="top" wrapText="1"/>
    </xf>
    <xf numFmtId="0" fontId="134" fillId="0" borderId="13" xfId="0" applyFont="1" applyFill="1" applyBorder="1" applyAlignment="1">
      <alignment horizontal="center" vertical="top" wrapText="1"/>
    </xf>
    <xf numFmtId="1" fontId="133" fillId="0" borderId="12" xfId="0" applyNumberFormat="1" applyFont="1" applyFill="1" applyBorder="1" applyAlignment="1">
      <alignment horizontal="center" vertical="top" wrapText="1"/>
    </xf>
    <xf numFmtId="1" fontId="133" fillId="0" borderId="13" xfId="0" applyNumberFormat="1" applyFont="1" applyFill="1" applyBorder="1" applyAlignment="1">
      <alignment horizontal="center" vertical="top" wrapText="1"/>
    </xf>
    <xf numFmtId="1" fontId="133" fillId="0" borderId="12" xfId="0" applyNumberFormat="1" applyFont="1" applyFill="1" applyBorder="1" applyAlignment="1">
      <alignment horizontal="right" vertical="top" wrapText="1" readingOrder="2"/>
    </xf>
    <xf numFmtId="1" fontId="133" fillId="0" borderId="13" xfId="0" applyNumberFormat="1" applyFont="1" applyFill="1" applyBorder="1" applyAlignment="1">
      <alignment horizontal="center" vertical="top" wrapText="1" readingOrder="2"/>
    </xf>
    <xf numFmtId="1" fontId="10" fillId="0" borderId="12" xfId="0" applyNumberFormat="1" applyFont="1" applyFill="1" applyBorder="1" applyAlignment="1">
      <alignment horizontal="center" vertical="top" wrapText="1" readingOrder="2"/>
    </xf>
    <xf numFmtId="1" fontId="67" fillId="0" borderId="13" xfId="0" quotePrefix="1" applyNumberFormat="1" applyFont="1" applyFill="1" applyBorder="1" applyAlignment="1">
      <alignment horizontal="center" vertical="top" wrapText="1" readingOrder="2"/>
    </xf>
    <xf numFmtId="1" fontId="67" fillId="0" borderId="12" xfId="45" quotePrefix="1" applyNumberFormat="1" applyFont="1" applyFill="1" applyBorder="1" applyAlignment="1">
      <alignment horizontal="center" vertical="top" readingOrder="2"/>
    </xf>
    <xf numFmtId="1" fontId="67" fillId="0" borderId="13" xfId="45" quotePrefix="1" applyNumberFormat="1" applyFont="1" applyFill="1" applyBorder="1" applyAlignment="1">
      <alignment horizontal="center" vertical="top" readingOrder="2"/>
    </xf>
    <xf numFmtId="1" fontId="67" fillId="0" borderId="13" xfId="45" quotePrefix="1" applyNumberFormat="1" applyFont="1" applyFill="1" applyBorder="1" applyAlignment="1">
      <alignment horizontal="center" vertical="top"/>
    </xf>
    <xf numFmtId="1" fontId="67" fillId="0" borderId="12" xfId="0" quotePrefix="1" applyNumberFormat="1" applyFont="1" applyFill="1" applyBorder="1" applyAlignment="1">
      <alignment horizontal="center" vertical="top" wrapText="1" readingOrder="2"/>
    </xf>
    <xf numFmtId="0" fontId="67" fillId="0" borderId="13" xfId="0" applyNumberFormat="1" applyFont="1" applyFill="1" applyBorder="1" applyAlignment="1">
      <alignment horizontal="center" vertical="top" wrapText="1" readingOrder="2"/>
    </xf>
    <xf numFmtId="0" fontId="10" fillId="0" borderId="12" xfId="0" applyFont="1" applyFill="1" applyBorder="1" applyAlignment="1">
      <alignment horizontal="center" vertical="top" wrapText="1" readingOrder="2"/>
    </xf>
    <xf numFmtId="1" fontId="10" fillId="0" borderId="13" xfId="0" applyNumberFormat="1" applyFont="1" applyFill="1" applyBorder="1" applyAlignment="1">
      <alignment horizontal="center" vertical="top" wrapText="1" readingOrder="2"/>
    </xf>
    <xf numFmtId="1" fontId="68" fillId="0" borderId="12" xfId="0" quotePrefix="1" applyNumberFormat="1" applyFont="1" applyFill="1" applyBorder="1" applyAlignment="1">
      <alignment horizontal="center" vertical="top" wrapText="1" readingOrder="2"/>
    </xf>
    <xf numFmtId="0" fontId="67" fillId="0" borderId="13" xfId="0" quotePrefix="1" applyFont="1" applyFill="1" applyBorder="1" applyAlignment="1">
      <alignment horizontal="center" vertical="top" readingOrder="2"/>
    </xf>
    <xf numFmtId="0" fontId="67" fillId="0" borderId="13" xfId="0" quotePrefix="1" applyFont="1" applyFill="1" applyBorder="1" applyAlignment="1">
      <alignment horizontal="center" vertical="top"/>
    </xf>
    <xf numFmtId="0" fontId="132" fillId="24" borderId="10" xfId="0" applyNumberFormat="1" applyFont="1" applyFill="1" applyBorder="1" applyAlignment="1">
      <alignment horizontal="centerContinuous" vertical="center"/>
    </xf>
    <xf numFmtId="0" fontId="133" fillId="24" borderId="15" xfId="0" applyFont="1" applyFill="1" applyBorder="1" applyAlignment="1">
      <alignment horizontal="centerContinuous" vertical="center" wrapText="1"/>
    </xf>
    <xf numFmtId="0" fontId="134" fillId="0" borderId="10" xfId="0" applyNumberFormat="1" applyFont="1" applyFill="1" applyBorder="1" applyAlignment="1">
      <alignment horizontal="center" vertical="top" readingOrder="2"/>
    </xf>
    <xf numFmtId="0" fontId="134" fillId="0" borderId="15" xfId="0" applyNumberFormat="1" applyFont="1" applyFill="1" applyBorder="1" applyAlignment="1">
      <alignment horizontal="center" vertical="top" readingOrder="2"/>
    </xf>
    <xf numFmtId="0" fontId="134" fillId="0" borderId="73" xfId="0" applyFont="1" applyFill="1" applyBorder="1" applyAlignment="1">
      <alignment horizontal="center" vertical="top" wrapText="1" readingOrder="2"/>
    </xf>
    <xf numFmtId="0" fontId="133" fillId="0" borderId="15" xfId="0" applyFont="1" applyFill="1" applyBorder="1" applyAlignment="1" applyProtection="1">
      <alignment horizontal="center" vertical="top" wrapText="1"/>
      <protection locked="0"/>
    </xf>
    <xf numFmtId="0" fontId="85" fillId="24" borderId="10" xfId="0" applyNumberFormat="1" applyFont="1" applyFill="1" applyBorder="1" applyAlignment="1">
      <alignment horizontal="centerContinuous" vertical="center"/>
    </xf>
    <xf numFmtId="0" fontId="60" fillId="24" borderId="15" xfId="0" applyFont="1" applyFill="1" applyBorder="1" applyAlignment="1">
      <alignment horizontal="centerContinuous" vertical="center" wrapText="1"/>
    </xf>
    <xf numFmtId="0" fontId="1" fillId="0" borderId="72" xfId="0" applyFont="1" applyFill="1" applyBorder="1" applyAlignment="1">
      <alignment horizontal="center" vertical="center" wrapText="1"/>
    </xf>
    <xf numFmtId="1" fontId="15" fillId="0" borderId="72" xfId="0" quotePrefix="1" applyNumberFormat="1" applyFont="1" applyFill="1" applyBorder="1" applyAlignment="1">
      <alignment horizontal="center" vertical="center" wrapText="1" readingOrder="2"/>
    </xf>
    <xf numFmtId="1" fontId="14" fillId="0" borderId="72" xfId="0" applyNumberFormat="1" applyFont="1" applyFill="1" applyBorder="1" applyAlignment="1">
      <alignment horizontal="center" vertical="center" wrapText="1" readingOrder="2"/>
    </xf>
    <xf numFmtId="0" fontId="5" fillId="0" borderId="12" xfId="0" applyFont="1" applyFill="1" applyBorder="1" applyAlignment="1" applyProtection="1">
      <alignment horizontal="center" vertical="center" wrapText="1"/>
      <protection locked="0"/>
    </xf>
    <xf numFmtId="0" fontId="4" fillId="0" borderId="14" xfId="0" quotePrefix="1" applyFont="1" applyFill="1" applyBorder="1" applyAlignment="1" applyProtection="1">
      <alignment horizontal="center" vertical="center"/>
      <protection locked="0"/>
    </xf>
    <xf numFmtId="0" fontId="60" fillId="0" borderId="12" xfId="0" applyFont="1" applyFill="1" applyBorder="1" applyAlignment="1">
      <alignment horizontal="center" vertical="center" wrapText="1"/>
    </xf>
    <xf numFmtId="0" fontId="124" fillId="0" borderId="0" xfId="0" applyFont="1" applyFill="1" applyBorder="1" applyAlignment="1">
      <alignment horizontal="right" vertical="center" wrapText="1"/>
    </xf>
    <xf numFmtId="0" fontId="16" fillId="0" borderId="20" xfId="0" applyFont="1" applyFill="1" applyBorder="1" applyAlignment="1">
      <alignment horizontal="center" vertical="center" wrapText="1" readingOrder="2"/>
    </xf>
    <xf numFmtId="49" fontId="132" fillId="20" borderId="27" xfId="0" applyNumberFormat="1" applyFont="1" applyFill="1" applyBorder="1" applyAlignment="1" applyProtection="1">
      <alignment horizontal="center" vertical="center" wrapText="1"/>
      <protection locked="0"/>
    </xf>
    <xf numFmtId="0" fontId="132" fillId="20" borderId="27" xfId="0" applyFont="1" applyFill="1" applyBorder="1" applyAlignment="1" applyProtection="1">
      <alignment horizontal="center" vertical="center" wrapText="1"/>
      <protection locked="0"/>
    </xf>
    <xf numFmtId="0" fontId="132" fillId="20" borderId="27" xfId="0" applyFont="1" applyFill="1" applyBorder="1" applyAlignment="1" applyProtection="1">
      <alignment horizontal="center" vertical="center" wrapText="1" readingOrder="2"/>
      <protection locked="0"/>
    </xf>
    <xf numFmtId="0" fontId="132" fillId="20" borderId="27" xfId="0" applyNumberFormat="1" applyFont="1" applyFill="1" applyBorder="1" applyAlignment="1" applyProtection="1">
      <alignment horizontal="center" vertical="center" wrapText="1" readingOrder="2"/>
      <protection locked="0"/>
    </xf>
    <xf numFmtId="0" fontId="10" fillId="19" borderId="19" xfId="0" applyFont="1" applyFill="1" applyBorder="1" applyAlignment="1">
      <alignment horizontal="center" vertical="top" readingOrder="2"/>
    </xf>
    <xf numFmtId="0" fontId="7" fillId="19" borderId="17" xfId="0" applyFont="1" applyFill="1" applyBorder="1" applyAlignment="1">
      <alignment horizontal="center" vertical="top" readingOrder="2"/>
    </xf>
    <xf numFmtId="3" fontId="64" fillId="0" borderId="20" xfId="0" applyNumberFormat="1" applyFont="1" applyFill="1" applyBorder="1" applyAlignment="1">
      <alignment horizontal="center" vertical="top" readingOrder="2"/>
    </xf>
    <xf numFmtId="0" fontId="135" fillId="0" borderId="20" xfId="0" applyFont="1" applyFill="1" applyBorder="1" applyAlignment="1">
      <alignment horizontal="center" vertical="top" readingOrder="2"/>
    </xf>
    <xf numFmtId="3" fontId="62" fillId="0" borderId="20" xfId="0" applyNumberFormat="1" applyFont="1" applyFill="1" applyBorder="1" applyAlignment="1">
      <alignment horizontal="center" vertical="center" readingOrder="2"/>
    </xf>
    <xf numFmtId="0" fontId="136" fillId="0" borderId="12" xfId="0" applyNumberFormat="1" applyFont="1" applyFill="1" applyBorder="1" applyAlignment="1">
      <alignment horizontal="center" vertical="center" wrapText="1" readingOrder="2"/>
    </xf>
    <xf numFmtId="3" fontId="50" fillId="0" borderId="20" xfId="0" applyNumberFormat="1" applyFont="1" applyFill="1" applyBorder="1" applyAlignment="1">
      <alignment horizontal="center" vertical="center" readingOrder="2"/>
    </xf>
    <xf numFmtId="0" fontId="51" fillId="0" borderId="20" xfId="0" applyFont="1" applyFill="1" applyBorder="1" applyAlignment="1">
      <alignment horizontal="center" vertical="center" readingOrder="2"/>
    </xf>
    <xf numFmtId="0" fontId="102" fillId="19" borderId="21" xfId="0" applyFont="1" applyFill="1" applyBorder="1" applyAlignment="1">
      <alignment horizontal="center" vertical="top" readingOrder="2"/>
    </xf>
    <xf numFmtId="0" fontId="73" fillId="19" borderId="21" xfId="0" applyFont="1" applyFill="1" applyBorder="1" applyAlignment="1">
      <alignment horizontal="center" vertical="top" readingOrder="2"/>
    </xf>
    <xf numFmtId="0" fontId="102" fillId="0" borderId="20" xfId="0" applyFont="1" applyFill="1" applyBorder="1" applyAlignment="1">
      <alignment horizontal="center" vertical="top" readingOrder="2"/>
    </xf>
    <xf numFmtId="0" fontId="91" fillId="0" borderId="13" xfId="0" applyFont="1" applyFill="1" applyBorder="1" applyAlignment="1">
      <alignment horizontal="center" vertical="top" readingOrder="2"/>
    </xf>
    <xf numFmtId="1" fontId="136" fillId="0" borderId="12" xfId="0" applyNumberFormat="1" applyFont="1" applyFill="1" applyBorder="1" applyAlignment="1">
      <alignment horizontal="center" vertical="top" wrapText="1" readingOrder="2"/>
    </xf>
    <xf numFmtId="3" fontId="50" fillId="0" borderId="20" xfId="0" applyNumberFormat="1" applyFont="1" applyFill="1" applyBorder="1" applyAlignment="1">
      <alignment horizontal="center" vertical="top" readingOrder="2"/>
    </xf>
    <xf numFmtId="1" fontId="129" fillId="0" borderId="13" xfId="0" quotePrefix="1" applyNumberFormat="1" applyFont="1" applyFill="1" applyBorder="1" applyAlignment="1">
      <alignment horizontal="center" vertical="top" wrapText="1" readingOrder="2"/>
    </xf>
    <xf numFmtId="3" fontId="50" fillId="0" borderId="13" xfId="0" applyNumberFormat="1" applyFont="1" applyFill="1" applyBorder="1" applyAlignment="1">
      <alignment horizontal="center" vertical="top" readingOrder="2"/>
    </xf>
    <xf numFmtId="1" fontId="129" fillId="0" borderId="12" xfId="45" quotePrefix="1" applyNumberFormat="1" applyFont="1" applyFill="1" applyBorder="1" applyAlignment="1">
      <alignment horizontal="center" vertical="top" readingOrder="2"/>
    </xf>
    <xf numFmtId="1" fontId="129" fillId="0" borderId="13" xfId="45" quotePrefix="1" applyNumberFormat="1" applyFont="1" applyFill="1" applyBorder="1" applyAlignment="1">
      <alignment horizontal="center" vertical="top" readingOrder="2"/>
    </xf>
    <xf numFmtId="1" fontId="129" fillId="0" borderId="13" xfId="45" quotePrefix="1" applyNumberFormat="1" applyFont="1" applyFill="1" applyBorder="1" applyAlignment="1">
      <alignment horizontal="center" vertical="top"/>
    </xf>
    <xf numFmtId="1" fontId="129" fillId="0" borderId="12" xfId="0" quotePrefix="1" applyNumberFormat="1" applyFont="1" applyFill="1" applyBorder="1" applyAlignment="1">
      <alignment horizontal="center" vertical="top" wrapText="1" readingOrder="2"/>
    </xf>
    <xf numFmtId="0" fontId="129" fillId="0" borderId="13" xfId="0" applyNumberFormat="1" applyFont="1" applyFill="1" applyBorder="1" applyAlignment="1">
      <alignment horizontal="center" vertical="top" wrapText="1" readingOrder="2"/>
    </xf>
    <xf numFmtId="0" fontId="136" fillId="0" borderId="12" xfId="0" applyFont="1" applyFill="1" applyBorder="1" applyAlignment="1">
      <alignment horizontal="center" vertical="top" wrapText="1" readingOrder="2"/>
    </xf>
    <xf numFmtId="1" fontId="136" fillId="0" borderId="13" xfId="0" applyNumberFormat="1" applyFont="1" applyFill="1" applyBorder="1" applyAlignment="1">
      <alignment horizontal="center" vertical="top" wrapText="1" readingOrder="2"/>
    </xf>
    <xf numFmtId="1" fontId="137" fillId="0" borderId="12" xfId="0" quotePrefix="1" applyNumberFormat="1" applyFont="1" applyFill="1" applyBorder="1" applyAlignment="1">
      <alignment horizontal="center" vertical="top" wrapText="1" readingOrder="2"/>
    </xf>
    <xf numFmtId="0" fontId="129" fillId="0" borderId="13" xfId="0" quotePrefix="1" applyFont="1" applyFill="1" applyBorder="1" applyAlignment="1">
      <alignment horizontal="center" vertical="top" readingOrder="2"/>
    </xf>
    <xf numFmtId="0" fontId="129" fillId="0" borderId="13" xfId="0" quotePrefix="1" applyFont="1" applyBorder="1" applyAlignment="1">
      <alignment horizontal="center" vertical="top"/>
    </xf>
    <xf numFmtId="0" fontId="136" fillId="0" borderId="73" xfId="0" applyFont="1" applyFill="1" applyBorder="1" applyAlignment="1">
      <alignment horizontal="center" vertical="center" wrapText="1" readingOrder="2"/>
    </xf>
    <xf numFmtId="3" fontId="51" fillId="0" borderId="20" xfId="0" applyNumberFormat="1" applyFont="1" applyFill="1" applyBorder="1" applyAlignment="1">
      <alignment horizontal="center" vertical="center" readingOrder="2"/>
    </xf>
    <xf numFmtId="0" fontId="136" fillId="0" borderId="15" xfId="0" applyFont="1" applyFill="1" applyBorder="1" applyAlignment="1" applyProtection="1">
      <alignment horizontal="center" vertical="center" wrapText="1"/>
      <protection locked="0"/>
    </xf>
    <xf numFmtId="3" fontId="51" fillId="0" borderId="13" xfId="0" applyNumberFormat="1" applyFont="1" applyFill="1" applyBorder="1" applyAlignment="1">
      <alignment horizontal="center" vertical="center" readingOrder="2"/>
    </xf>
    <xf numFmtId="0" fontId="51" fillId="0" borderId="13" xfId="0" applyFont="1" applyFill="1" applyBorder="1" applyAlignment="1">
      <alignment horizontal="center" vertical="center" readingOrder="2"/>
    </xf>
    <xf numFmtId="0" fontId="136" fillId="19" borderId="21" xfId="0" applyFont="1" applyFill="1" applyBorder="1" applyAlignment="1">
      <alignment horizontal="center" vertical="center"/>
    </xf>
    <xf numFmtId="3" fontId="51" fillId="19" borderId="21" xfId="0" applyNumberFormat="1" applyFont="1" applyFill="1" applyBorder="1" applyAlignment="1">
      <alignment horizontal="center" vertical="center" readingOrder="2"/>
    </xf>
    <xf numFmtId="0" fontId="51" fillId="19" borderId="21" xfId="0" applyFont="1" applyFill="1" applyBorder="1" applyAlignment="1">
      <alignment horizontal="center" vertical="center" readingOrder="2"/>
    </xf>
    <xf numFmtId="3" fontId="138" fillId="0" borderId="0" xfId="0" applyNumberFormat="1" applyFont="1" applyFill="1" applyBorder="1" applyAlignment="1" applyProtection="1">
      <alignment vertical="top"/>
      <protection locked="0"/>
    </xf>
    <xf numFmtId="3" fontId="138" fillId="0" borderId="0" xfId="0" applyNumberFormat="1" applyFont="1" applyFill="1" applyBorder="1" applyAlignment="1" applyProtection="1">
      <alignment vertical="center"/>
      <protection locked="0"/>
    </xf>
    <xf numFmtId="3" fontId="138" fillId="0" borderId="0" xfId="0" applyNumberFormat="1" applyFont="1" applyFill="1" applyBorder="1" applyAlignment="1" applyProtection="1">
      <alignment horizontal="center" vertical="center"/>
      <protection locked="0"/>
    </xf>
    <xf numFmtId="0" fontId="91" fillId="0" borderId="12" xfId="0" applyFont="1" applyFill="1" applyBorder="1" applyAlignment="1">
      <alignment horizontal="center" vertical="top" readingOrder="2"/>
    </xf>
    <xf numFmtId="0" fontId="139" fillId="0" borderId="13" xfId="0" applyFont="1" applyFill="1" applyBorder="1" applyAlignment="1">
      <alignment horizontal="center" vertical="center" wrapText="1"/>
    </xf>
    <xf numFmtId="0" fontId="64" fillId="0" borderId="12" xfId="0" applyFont="1" applyFill="1" applyBorder="1" applyAlignment="1">
      <alignment horizontal="center" vertical="top" readingOrder="2"/>
    </xf>
    <xf numFmtId="0" fontId="141" fillId="19" borderId="21" xfId="0" applyFont="1" applyFill="1" applyBorder="1" applyAlignment="1">
      <alignment horizontal="centerContinuous"/>
    </xf>
    <xf numFmtId="3" fontId="64" fillId="19" borderId="21" xfId="0" applyNumberFormat="1" applyFont="1" applyFill="1" applyBorder="1" applyAlignment="1">
      <alignment horizontal="center" vertical="top" readingOrder="2"/>
    </xf>
    <xf numFmtId="0" fontId="132" fillId="0" borderId="12" xfId="0" applyNumberFormat="1" applyFont="1" applyFill="1" applyBorder="1" applyAlignment="1">
      <alignment horizontal="center" vertical="center" wrapText="1" readingOrder="2"/>
    </xf>
    <xf numFmtId="3" fontId="64" fillId="0" borderId="20" xfId="0" applyNumberFormat="1" applyFont="1" applyFill="1" applyBorder="1" applyAlignment="1">
      <alignment horizontal="center" vertical="center" readingOrder="2"/>
    </xf>
    <xf numFmtId="0" fontId="140" fillId="0" borderId="12" xfId="0" applyFont="1" applyFill="1" applyBorder="1" applyAlignment="1">
      <alignment horizontal="center" vertical="center" wrapText="1"/>
    </xf>
    <xf numFmtId="3" fontId="64" fillId="0" borderId="12" xfId="0" applyNumberFormat="1" applyFont="1" applyFill="1" applyBorder="1" applyAlignment="1">
      <alignment horizontal="center" vertical="center" readingOrder="2"/>
    </xf>
    <xf numFmtId="0" fontId="141" fillId="19" borderId="21" xfId="0" applyFont="1" applyFill="1" applyBorder="1" applyAlignment="1">
      <alignment horizontal="center" vertical="center"/>
    </xf>
    <xf numFmtId="3" fontId="64" fillId="19" borderId="21" xfId="0" applyNumberFormat="1" applyFont="1" applyFill="1" applyBorder="1" applyAlignment="1">
      <alignment horizontal="center" vertical="center" readingOrder="2"/>
    </xf>
    <xf numFmtId="0" fontId="73" fillId="0" borderId="20" xfId="0" applyFont="1" applyFill="1" applyBorder="1" applyAlignment="1">
      <alignment horizontal="center" vertical="center" readingOrder="2"/>
    </xf>
    <xf numFmtId="0" fontId="92" fillId="0" borderId="12" xfId="0" applyFont="1" applyFill="1" applyBorder="1" applyAlignment="1">
      <alignment horizontal="center" vertical="center" readingOrder="2"/>
    </xf>
    <xf numFmtId="0" fontId="73" fillId="19" borderId="21" xfId="0" applyFont="1" applyFill="1" applyBorder="1" applyAlignment="1">
      <alignment horizontal="center" vertical="center" readingOrder="2"/>
    </xf>
    <xf numFmtId="1" fontId="142" fillId="0" borderId="12" xfId="0" applyNumberFormat="1" applyFont="1" applyFill="1" applyBorder="1" applyAlignment="1">
      <alignment horizontal="center" vertical="top" wrapText="1" readingOrder="2"/>
    </xf>
    <xf numFmtId="3" fontId="91" fillId="0" borderId="20" xfId="0" applyNumberFormat="1" applyFont="1" applyFill="1" applyBorder="1" applyAlignment="1">
      <alignment horizontal="center" vertical="top" readingOrder="2"/>
    </xf>
    <xf numFmtId="1" fontId="139" fillId="0" borderId="13" xfId="0" quotePrefix="1" applyNumberFormat="1" applyFont="1" applyFill="1" applyBorder="1" applyAlignment="1">
      <alignment horizontal="center" vertical="top" wrapText="1" readingOrder="2"/>
    </xf>
    <xf numFmtId="3" fontId="91" fillId="0" borderId="13" xfId="0" applyNumberFormat="1" applyFont="1" applyFill="1" applyBorder="1" applyAlignment="1">
      <alignment horizontal="center" vertical="top" readingOrder="2"/>
    </xf>
    <xf numFmtId="1" fontId="139" fillId="0" borderId="12" xfId="45" quotePrefix="1" applyNumberFormat="1" applyFont="1" applyFill="1" applyBorder="1" applyAlignment="1">
      <alignment horizontal="center" vertical="top" readingOrder="2"/>
    </xf>
    <xf numFmtId="1" fontId="139" fillId="0" borderId="13" xfId="45" quotePrefix="1" applyNumberFormat="1" applyFont="1" applyFill="1" applyBorder="1" applyAlignment="1">
      <alignment horizontal="center" vertical="top" readingOrder="2"/>
    </xf>
    <xf numFmtId="1" fontId="139" fillId="0" borderId="13" xfId="45" quotePrefix="1" applyNumberFormat="1" applyFont="1" applyFill="1" applyBorder="1" applyAlignment="1">
      <alignment horizontal="center" vertical="top"/>
    </xf>
    <xf numFmtId="1" fontId="139" fillId="0" borderId="12" xfId="0" quotePrefix="1" applyNumberFormat="1" applyFont="1" applyFill="1" applyBorder="1" applyAlignment="1">
      <alignment horizontal="center" vertical="top" wrapText="1" readingOrder="2"/>
    </xf>
    <xf numFmtId="0" fontId="139" fillId="0" borderId="13" xfId="0" applyNumberFormat="1" applyFont="1" applyFill="1" applyBorder="1" applyAlignment="1">
      <alignment horizontal="center" vertical="top" wrapText="1" readingOrder="2"/>
    </xf>
    <xf numFmtId="0" fontId="142" fillId="0" borderId="12" xfId="0" applyFont="1" applyFill="1" applyBorder="1" applyAlignment="1">
      <alignment horizontal="center" vertical="top" wrapText="1" readingOrder="2"/>
    </xf>
    <xf numFmtId="1" fontId="142" fillId="0" borderId="13" xfId="0" applyNumberFormat="1" applyFont="1" applyFill="1" applyBorder="1" applyAlignment="1">
      <alignment horizontal="center" vertical="top" wrapText="1" readingOrder="2"/>
    </xf>
    <xf numFmtId="1" fontId="143" fillId="0" borderId="12" xfId="0" quotePrefix="1" applyNumberFormat="1" applyFont="1" applyFill="1" applyBorder="1" applyAlignment="1">
      <alignment horizontal="center" vertical="top" wrapText="1" readingOrder="2"/>
    </xf>
    <xf numFmtId="0" fontId="139" fillId="0" borderId="13" xfId="0" quotePrefix="1" applyFont="1" applyFill="1" applyBorder="1" applyAlignment="1">
      <alignment horizontal="center" vertical="top" readingOrder="2"/>
    </xf>
    <xf numFmtId="0" fontId="139" fillId="0" borderId="13" xfId="0" quotePrefix="1" applyFont="1" applyBorder="1" applyAlignment="1">
      <alignment horizontal="center" vertical="top"/>
    </xf>
    <xf numFmtId="0" fontId="81" fillId="0" borderId="73" xfId="0" applyFont="1" applyFill="1" applyBorder="1" applyAlignment="1">
      <alignment horizontal="center" vertical="center" wrapText="1" readingOrder="2"/>
    </xf>
    <xf numFmtId="0" fontId="102" fillId="19" borderId="21" xfId="0" applyFont="1" applyFill="1" applyBorder="1" applyAlignment="1">
      <alignment horizontal="center" vertical="center" readingOrder="2"/>
    </xf>
    <xf numFmtId="0" fontId="146" fillId="0" borderId="0" xfId="0" applyFont="1" applyFill="1"/>
    <xf numFmtId="0" fontId="145" fillId="0" borderId="0" xfId="0" applyFont="1" applyFill="1" applyBorder="1" applyAlignment="1" applyProtection="1">
      <alignment vertical="top"/>
      <protection locked="0"/>
    </xf>
    <xf numFmtId="0" fontId="145" fillId="0" borderId="0" xfId="0" applyFont="1" applyFill="1" applyBorder="1" applyAlignment="1" applyProtection="1">
      <alignment vertical="center"/>
      <protection locked="0"/>
    </xf>
    <xf numFmtId="0" fontId="146" fillId="0" borderId="0" xfId="0" applyNumberFormat="1" applyFont="1" applyFill="1" applyBorder="1" applyAlignment="1" applyProtection="1">
      <alignment readingOrder="2"/>
      <protection locked="0"/>
    </xf>
    <xf numFmtId="0" fontId="146" fillId="0" borderId="0" xfId="0" applyFont="1" applyFill="1" applyBorder="1" applyAlignment="1" applyProtection="1">
      <alignment vertical="top"/>
      <protection locked="0"/>
    </xf>
    <xf numFmtId="49" fontId="146" fillId="0" borderId="12" xfId="0" applyNumberFormat="1" applyFont="1" applyFill="1" applyBorder="1" applyAlignment="1">
      <alignment horizontal="center" vertical="top" wrapText="1"/>
    </xf>
    <xf numFmtId="0" fontId="145" fillId="0" borderId="12" xfId="0" applyFont="1" applyFill="1" applyBorder="1" applyAlignment="1">
      <alignment horizontal="center" vertical="center" wrapText="1" readingOrder="2"/>
    </xf>
    <xf numFmtId="0" fontId="147" fillId="0" borderId="12" xfId="0" applyFont="1" applyFill="1" applyBorder="1" applyAlignment="1">
      <alignment horizontal="center" vertical="top" wrapText="1"/>
    </xf>
    <xf numFmtId="49" fontId="147" fillId="0" borderId="13" xfId="0" applyNumberFormat="1" applyFont="1" applyFill="1" applyBorder="1" applyAlignment="1">
      <alignment horizontal="center" vertical="top"/>
    </xf>
    <xf numFmtId="0" fontId="147" fillId="0" borderId="22" xfId="0" quotePrefix="1" applyFont="1" applyFill="1" applyBorder="1" applyAlignment="1">
      <alignment horizontal="center" vertical="top" wrapText="1"/>
    </xf>
    <xf numFmtId="0" fontId="147" fillId="0" borderId="13" xfId="0" applyFont="1" applyFill="1" applyBorder="1" applyAlignment="1">
      <alignment horizontal="center" vertical="center" readingOrder="2"/>
    </xf>
    <xf numFmtId="0" fontId="147" fillId="0" borderId="13" xfId="0" applyFont="1" applyFill="1" applyBorder="1" applyAlignment="1">
      <alignment horizontal="center" vertical="top" wrapText="1"/>
    </xf>
    <xf numFmtId="0" fontId="146" fillId="0" borderId="13" xfId="0" applyFont="1" applyFill="1" applyBorder="1" applyAlignment="1">
      <alignment horizontal="center" vertical="top" readingOrder="2"/>
    </xf>
    <xf numFmtId="0" fontId="146" fillId="0" borderId="12" xfId="0" applyFont="1" applyFill="1" applyBorder="1" applyAlignment="1">
      <alignment horizontal="center"/>
    </xf>
    <xf numFmtId="0" fontId="145" fillId="0" borderId="12" xfId="0" applyFont="1" applyFill="1" applyBorder="1" applyAlignment="1">
      <alignment horizontal="center" vertical="top"/>
    </xf>
    <xf numFmtId="0" fontId="147" fillId="0" borderId="12" xfId="0" applyFont="1" applyFill="1" applyBorder="1" applyAlignment="1" applyProtection="1">
      <alignment horizontal="center" vertical="top" wrapText="1"/>
    </xf>
    <xf numFmtId="0" fontId="146" fillId="0" borderId="12" xfId="0" applyFont="1" applyFill="1" applyBorder="1" applyAlignment="1">
      <alignment horizontal="center" vertical="top" readingOrder="1"/>
    </xf>
    <xf numFmtId="0" fontId="146" fillId="0" borderId="12" xfId="0" applyFont="1" applyFill="1" applyBorder="1" applyAlignment="1">
      <alignment horizontal="center" vertical="top" wrapText="1" readingOrder="2"/>
    </xf>
    <xf numFmtId="0" fontId="149" fillId="0" borderId="12" xfId="0" applyFont="1" applyFill="1" applyBorder="1" applyAlignment="1">
      <alignment horizontal="center" vertical="top" readingOrder="2"/>
    </xf>
    <xf numFmtId="0" fontId="147" fillId="0" borderId="13" xfId="0" quotePrefix="1" applyFont="1" applyFill="1" applyBorder="1" applyAlignment="1">
      <alignment horizontal="center" vertical="top" wrapText="1"/>
    </xf>
    <xf numFmtId="0" fontId="147" fillId="0" borderId="13" xfId="0" applyFont="1" applyFill="1" applyBorder="1" applyAlignment="1" applyProtection="1">
      <alignment horizontal="center" vertical="top" wrapText="1"/>
    </xf>
    <xf numFmtId="0" fontId="146" fillId="0" borderId="13" xfId="0" applyFont="1" applyFill="1" applyBorder="1" applyAlignment="1">
      <alignment horizontal="center" readingOrder="1"/>
    </xf>
    <xf numFmtId="0" fontId="146" fillId="0" borderId="13" xfId="0" applyFont="1" applyFill="1" applyBorder="1" applyAlignment="1">
      <alignment horizontal="center" wrapText="1"/>
    </xf>
    <xf numFmtId="0" fontId="149" fillId="0" borderId="13" xfId="0" applyFont="1" applyFill="1" applyBorder="1" applyAlignment="1">
      <alignment horizontal="center"/>
    </xf>
    <xf numFmtId="0" fontId="146" fillId="0" borderId="12" xfId="0" applyFont="1" applyFill="1" applyBorder="1" applyAlignment="1">
      <alignment horizontal="center" vertical="top"/>
    </xf>
    <xf numFmtId="0" fontId="146" fillId="0" borderId="12" xfId="0" applyFont="1" applyFill="1" applyBorder="1" applyAlignment="1">
      <alignment horizontal="center" vertical="center"/>
    </xf>
    <xf numFmtId="0" fontId="145" fillId="0" borderId="12" xfId="0" applyFont="1" applyFill="1" applyBorder="1" applyAlignment="1">
      <alignment horizontal="center" vertical="top" readingOrder="2"/>
    </xf>
    <xf numFmtId="0" fontId="147" fillId="0" borderId="13" xfId="0" applyFont="1" applyFill="1" applyBorder="1" applyAlignment="1">
      <alignment horizontal="center" vertical="top" readingOrder="2"/>
    </xf>
    <xf numFmtId="0" fontId="145" fillId="0" borderId="12" xfId="0" applyFont="1" applyFill="1" applyBorder="1" applyAlignment="1">
      <alignment horizontal="center" vertical="center"/>
    </xf>
    <xf numFmtId="0" fontId="145" fillId="0" borderId="12" xfId="0" applyFont="1" applyFill="1" applyBorder="1" applyAlignment="1">
      <alignment horizontal="center" vertical="top" wrapText="1"/>
    </xf>
    <xf numFmtId="0" fontId="145" fillId="0" borderId="20" xfId="0" applyFont="1" applyFill="1" applyBorder="1" applyAlignment="1">
      <alignment horizontal="center" vertical="top" readingOrder="2"/>
    </xf>
    <xf numFmtId="0" fontId="146" fillId="0" borderId="20" xfId="43" applyFont="1" applyFill="1" applyBorder="1" applyAlignment="1">
      <alignment horizontal="center" vertical="top"/>
    </xf>
    <xf numFmtId="0" fontId="147" fillId="0" borderId="13" xfId="43" quotePrefix="1" applyFont="1" applyFill="1" applyBorder="1" applyAlignment="1">
      <alignment horizontal="center" vertical="top" wrapText="1"/>
    </xf>
    <xf numFmtId="166" fontId="147" fillId="0" borderId="12" xfId="0" quotePrefix="1" applyNumberFormat="1" applyFont="1" applyFill="1" applyBorder="1" applyAlignment="1">
      <alignment horizontal="center" vertical="top" wrapText="1"/>
    </xf>
    <xf numFmtId="166" fontId="147" fillId="0" borderId="13" xfId="0" applyNumberFormat="1" applyFont="1" applyFill="1" applyBorder="1" applyAlignment="1">
      <alignment horizontal="center" vertical="top" wrapText="1"/>
    </xf>
    <xf numFmtId="0" fontId="147" fillId="0" borderId="12" xfId="0" quotePrefix="1" applyFont="1" applyFill="1" applyBorder="1" applyAlignment="1">
      <alignment horizontal="center" vertical="top" wrapText="1"/>
    </xf>
    <xf numFmtId="0" fontId="146" fillId="0" borderId="12" xfId="0" applyFont="1" applyFill="1" applyBorder="1" applyAlignment="1">
      <alignment horizontal="center" vertical="top" wrapText="1"/>
    </xf>
    <xf numFmtId="0" fontId="146" fillId="0" borderId="12" xfId="0" applyFont="1" applyFill="1" applyBorder="1" applyAlignment="1">
      <alignment horizontal="center" vertical="top" readingOrder="2"/>
    </xf>
    <xf numFmtId="166" fontId="146" fillId="0" borderId="12" xfId="0" quotePrefix="1" applyNumberFormat="1" applyFont="1" applyFill="1" applyBorder="1" applyAlignment="1">
      <alignment horizontal="center" vertical="top"/>
    </xf>
    <xf numFmtId="0" fontId="147" fillId="0" borderId="13" xfId="0" quotePrefix="1" applyFont="1" applyFill="1" applyBorder="1" applyAlignment="1">
      <alignment horizontal="center" vertical="center" wrapText="1"/>
    </xf>
    <xf numFmtId="0" fontId="145" fillId="0" borderId="12" xfId="0" applyFont="1" applyFill="1" applyBorder="1" applyAlignment="1">
      <alignment horizontal="center" vertical="top" wrapText="1" readingOrder="2"/>
    </xf>
    <xf numFmtId="0" fontId="146" fillId="0" borderId="20" xfId="0" applyFont="1" applyFill="1" applyBorder="1" applyAlignment="1">
      <alignment horizontal="center" vertical="top"/>
    </xf>
    <xf numFmtId="0" fontId="145" fillId="0" borderId="12" xfId="0" applyFont="1" applyFill="1" applyBorder="1" applyAlignment="1">
      <alignment horizontal="center"/>
    </xf>
    <xf numFmtId="0" fontId="147" fillId="0" borderId="12" xfId="0" quotePrefix="1" applyFont="1" applyFill="1" applyBorder="1" applyAlignment="1">
      <alignment horizontal="center" vertical="top"/>
    </xf>
    <xf numFmtId="0" fontId="149" fillId="0" borderId="12" xfId="0" applyFont="1" applyFill="1" applyBorder="1" applyAlignment="1">
      <alignment horizontal="center" vertical="top" wrapText="1"/>
    </xf>
    <xf numFmtId="0" fontId="147" fillId="0" borderId="12" xfId="0" applyFont="1" applyFill="1" applyBorder="1" applyAlignment="1">
      <alignment horizontal="center" vertical="top"/>
    </xf>
    <xf numFmtId="0" fontId="147" fillId="0" borderId="13" xfId="0" quotePrefix="1" applyFont="1" applyFill="1" applyBorder="1" applyAlignment="1">
      <alignment horizontal="center" vertical="top"/>
    </xf>
    <xf numFmtId="0" fontId="147" fillId="0" borderId="13" xfId="0" applyFont="1" applyFill="1" applyBorder="1" applyAlignment="1">
      <alignment horizontal="center" vertical="top"/>
    </xf>
    <xf numFmtId="0" fontId="147" fillId="0" borderId="13" xfId="0" quotePrefix="1" applyFont="1" applyFill="1" applyBorder="1" applyAlignment="1">
      <alignment horizontal="center" vertical="top" readingOrder="2"/>
    </xf>
    <xf numFmtId="0" fontId="146" fillId="0" borderId="12" xfId="0" applyFont="1" applyFill="1" applyBorder="1" applyAlignment="1">
      <alignment horizontal="center" vertical="center" wrapText="1" readingOrder="2"/>
    </xf>
    <xf numFmtId="0" fontId="146" fillId="0" borderId="12" xfId="0" applyFont="1" applyFill="1" applyBorder="1" applyAlignment="1">
      <alignment horizontal="center" vertical="center" wrapText="1"/>
    </xf>
    <xf numFmtId="1" fontId="147" fillId="0" borderId="12" xfId="0" quotePrefix="1" applyNumberFormat="1" applyFont="1" applyFill="1" applyBorder="1" applyAlignment="1">
      <alignment horizontal="center" vertical="top" wrapText="1"/>
    </xf>
    <xf numFmtId="0" fontId="147" fillId="0" borderId="12" xfId="0" applyFont="1" applyFill="1" applyBorder="1" applyAlignment="1">
      <alignment horizontal="center" vertical="center" wrapText="1"/>
    </xf>
    <xf numFmtId="0" fontId="147" fillId="0" borderId="13" xfId="0" applyFont="1" applyFill="1" applyBorder="1" applyAlignment="1">
      <alignment horizontal="center" vertical="center"/>
    </xf>
    <xf numFmtId="0" fontId="147" fillId="0" borderId="22" xfId="0" applyFont="1" applyFill="1" applyBorder="1" applyAlignment="1">
      <alignment horizontal="centerContinuous" vertical="center"/>
    </xf>
    <xf numFmtId="1" fontId="147" fillId="0" borderId="15" xfId="0" applyNumberFormat="1" applyFont="1" applyFill="1" applyBorder="1" applyAlignment="1">
      <alignment horizontal="center" vertical="center" wrapText="1" readingOrder="2"/>
    </xf>
    <xf numFmtId="1" fontId="145" fillId="0" borderId="12" xfId="0" applyNumberFormat="1" applyFont="1" applyFill="1" applyBorder="1" applyAlignment="1">
      <alignment horizontal="center" vertical="center"/>
    </xf>
    <xf numFmtId="0" fontId="146" fillId="0" borderId="13" xfId="0" applyFont="1" applyFill="1" applyBorder="1" applyAlignment="1">
      <alignment horizontal="center" vertical="center"/>
    </xf>
    <xf numFmtId="1" fontId="147" fillId="0" borderId="12" xfId="0" quotePrefix="1" applyNumberFormat="1" applyFont="1" applyFill="1" applyBorder="1" applyAlignment="1">
      <alignment horizontal="center" vertical="center" wrapText="1"/>
    </xf>
    <xf numFmtId="0" fontId="148" fillId="0" borderId="0" xfId="0" applyFont="1" applyFill="1" applyBorder="1" applyAlignment="1">
      <alignment horizontal="center" vertical="top" wrapText="1"/>
    </xf>
    <xf numFmtId="0" fontId="147" fillId="0" borderId="14" xfId="0" applyFont="1" applyFill="1" applyBorder="1" applyAlignment="1">
      <alignment horizontal="center" vertical="center"/>
    </xf>
    <xf numFmtId="1" fontId="147" fillId="0" borderId="13" xfId="0" applyNumberFormat="1" applyFont="1" applyFill="1" applyBorder="1" applyAlignment="1">
      <alignment horizontal="center" vertical="top" wrapText="1"/>
    </xf>
    <xf numFmtId="0" fontId="148" fillId="0" borderId="12" xfId="0" applyFont="1" applyFill="1" applyBorder="1" applyAlignment="1">
      <alignment horizontal="center" vertical="top"/>
    </xf>
    <xf numFmtId="166" fontId="147" fillId="0" borderId="12" xfId="0" applyNumberFormat="1" applyFont="1" applyFill="1" applyBorder="1" applyAlignment="1">
      <alignment horizontal="center" vertical="top" wrapText="1"/>
    </xf>
    <xf numFmtId="0" fontId="147" fillId="0" borderId="14" xfId="0" applyFont="1" applyFill="1" applyBorder="1" applyAlignment="1">
      <alignment horizontal="center" vertical="top" wrapText="1"/>
    </xf>
    <xf numFmtId="0" fontId="147" fillId="0" borderId="12" xfId="0" applyFont="1" applyFill="1" applyBorder="1" applyAlignment="1">
      <alignment horizontal="center"/>
    </xf>
    <xf numFmtId="1" fontId="147" fillId="0" borderId="13" xfId="0" applyNumberFormat="1" applyFont="1" applyFill="1" applyBorder="1" applyAlignment="1">
      <alignment horizontal="center" vertical="top" wrapText="1" readingOrder="2"/>
    </xf>
    <xf numFmtId="0" fontId="147" fillId="0" borderId="12" xfId="0" applyFont="1" applyFill="1" applyBorder="1" applyAlignment="1">
      <alignment horizontal="center" vertical="top" wrapText="1" readingOrder="2"/>
    </xf>
    <xf numFmtId="0" fontId="148" fillId="0" borderId="12" xfId="0" applyFont="1" applyFill="1" applyBorder="1" applyAlignment="1">
      <alignment horizontal="center" vertical="center"/>
    </xf>
    <xf numFmtId="0" fontId="146" fillId="0" borderId="0" xfId="0" applyFont="1" applyFill="1" applyBorder="1" applyAlignment="1">
      <alignment horizontal="center" vertical="top" wrapText="1"/>
    </xf>
    <xf numFmtId="166" fontId="147" fillId="0" borderId="13" xfId="0" quotePrefix="1" applyNumberFormat="1" applyFont="1" applyFill="1" applyBorder="1" applyAlignment="1">
      <alignment horizontal="center" vertical="top" wrapText="1"/>
    </xf>
    <xf numFmtId="1" fontId="147" fillId="0" borderId="20" xfId="0" applyNumberFormat="1" applyFont="1" applyFill="1" applyBorder="1" applyAlignment="1">
      <alignment horizontal="center" vertical="top" wrapText="1"/>
    </xf>
    <xf numFmtId="0" fontId="145" fillId="0" borderId="20" xfId="0" applyFont="1" applyFill="1" applyBorder="1" applyAlignment="1">
      <alignment horizontal="center" vertical="top" wrapText="1" readingOrder="2"/>
    </xf>
    <xf numFmtId="0" fontId="146" fillId="0" borderId="20" xfId="0" applyFont="1" applyFill="1" applyBorder="1" applyAlignment="1">
      <alignment horizontal="center" vertical="top" wrapText="1"/>
    </xf>
    <xf numFmtId="0" fontId="146" fillId="0" borderId="20" xfId="0" applyFont="1" applyFill="1" applyBorder="1" applyAlignment="1">
      <alignment horizontal="center" vertical="center" wrapText="1"/>
    </xf>
    <xf numFmtId="0" fontId="145" fillId="0" borderId="20" xfId="0" applyFont="1" applyFill="1" applyBorder="1" applyAlignment="1">
      <alignment horizontal="center" vertical="top" wrapText="1"/>
    </xf>
    <xf numFmtId="0" fontId="146" fillId="0" borderId="56" xfId="0" applyFont="1" applyFill="1" applyBorder="1" applyAlignment="1">
      <alignment vertical="top" wrapText="1"/>
    </xf>
    <xf numFmtId="49" fontId="145" fillId="0" borderId="12" xfId="0" applyNumberFormat="1" applyFont="1" applyFill="1" applyBorder="1" applyAlignment="1">
      <alignment horizontal="center" vertical="top" wrapText="1"/>
    </xf>
    <xf numFmtId="0" fontId="147" fillId="0" borderId="54" xfId="0" quotePrefix="1" applyFont="1" applyFill="1" applyBorder="1" applyAlignment="1">
      <alignment horizontal="center" vertical="top" wrapText="1"/>
    </xf>
    <xf numFmtId="49" fontId="145" fillId="0" borderId="20" xfId="0" applyNumberFormat="1" applyFont="1" applyFill="1" applyBorder="1" applyAlignment="1">
      <alignment horizontal="center" vertical="top" wrapText="1"/>
    </xf>
    <xf numFmtId="0" fontId="147" fillId="0" borderId="53" xfId="0" applyFont="1" applyFill="1" applyBorder="1" applyAlignment="1">
      <alignment horizontal="center" vertical="top" wrapText="1"/>
    </xf>
    <xf numFmtId="166" fontId="147" fillId="0" borderId="77" xfId="0" quotePrefix="1" applyNumberFormat="1" applyFont="1" applyFill="1" applyBorder="1" applyAlignment="1">
      <alignment horizontal="center" vertical="top" wrapText="1"/>
    </xf>
    <xf numFmtId="49" fontId="146" fillId="0" borderId="20" xfId="0" applyNumberFormat="1" applyFont="1" applyFill="1" applyBorder="1" applyAlignment="1">
      <alignment horizontal="center" vertical="center" wrapText="1"/>
    </xf>
    <xf numFmtId="0" fontId="145" fillId="0" borderId="12" xfId="0" applyFont="1" applyFill="1" applyBorder="1" applyAlignment="1" applyProtection="1">
      <alignment horizontal="center" vertical="top" wrapText="1"/>
      <protection locked="0"/>
    </xf>
    <xf numFmtId="166" fontId="147" fillId="0" borderId="53" xfId="0" quotePrefix="1" applyNumberFormat="1" applyFont="1" applyFill="1" applyBorder="1" applyAlignment="1">
      <alignment horizontal="center" vertical="top" wrapText="1"/>
    </xf>
    <xf numFmtId="0" fontId="147" fillId="0" borderId="13" xfId="47" applyFont="1" applyFill="1" applyBorder="1" applyAlignment="1">
      <alignment horizontal="center" vertical="top" wrapText="1"/>
    </xf>
    <xf numFmtId="0" fontId="147" fillId="0" borderId="20" xfId="0" applyFont="1" applyFill="1" applyBorder="1" applyAlignment="1">
      <alignment horizontal="center" vertical="top" wrapText="1"/>
    </xf>
    <xf numFmtId="166" fontId="147" fillId="0" borderId="78" xfId="0" quotePrefix="1" applyNumberFormat="1" applyFont="1" applyFill="1" applyBorder="1" applyAlignment="1">
      <alignment horizontal="center" vertical="top" wrapText="1"/>
    </xf>
    <xf numFmtId="0" fontId="146" fillId="0" borderId="20" xfId="0" applyFont="1" applyFill="1" applyBorder="1" applyAlignment="1" applyProtection="1">
      <alignment horizontal="center" vertical="center" wrapText="1" readingOrder="2"/>
      <protection locked="0"/>
    </xf>
    <xf numFmtId="0" fontId="145" fillId="0" borderId="20" xfId="0" applyFont="1" applyFill="1" applyBorder="1" applyAlignment="1" applyProtection="1">
      <alignment horizontal="center" vertical="top" wrapText="1"/>
      <protection locked="0"/>
    </xf>
    <xf numFmtId="166" fontId="147" fillId="0" borderId="80" xfId="0" quotePrefix="1" applyNumberFormat="1" applyFont="1" applyFill="1" applyBorder="1" applyAlignment="1">
      <alignment horizontal="center" vertical="top" wrapText="1"/>
    </xf>
    <xf numFmtId="0" fontId="147" fillId="0" borderId="13" xfId="0" quotePrefix="1" applyFont="1" applyFill="1" applyBorder="1" applyAlignment="1" applyProtection="1">
      <alignment horizontal="center" vertical="top" wrapText="1"/>
      <protection locked="0"/>
    </xf>
    <xf numFmtId="0" fontId="146" fillId="0" borderId="13" xfId="0" applyFont="1" applyFill="1" applyBorder="1" applyAlignment="1">
      <alignment vertical="top" readingOrder="2"/>
    </xf>
    <xf numFmtId="166" fontId="147" fillId="0" borderId="20" xfId="0" quotePrefix="1" applyNumberFormat="1" applyFont="1" applyFill="1" applyBorder="1" applyAlignment="1">
      <alignment horizontal="center" vertical="top" wrapText="1"/>
    </xf>
    <xf numFmtId="0" fontId="147" fillId="0" borderId="20" xfId="0" quotePrefix="1" applyFont="1" applyFill="1" applyBorder="1" applyAlignment="1">
      <alignment horizontal="center" vertical="top" wrapText="1"/>
    </xf>
    <xf numFmtId="0" fontId="146" fillId="0" borderId="20" xfId="0" applyFont="1" applyFill="1" applyBorder="1" applyAlignment="1" applyProtection="1">
      <alignment horizontal="center" vertical="center" wrapText="1"/>
      <protection locked="0"/>
    </xf>
    <xf numFmtId="0" fontId="147" fillId="0" borderId="52" xfId="0" quotePrefix="1" applyFont="1" applyFill="1" applyBorder="1" applyAlignment="1">
      <alignment horizontal="center" vertical="top" wrapText="1"/>
    </xf>
    <xf numFmtId="166" fontId="147" fillId="0" borderId="50" xfId="0" applyNumberFormat="1" applyFont="1" applyFill="1" applyBorder="1" applyAlignment="1">
      <alignment horizontal="center" vertical="top" wrapText="1"/>
    </xf>
    <xf numFmtId="166" fontId="147" fillId="0" borderId="56" xfId="0" quotePrefix="1" applyNumberFormat="1" applyFont="1" applyFill="1" applyBorder="1" applyAlignment="1">
      <alignment horizontal="center" vertical="top" wrapText="1"/>
    </xf>
    <xf numFmtId="0" fontId="147" fillId="0" borderId="13" xfId="0" applyFont="1" applyFill="1" applyBorder="1" applyAlignment="1">
      <alignment horizontal="center" vertical="center" wrapText="1"/>
    </xf>
    <xf numFmtId="0" fontId="146" fillId="0" borderId="12" xfId="0" quotePrefix="1" applyFont="1" applyFill="1" applyBorder="1" applyAlignment="1">
      <alignment horizontal="center" vertical="top" wrapText="1"/>
    </xf>
    <xf numFmtId="1" fontId="146" fillId="0" borderId="12" xfId="0" applyNumberFormat="1" applyFont="1" applyFill="1" applyBorder="1" applyAlignment="1">
      <alignment horizontal="center" vertical="top" wrapText="1" readingOrder="2"/>
    </xf>
    <xf numFmtId="0" fontId="145" fillId="0" borderId="20" xfId="0" applyFont="1" applyFill="1" applyBorder="1" applyAlignment="1">
      <alignment horizontal="center" vertical="top"/>
    </xf>
    <xf numFmtId="49" fontId="147" fillId="0" borderId="13" xfId="0" quotePrefix="1" applyNumberFormat="1" applyFont="1" applyFill="1" applyBorder="1" applyAlignment="1">
      <alignment horizontal="center" vertical="top" wrapText="1"/>
    </xf>
    <xf numFmtId="49" fontId="146" fillId="0" borderId="81" xfId="0" applyNumberFormat="1" applyFont="1" applyFill="1" applyBorder="1" applyAlignment="1">
      <alignment horizontal="center" vertical="center" wrapText="1" readingOrder="2"/>
    </xf>
    <xf numFmtId="0" fontId="147" fillId="0" borderId="74" xfId="0" quotePrefix="1" applyFont="1" applyFill="1" applyBorder="1" applyAlignment="1">
      <alignment horizontal="center" vertical="top" wrapText="1"/>
    </xf>
    <xf numFmtId="0" fontId="146" fillId="0" borderId="20" xfId="47" applyFont="1" applyFill="1" applyBorder="1" applyAlignment="1">
      <alignment horizontal="center" vertical="center" wrapText="1" readingOrder="2"/>
    </xf>
    <xf numFmtId="0" fontId="146" fillId="0" borderId="49" xfId="0" applyFont="1" applyFill="1" applyBorder="1" applyAlignment="1">
      <alignment horizontal="center" vertical="center" wrapText="1"/>
    </xf>
    <xf numFmtId="0" fontId="147" fillId="0" borderId="12" xfId="0" applyFont="1" applyFill="1" applyBorder="1" applyAlignment="1" applyProtection="1">
      <alignment horizontal="center" vertical="top" wrapText="1"/>
      <protection locked="0"/>
    </xf>
    <xf numFmtId="0" fontId="147" fillId="0" borderId="82" xfId="0" applyFont="1" applyFill="1" applyBorder="1" applyAlignment="1">
      <alignment horizontal="center" vertical="top" wrapText="1"/>
    </xf>
    <xf numFmtId="0" fontId="147" fillId="0" borderId="13" xfId="0" applyFont="1" applyFill="1" applyBorder="1" applyAlignment="1" applyProtection="1">
      <alignment horizontal="center" vertical="top" wrapText="1"/>
      <protection locked="0"/>
    </xf>
    <xf numFmtId="49" fontId="148" fillId="0" borderId="12" xfId="0" applyNumberFormat="1" applyFont="1" applyFill="1" applyBorder="1" applyAlignment="1">
      <alignment horizontal="center" vertical="top" wrapText="1"/>
    </xf>
    <xf numFmtId="0" fontId="147" fillId="0" borderId="22" xfId="0" applyFont="1" applyFill="1" applyBorder="1" applyAlignment="1">
      <alignment horizontal="center" vertical="top" wrapText="1"/>
    </xf>
    <xf numFmtId="0" fontId="145" fillId="0" borderId="13" xfId="0" applyFont="1" applyFill="1" applyBorder="1" applyAlignment="1">
      <alignment horizontal="center" vertical="top" wrapText="1"/>
    </xf>
    <xf numFmtId="49" fontId="146" fillId="0" borderId="12" xfId="0" quotePrefix="1" applyNumberFormat="1" applyFont="1" applyFill="1" applyBorder="1" applyAlignment="1">
      <alignment horizontal="center" vertical="center" wrapText="1"/>
    </xf>
    <xf numFmtId="49" fontId="148" fillId="0" borderId="20" xfId="0" applyNumberFormat="1" applyFont="1" applyFill="1" applyBorder="1" applyAlignment="1">
      <alignment horizontal="center" vertical="top" wrapText="1"/>
    </xf>
    <xf numFmtId="49" fontId="146" fillId="0" borderId="12" xfId="0" applyNumberFormat="1" applyFont="1" applyFill="1" applyBorder="1" applyAlignment="1">
      <alignment horizontal="center" vertical="center" wrapText="1" readingOrder="2"/>
    </xf>
    <xf numFmtId="49" fontId="146" fillId="0" borderId="20" xfId="0" quotePrefix="1" applyNumberFormat="1" applyFont="1" applyFill="1" applyBorder="1" applyAlignment="1">
      <alignment horizontal="center" vertical="center" wrapText="1"/>
    </xf>
    <xf numFmtId="0" fontId="146" fillId="0" borderId="26" xfId="0" applyFont="1" applyFill="1" applyBorder="1" applyAlignment="1">
      <alignment vertical="top" wrapText="1"/>
    </xf>
    <xf numFmtId="0" fontId="145" fillId="0" borderId="24" xfId="0" applyFont="1" applyFill="1" applyBorder="1" applyAlignment="1" applyProtection="1">
      <alignment horizontal="center" vertical="top" wrapText="1"/>
      <protection locked="0"/>
    </xf>
    <xf numFmtId="0" fontId="145" fillId="0" borderId="15" xfId="0" applyFont="1" applyFill="1" applyBorder="1" applyAlignment="1" applyProtection="1">
      <alignment horizontal="center" vertical="top" wrapText="1"/>
      <protection locked="0"/>
    </xf>
    <xf numFmtId="49" fontId="145" fillId="0" borderId="12" xfId="0" applyNumberFormat="1" applyFont="1" applyFill="1" applyBorder="1" applyAlignment="1">
      <alignment horizontal="center" vertical="center" wrapText="1"/>
    </xf>
    <xf numFmtId="0" fontId="145" fillId="0" borderId="54" xfId="0" applyFont="1" applyFill="1" applyBorder="1" applyAlignment="1">
      <alignment horizontal="center" vertical="top"/>
    </xf>
    <xf numFmtId="0" fontId="145" fillId="0" borderId="53" xfId="0" applyFont="1" applyFill="1" applyBorder="1" applyAlignment="1">
      <alignment horizontal="center" vertical="top"/>
    </xf>
    <xf numFmtId="0" fontId="147" fillId="0" borderId="20" xfId="0" applyFont="1" applyFill="1" applyBorder="1" applyAlignment="1" applyProtection="1">
      <alignment horizontal="center" vertical="top" wrapText="1"/>
      <protection locked="0"/>
    </xf>
    <xf numFmtId="0" fontId="146" fillId="0" borderId="20" xfId="0" applyFont="1" applyFill="1" applyBorder="1" applyAlignment="1">
      <alignment horizontal="center" vertical="top" wrapText="1" readingOrder="2"/>
    </xf>
    <xf numFmtId="0" fontId="147" fillId="0" borderId="12" xfId="0" quotePrefix="1" applyFont="1" applyFill="1" applyBorder="1" applyAlignment="1">
      <alignment horizontal="center" vertical="center" wrapText="1"/>
    </xf>
    <xf numFmtId="1" fontId="146" fillId="0" borderId="12" xfId="0" applyNumberFormat="1" applyFont="1" applyFill="1" applyBorder="1" applyAlignment="1">
      <alignment horizontal="center" vertical="center" wrapText="1" readingOrder="2"/>
    </xf>
    <xf numFmtId="0" fontId="146" fillId="0" borderId="13" xfId="0" applyFont="1" applyFill="1" applyBorder="1" applyAlignment="1">
      <alignment vertical="top" wrapText="1"/>
    </xf>
    <xf numFmtId="0" fontId="146" fillId="0" borderId="12" xfId="0" applyFont="1" applyFill="1" applyBorder="1" applyAlignment="1">
      <alignment vertical="top" wrapText="1"/>
    </xf>
    <xf numFmtId="1" fontId="146" fillId="0" borderId="13" xfId="0" applyNumberFormat="1" applyFont="1" applyFill="1" applyBorder="1" applyAlignment="1">
      <alignment horizontal="center" vertical="center" wrapText="1" readingOrder="2"/>
    </xf>
    <xf numFmtId="0" fontId="146" fillId="0" borderId="0" xfId="0" applyFont="1" applyFill="1" applyBorder="1" applyAlignment="1">
      <alignment horizontal="center" vertical="center" wrapText="1"/>
    </xf>
    <xf numFmtId="1" fontId="146" fillId="0" borderId="13" xfId="0" applyNumberFormat="1" applyFont="1" applyFill="1" applyBorder="1" applyAlignment="1">
      <alignment horizontal="center" vertical="top" wrapText="1" readingOrder="2"/>
    </xf>
    <xf numFmtId="0" fontId="146" fillId="0" borderId="54" xfId="47" applyFont="1" applyFill="1" applyBorder="1" applyAlignment="1">
      <alignment horizontal="center" vertical="center" wrapText="1" readingOrder="2"/>
    </xf>
    <xf numFmtId="0" fontId="147" fillId="0" borderId="53" xfId="47" applyFont="1" applyFill="1" applyBorder="1" applyAlignment="1">
      <alignment horizontal="center" vertical="top" wrapText="1"/>
    </xf>
    <xf numFmtId="0" fontId="146" fillId="0" borderId="83" xfId="0" applyFont="1" applyFill="1" applyBorder="1" applyAlignment="1">
      <alignment horizontal="center" vertical="center" wrapText="1" readingOrder="2"/>
    </xf>
    <xf numFmtId="0" fontId="147" fillId="0" borderId="49" xfId="0" quotePrefix="1" applyFont="1" applyFill="1" applyBorder="1" applyAlignment="1">
      <alignment horizontal="center" vertical="top" wrapText="1"/>
    </xf>
    <xf numFmtId="0" fontId="147" fillId="0" borderId="49" xfId="0" applyFont="1" applyFill="1" applyBorder="1" applyAlignment="1">
      <alignment horizontal="center" vertical="top" wrapText="1"/>
    </xf>
    <xf numFmtId="0" fontId="147" fillId="0" borderId="56" xfId="0" quotePrefix="1" applyFont="1" applyFill="1" applyBorder="1" applyAlignment="1">
      <alignment horizontal="center" vertical="top" wrapText="1"/>
    </xf>
    <xf numFmtId="0" fontId="146" fillId="0" borderId="63" xfId="0" applyFont="1" applyFill="1" applyBorder="1" applyAlignment="1">
      <alignment horizontal="center" vertical="center" wrapText="1"/>
    </xf>
    <xf numFmtId="0" fontId="147" fillId="0" borderId="56" xfId="0" applyFont="1" applyFill="1" applyBorder="1" applyAlignment="1">
      <alignment horizontal="center" vertical="top" wrapText="1"/>
    </xf>
    <xf numFmtId="1" fontId="145" fillId="0" borderId="10" xfId="0" quotePrefix="1" applyNumberFormat="1" applyFont="1" applyFill="1" applyBorder="1" applyAlignment="1">
      <alignment horizontal="center" vertical="center" wrapText="1" readingOrder="2"/>
    </xf>
    <xf numFmtId="0" fontId="147" fillId="0" borderId="14" xfId="0" applyFont="1" applyFill="1" applyBorder="1" applyAlignment="1">
      <alignment horizontal="center" vertical="center" wrapText="1"/>
    </xf>
    <xf numFmtId="1" fontId="145" fillId="0" borderId="15" xfId="0" quotePrefix="1" applyNumberFormat="1" applyFont="1" applyFill="1" applyBorder="1" applyAlignment="1">
      <alignment horizontal="center" vertical="center" wrapText="1" readingOrder="2"/>
    </xf>
    <xf numFmtId="0" fontId="147" fillId="0" borderId="14" xfId="0" applyFont="1" applyFill="1" applyBorder="1" applyAlignment="1">
      <alignment horizontal="center" vertical="top"/>
    </xf>
    <xf numFmtId="0" fontId="147" fillId="0" borderId="13" xfId="0" quotePrefix="1" applyFont="1" applyFill="1" applyBorder="1" applyAlignment="1" applyProtection="1">
      <alignment horizontal="center" vertical="top" wrapText="1"/>
    </xf>
    <xf numFmtId="0" fontId="146" fillId="0" borderId="20" xfId="0" applyFont="1" applyFill="1" applyBorder="1" applyAlignment="1">
      <alignment horizontal="center" vertical="center" wrapText="1" readingOrder="2"/>
    </xf>
    <xf numFmtId="0" fontId="147" fillId="0" borderId="20" xfId="0" applyFont="1" applyFill="1" applyBorder="1" applyAlignment="1">
      <alignment horizontal="center" vertical="top"/>
    </xf>
    <xf numFmtId="0" fontId="147" fillId="0" borderId="13" xfId="0" quotePrefix="1" applyFont="1" applyFill="1" applyBorder="1" applyAlignment="1" applyProtection="1">
      <alignment horizontal="center" vertical="center" wrapText="1"/>
      <protection locked="0"/>
    </xf>
    <xf numFmtId="0" fontId="147" fillId="0" borderId="13" xfId="0" applyFont="1" applyFill="1" applyBorder="1" applyAlignment="1" applyProtection="1">
      <alignment horizontal="center" vertical="center" wrapText="1"/>
      <protection locked="0"/>
    </xf>
    <xf numFmtId="0" fontId="147" fillId="0" borderId="12" xfId="0" quotePrefix="1" applyFont="1" applyFill="1" applyBorder="1" applyAlignment="1" applyProtection="1">
      <alignment horizontal="center" vertical="top" wrapText="1"/>
      <protection locked="0"/>
    </xf>
    <xf numFmtId="0" fontId="146" fillId="0" borderId="12" xfId="47" applyFont="1" applyFill="1" applyBorder="1" applyAlignment="1" applyProtection="1">
      <alignment horizontal="center" vertical="center" wrapText="1"/>
      <protection locked="0"/>
    </xf>
    <xf numFmtId="49" fontId="147" fillId="0" borderId="13" xfId="0" applyNumberFormat="1" applyFont="1" applyFill="1" applyBorder="1" applyAlignment="1" applyProtection="1">
      <alignment horizontal="center" vertical="top" wrapText="1"/>
      <protection locked="0"/>
    </xf>
    <xf numFmtId="0" fontId="147" fillId="0" borderId="13" xfId="47" applyFont="1" applyFill="1" applyBorder="1" applyAlignment="1" applyProtection="1">
      <alignment horizontal="center" vertical="center" wrapText="1"/>
      <protection locked="0"/>
    </xf>
    <xf numFmtId="0" fontId="147" fillId="0" borderId="12" xfId="0" quotePrefix="1" applyFont="1" applyFill="1" applyBorder="1" applyAlignment="1" applyProtection="1">
      <alignment horizontal="center" vertical="top" wrapText="1"/>
    </xf>
    <xf numFmtId="0" fontId="145" fillId="0" borderId="20" xfId="0" applyFont="1" applyFill="1" applyBorder="1" applyAlignment="1">
      <alignment horizontal="center" vertical="center"/>
    </xf>
    <xf numFmtId="49" fontId="147" fillId="0" borderId="12" xfId="0" quotePrefix="1" applyNumberFormat="1" applyFont="1" applyFill="1" applyBorder="1" applyAlignment="1">
      <alignment horizontal="center" vertical="top" wrapText="1"/>
    </xf>
    <xf numFmtId="0" fontId="145" fillId="0" borderId="11" xfId="0" applyFont="1" applyFill="1" applyBorder="1" applyAlignment="1">
      <alignment horizontal="center" vertical="top" wrapText="1"/>
    </xf>
    <xf numFmtId="49" fontId="146" fillId="0" borderId="20" xfId="0" applyNumberFormat="1" applyFont="1" applyFill="1" applyBorder="1" applyAlignment="1">
      <alignment horizontal="center" vertical="center" wrapText="1" readingOrder="2"/>
    </xf>
    <xf numFmtId="2" fontId="147" fillId="0" borderId="12" xfId="0" applyNumberFormat="1" applyFont="1" applyFill="1" applyBorder="1" applyAlignment="1" applyProtection="1">
      <alignment horizontal="center" vertical="top" wrapText="1"/>
    </xf>
    <xf numFmtId="49" fontId="147" fillId="0" borderId="86" xfId="0" applyNumberFormat="1" applyFont="1" applyFill="1" applyBorder="1" applyAlignment="1">
      <alignment horizontal="center" vertical="top" wrapText="1"/>
    </xf>
    <xf numFmtId="0" fontId="147" fillId="0" borderId="20" xfId="0" quotePrefix="1" applyFont="1" applyFill="1" applyBorder="1" applyAlignment="1" applyProtection="1">
      <alignment horizontal="center" vertical="top" wrapText="1"/>
    </xf>
    <xf numFmtId="0" fontId="146" fillId="0" borderId="12" xfId="0" applyFont="1" applyFill="1" applyBorder="1" applyAlignment="1" applyProtection="1">
      <alignment horizontal="center" vertical="center" wrapText="1"/>
      <protection locked="0"/>
    </xf>
    <xf numFmtId="1" fontId="147" fillId="0" borderId="12" xfId="0" applyNumberFormat="1" applyFont="1" applyFill="1" applyBorder="1" applyAlignment="1">
      <alignment horizontal="center" vertical="center" wrapText="1" readingOrder="2"/>
    </xf>
    <xf numFmtId="1" fontId="147" fillId="0" borderId="13" xfId="0" applyNumberFormat="1" applyFont="1" applyFill="1" applyBorder="1" applyAlignment="1">
      <alignment horizontal="center" vertical="center" wrapText="1" readingOrder="2"/>
    </xf>
    <xf numFmtId="0" fontId="146" fillId="0" borderId="63" xfId="0" applyFont="1" applyFill="1" applyBorder="1" applyAlignment="1">
      <alignment horizontal="center" vertical="top" wrapText="1"/>
    </xf>
    <xf numFmtId="0" fontId="146" fillId="0" borderId="58" xfId="0" applyFont="1" applyFill="1" applyBorder="1" applyAlignment="1" applyProtection="1">
      <alignment horizontal="center" vertical="center" wrapText="1"/>
      <protection locked="0"/>
    </xf>
    <xf numFmtId="0" fontId="147" fillId="0" borderId="59" xfId="0" applyFont="1" applyFill="1" applyBorder="1" applyAlignment="1">
      <alignment horizontal="center" vertical="top" wrapText="1"/>
    </xf>
    <xf numFmtId="49" fontId="146" fillId="0" borderId="54" xfId="0" quotePrefix="1" applyNumberFormat="1" applyFont="1" applyFill="1" applyBorder="1" applyAlignment="1">
      <alignment horizontal="center" vertical="center" wrapText="1"/>
    </xf>
    <xf numFmtId="49" fontId="147" fillId="0" borderId="80" xfId="0" applyNumberFormat="1" applyFont="1" applyFill="1" applyBorder="1" applyAlignment="1">
      <alignment horizontal="center" vertical="center" wrapText="1"/>
    </xf>
    <xf numFmtId="0" fontId="147" fillId="0" borderId="50" xfId="0" applyFont="1" applyFill="1" applyBorder="1" applyAlignment="1">
      <alignment horizontal="center" vertical="top" wrapText="1"/>
    </xf>
    <xf numFmtId="0" fontId="146" fillId="0" borderId="52" xfId="0" applyFont="1" applyFill="1" applyBorder="1" applyAlignment="1" applyProtection="1">
      <alignment horizontal="center" vertical="center" wrapText="1"/>
      <protection locked="0"/>
    </xf>
    <xf numFmtId="0" fontId="145" fillId="0" borderId="49" xfId="0" applyFont="1" applyFill="1" applyBorder="1" applyAlignment="1" applyProtection="1">
      <alignment horizontal="center" vertical="top" wrapText="1"/>
      <protection locked="0"/>
    </xf>
    <xf numFmtId="0" fontId="145" fillId="0" borderId="11" xfId="0" applyFont="1" applyFill="1" applyBorder="1" applyAlignment="1" applyProtection="1">
      <alignment horizontal="center" vertical="top" wrapText="1"/>
      <protection locked="0"/>
    </xf>
    <xf numFmtId="49" fontId="147" fillId="0" borderId="80" xfId="0" applyNumberFormat="1" applyFont="1" applyFill="1" applyBorder="1" applyAlignment="1">
      <alignment horizontal="center" vertical="top" wrapText="1"/>
    </xf>
    <xf numFmtId="0" fontId="146" fillId="0" borderId="49" xfId="0" applyFont="1" applyFill="1" applyBorder="1" applyAlignment="1" applyProtection="1">
      <alignment horizontal="center" vertical="center" wrapText="1"/>
      <protection locked="0"/>
    </xf>
    <xf numFmtId="0" fontId="145" fillId="0" borderId="54" xfId="0" applyFont="1" applyFill="1" applyBorder="1" applyAlignment="1">
      <alignment horizontal="center" vertical="top" wrapText="1"/>
    </xf>
    <xf numFmtId="0" fontId="146" fillId="0" borderId="12" xfId="0" applyFont="1" applyFill="1" applyBorder="1" applyAlignment="1" applyProtection="1">
      <alignment horizontal="center" vertical="top" wrapText="1"/>
      <protection locked="0"/>
    </xf>
    <xf numFmtId="0" fontId="145" fillId="0" borderId="11" xfId="0" applyFont="1" applyFill="1" applyBorder="1" applyAlignment="1" applyProtection="1">
      <alignment horizontal="centerContinuous" vertical="top" wrapText="1"/>
      <protection locked="0"/>
    </xf>
    <xf numFmtId="0" fontId="147" fillId="0" borderId="10" xfId="0" applyFont="1" applyFill="1" applyBorder="1" applyAlignment="1" applyProtection="1">
      <alignment horizontal="centerContinuous" vertical="top" wrapText="1"/>
      <protection locked="0"/>
    </xf>
    <xf numFmtId="0" fontId="147" fillId="0" borderId="22" xfId="0" applyFont="1" applyFill="1" applyBorder="1" applyAlignment="1" applyProtection="1">
      <alignment horizontal="center" vertical="center" wrapText="1"/>
      <protection locked="0"/>
    </xf>
    <xf numFmtId="0" fontId="147" fillId="0" borderId="22" xfId="0" applyFont="1" applyFill="1" applyBorder="1" applyAlignment="1" applyProtection="1">
      <alignment horizontal="centerContinuous" vertical="center" wrapText="1"/>
      <protection locked="0"/>
    </xf>
    <xf numFmtId="0" fontId="147" fillId="0" borderId="15" xfId="0" applyFont="1" applyFill="1" applyBorder="1" applyAlignment="1" applyProtection="1">
      <alignment horizontal="centerContinuous" vertical="center" wrapText="1"/>
      <protection locked="0"/>
    </xf>
    <xf numFmtId="0" fontId="147" fillId="0" borderId="0" xfId="0" applyFont="1" applyFill="1" applyAlignment="1">
      <alignment horizontal="center" vertical="top" wrapText="1"/>
    </xf>
    <xf numFmtId="0" fontId="147" fillId="0" borderId="14" xfId="0" applyFont="1" applyFill="1" applyBorder="1" applyAlignment="1" applyProtection="1">
      <alignment horizontal="center" vertical="top" wrapText="1"/>
      <protection locked="0"/>
    </xf>
    <xf numFmtId="0" fontId="147" fillId="0" borderId="0" xfId="0" applyFont="1" applyFill="1" applyBorder="1" applyAlignment="1" applyProtection="1">
      <alignment horizontal="center" vertical="top" wrapText="1"/>
      <protection locked="0"/>
    </xf>
    <xf numFmtId="0" fontId="146" fillId="0" borderId="12" xfId="0" applyFont="1" applyFill="1" applyBorder="1" applyAlignment="1" applyProtection="1">
      <alignment horizontal="center" vertical="top" wrapText="1" readingOrder="2"/>
      <protection locked="0"/>
    </xf>
    <xf numFmtId="1" fontId="147" fillId="0" borderId="13" xfId="0" quotePrefix="1" applyNumberFormat="1" applyFont="1" applyFill="1" applyBorder="1" applyAlignment="1" applyProtection="1">
      <alignment horizontal="center" vertical="top"/>
      <protection locked="0"/>
    </xf>
    <xf numFmtId="0" fontId="147" fillId="0" borderId="14" xfId="0" quotePrefix="1" applyFont="1" applyFill="1" applyBorder="1" applyAlignment="1" applyProtection="1">
      <alignment horizontal="center" vertical="top" wrapText="1"/>
      <protection locked="0"/>
    </xf>
    <xf numFmtId="0" fontId="147" fillId="0" borderId="14" xfId="0" quotePrefix="1" applyFont="1" applyFill="1" applyBorder="1" applyAlignment="1" applyProtection="1">
      <alignment horizontal="center" vertical="top"/>
      <protection locked="0"/>
    </xf>
    <xf numFmtId="0" fontId="147" fillId="0" borderId="13" xfId="0" applyFont="1" applyFill="1" applyBorder="1" applyAlignment="1" applyProtection="1">
      <alignment horizontal="center" vertical="top"/>
      <protection locked="0"/>
    </xf>
    <xf numFmtId="0" fontId="146" fillId="0" borderId="0" xfId="0" applyFont="1" applyFill="1" applyBorder="1" applyAlignment="1" applyProtection="1">
      <alignment horizontal="center" vertical="top" readingOrder="2"/>
      <protection locked="0"/>
    </xf>
    <xf numFmtId="0" fontId="147" fillId="0" borderId="14" xfId="0" applyFont="1" applyFill="1" applyBorder="1" applyAlignment="1" applyProtection="1">
      <alignment horizontal="center" vertical="top"/>
      <protection locked="0"/>
    </xf>
    <xf numFmtId="49" fontId="147" fillId="0" borderId="12" xfId="0" quotePrefix="1" applyNumberFormat="1" applyFont="1" applyFill="1" applyBorder="1" applyAlignment="1" applyProtection="1">
      <alignment horizontal="center" vertical="top" wrapText="1"/>
      <protection locked="0"/>
    </xf>
    <xf numFmtId="1" fontId="147" fillId="0" borderId="12" xfId="0" applyNumberFormat="1" applyFont="1" applyFill="1" applyBorder="1" applyAlignment="1" applyProtection="1">
      <alignment horizontal="center" vertical="top" wrapText="1"/>
      <protection locked="0"/>
    </xf>
    <xf numFmtId="1" fontId="147" fillId="0" borderId="13" xfId="0" quotePrefix="1" applyNumberFormat="1" applyFont="1" applyFill="1" applyBorder="1" applyAlignment="1" applyProtection="1">
      <alignment horizontal="center" vertical="top" wrapText="1"/>
      <protection locked="0"/>
    </xf>
    <xf numFmtId="1" fontId="147" fillId="0" borderId="12" xfId="0" quotePrefix="1" applyNumberFormat="1" applyFont="1" applyFill="1" applyBorder="1" applyAlignment="1" applyProtection="1">
      <alignment horizontal="center" vertical="top"/>
      <protection locked="0"/>
    </xf>
    <xf numFmtId="0" fontId="146" fillId="0" borderId="0" xfId="0" applyFont="1" applyFill="1" applyAlignment="1" applyProtection="1">
      <alignment horizontal="center" vertical="top" wrapText="1"/>
      <protection locked="0"/>
    </xf>
    <xf numFmtId="1" fontId="147" fillId="0" borderId="13" xfId="0" applyNumberFormat="1" applyFont="1" applyFill="1" applyBorder="1" applyAlignment="1" applyProtection="1">
      <alignment horizontal="center" vertical="top"/>
      <protection locked="0"/>
    </xf>
    <xf numFmtId="0" fontId="145" fillId="0" borderId="12" xfId="0" applyFont="1" applyFill="1" applyBorder="1" applyAlignment="1" applyProtection="1">
      <alignment horizontal="center" vertical="top"/>
      <protection locked="0"/>
    </xf>
    <xf numFmtId="1" fontId="145" fillId="0" borderId="0" xfId="0" applyNumberFormat="1" applyFont="1" applyFill="1" applyBorder="1" applyAlignment="1" applyProtection="1">
      <alignment horizontal="center" vertical="top" wrapText="1" readingOrder="2"/>
      <protection locked="0"/>
    </xf>
    <xf numFmtId="0" fontId="147" fillId="0" borderId="12" xfId="0" applyFont="1" applyFill="1" applyBorder="1" applyAlignment="1" applyProtection="1">
      <alignment horizontal="center" vertical="top"/>
      <protection locked="0"/>
    </xf>
    <xf numFmtId="0" fontId="146" fillId="0" borderId="0" xfId="0" applyFont="1" applyFill="1" applyBorder="1" applyAlignment="1" applyProtection="1">
      <alignment horizontal="center" vertical="top" wrapText="1"/>
      <protection locked="0"/>
    </xf>
    <xf numFmtId="49" fontId="148" fillId="0" borderId="11" xfId="0" applyNumberFormat="1" applyFont="1" applyFill="1" applyBorder="1" applyAlignment="1">
      <alignment horizontal="center" vertical="center" wrapText="1" readingOrder="2"/>
    </xf>
    <xf numFmtId="0" fontId="146" fillId="0" borderId="20" xfId="0" applyFont="1" applyFill="1" applyBorder="1" applyAlignment="1" applyProtection="1">
      <alignment horizontal="center" vertical="top" wrapText="1"/>
      <protection locked="0"/>
    </xf>
    <xf numFmtId="1" fontId="147" fillId="0" borderId="13" xfId="0" applyNumberFormat="1" applyFont="1" applyFill="1" applyBorder="1" applyAlignment="1" applyProtection="1">
      <alignment horizontal="center" vertical="top" wrapText="1"/>
      <protection locked="0"/>
    </xf>
    <xf numFmtId="0" fontId="146" fillId="0" borderId="0" xfId="0" applyFont="1" applyFill="1" applyAlignment="1" applyProtection="1">
      <alignment horizontal="center" vertical="top" wrapText="1" readingOrder="2"/>
      <protection locked="0"/>
    </xf>
    <xf numFmtId="0" fontId="146" fillId="0" borderId="0" xfId="0" applyFont="1" applyFill="1" applyAlignment="1" applyProtection="1">
      <alignment horizontal="center" vertical="center" wrapText="1"/>
      <protection locked="0"/>
    </xf>
    <xf numFmtId="1" fontId="147" fillId="0" borderId="12" xfId="0" quotePrefix="1" applyNumberFormat="1" applyFont="1" applyFill="1" applyBorder="1" applyAlignment="1" applyProtection="1">
      <alignment horizontal="center" vertical="top" wrapText="1"/>
      <protection locked="0"/>
    </xf>
    <xf numFmtId="49" fontId="147" fillId="0" borderId="14" xfId="0" applyNumberFormat="1" applyFont="1" applyFill="1" applyBorder="1" applyAlignment="1" applyProtection="1">
      <alignment horizontal="center" vertical="top" wrapText="1" readingOrder="2"/>
      <protection locked="0"/>
    </xf>
    <xf numFmtId="1" fontId="147" fillId="0" borderId="12" xfId="0" applyNumberFormat="1" applyFont="1" applyFill="1" applyBorder="1" applyAlignment="1" applyProtection="1">
      <alignment horizontal="center" vertical="top"/>
      <protection locked="0"/>
    </xf>
    <xf numFmtId="1" fontId="147" fillId="0" borderId="12" xfId="43" quotePrefix="1" applyNumberFormat="1" applyFont="1" applyFill="1" applyBorder="1" applyAlignment="1" applyProtection="1">
      <alignment horizontal="center" vertical="top"/>
      <protection locked="0"/>
    </xf>
    <xf numFmtId="0" fontId="146" fillId="0" borderId="0" xfId="43" applyFont="1" applyFill="1" applyAlignment="1" applyProtection="1">
      <alignment horizontal="center" vertical="top" wrapText="1" readingOrder="2"/>
      <protection locked="0"/>
    </xf>
    <xf numFmtId="0" fontId="147" fillId="0" borderId="12" xfId="43" applyFont="1" applyFill="1" applyBorder="1" applyAlignment="1" applyProtection="1">
      <alignment horizontal="center" vertical="top"/>
      <protection locked="0"/>
    </xf>
    <xf numFmtId="1" fontId="147" fillId="0" borderId="13" xfId="43" quotePrefix="1" applyNumberFormat="1" applyFont="1" applyFill="1" applyBorder="1" applyAlignment="1" applyProtection="1">
      <alignment horizontal="center" vertical="top"/>
      <protection locked="0"/>
    </xf>
    <xf numFmtId="0" fontId="147" fillId="0" borderId="14" xfId="43" quotePrefix="1" applyFont="1" applyFill="1" applyBorder="1" applyAlignment="1" applyProtection="1">
      <alignment horizontal="center" vertical="top"/>
      <protection locked="0"/>
    </xf>
    <xf numFmtId="0" fontId="147" fillId="0" borderId="13" xfId="43" applyFont="1" applyFill="1" applyBorder="1" applyAlignment="1" applyProtection="1">
      <alignment horizontal="center" vertical="top"/>
      <protection locked="0"/>
    </xf>
    <xf numFmtId="0" fontId="147" fillId="0" borderId="12" xfId="43" applyFont="1" applyFill="1" applyBorder="1" applyAlignment="1" applyProtection="1">
      <alignment horizontal="center" vertical="top" wrapText="1"/>
      <protection locked="0"/>
    </xf>
    <xf numFmtId="0" fontId="146" fillId="0" borderId="0" xfId="43" applyFont="1" applyFill="1" applyAlignment="1" applyProtection="1">
      <alignment horizontal="center" vertical="top" wrapText="1"/>
      <protection locked="0"/>
    </xf>
    <xf numFmtId="0" fontId="145" fillId="0" borderId="12" xfId="43" applyFont="1" applyFill="1" applyBorder="1" applyAlignment="1" applyProtection="1">
      <alignment horizontal="center" vertical="top" wrapText="1"/>
      <protection locked="0"/>
    </xf>
    <xf numFmtId="0" fontId="147" fillId="0" borderId="13" xfId="43" applyFont="1" applyFill="1" applyBorder="1" applyAlignment="1" applyProtection="1">
      <alignment horizontal="center" vertical="top" wrapText="1"/>
      <protection locked="0"/>
    </xf>
    <xf numFmtId="0" fontId="147" fillId="0" borderId="13" xfId="43" applyFont="1" applyFill="1" applyBorder="1" applyAlignment="1" applyProtection="1">
      <alignment horizontal="center" vertical="center" wrapText="1"/>
      <protection locked="0"/>
    </xf>
    <xf numFmtId="0" fontId="147" fillId="0" borderId="14" xfId="43" applyFont="1" applyFill="1" applyBorder="1" applyAlignment="1" applyProtection="1">
      <alignment horizontal="center" vertical="top" wrapText="1"/>
      <protection locked="0"/>
    </xf>
    <xf numFmtId="0" fontId="145" fillId="0" borderId="13" xfId="0" quotePrefix="1" applyFont="1" applyFill="1" applyBorder="1" applyAlignment="1" applyProtection="1">
      <alignment horizontal="center" vertical="top" wrapText="1"/>
      <protection locked="0"/>
    </xf>
    <xf numFmtId="0" fontId="148" fillId="0" borderId="12" xfId="0" quotePrefix="1" applyFont="1" applyFill="1" applyBorder="1" applyAlignment="1">
      <alignment horizontal="center" vertical="top"/>
    </xf>
    <xf numFmtId="0" fontId="146" fillId="0" borderId="26" xfId="0" applyFont="1" applyFill="1" applyBorder="1" applyAlignment="1">
      <alignment horizontal="center" vertical="top" wrapText="1"/>
    </xf>
    <xf numFmtId="0" fontId="147" fillId="0" borderId="0" xfId="0" quotePrefix="1" applyFont="1" applyFill="1" applyBorder="1" applyAlignment="1">
      <alignment horizontal="center" vertical="top"/>
    </xf>
    <xf numFmtId="0" fontId="146" fillId="0" borderId="0" xfId="0" applyFont="1" applyFill="1" applyAlignment="1" applyProtection="1">
      <alignment horizontal="center" vertical="top" readingOrder="2"/>
      <protection locked="0"/>
    </xf>
    <xf numFmtId="1" fontId="147" fillId="0" borderId="13" xfId="0" applyNumberFormat="1" applyFont="1" applyFill="1" applyBorder="1" applyAlignment="1">
      <alignment horizontal="center" vertical="top"/>
    </xf>
    <xf numFmtId="0" fontId="147" fillId="0" borderId="15" xfId="0" applyFont="1" applyFill="1" applyBorder="1" applyAlignment="1">
      <alignment horizontal="center" vertical="top"/>
    </xf>
    <xf numFmtId="0" fontId="147" fillId="0" borderId="15" xfId="0" applyFont="1" applyFill="1" applyBorder="1" applyAlignment="1" applyProtection="1">
      <alignment horizontal="center" vertical="top"/>
    </xf>
    <xf numFmtId="0" fontId="146" fillId="0" borderId="10" xfId="0" applyFont="1" applyFill="1" applyBorder="1" applyAlignment="1">
      <alignment horizontal="center" vertical="top" wrapText="1"/>
    </xf>
    <xf numFmtId="0" fontId="146" fillId="0" borderId="15" xfId="0" applyFont="1" applyFill="1" applyBorder="1" applyAlignment="1">
      <alignment horizontal="center" vertical="top" wrapText="1"/>
    </xf>
    <xf numFmtId="0" fontId="146" fillId="0" borderId="13" xfId="0" applyFont="1" applyFill="1" applyBorder="1" applyAlignment="1">
      <alignment horizontal="center" vertical="top" wrapText="1"/>
    </xf>
    <xf numFmtId="0" fontId="145" fillId="0" borderId="12" xfId="0" applyFont="1" applyFill="1" applyBorder="1" applyAlignment="1">
      <alignment horizontal="center" vertical="center" shrinkToFit="1"/>
    </xf>
    <xf numFmtId="1" fontId="147" fillId="0" borderId="12" xfId="0" applyNumberFormat="1" applyFont="1" applyFill="1" applyBorder="1" applyAlignment="1">
      <alignment horizontal="center" vertical="top" wrapText="1"/>
    </xf>
    <xf numFmtId="1" fontId="147" fillId="0" borderId="12" xfId="0" applyNumberFormat="1" applyFont="1" applyFill="1" applyBorder="1" applyAlignment="1">
      <alignment horizontal="center" vertical="top" wrapText="1" readingOrder="2"/>
    </xf>
    <xf numFmtId="1" fontId="145" fillId="0" borderId="12" xfId="0" applyNumberFormat="1" applyFont="1" applyFill="1" applyBorder="1" applyAlignment="1">
      <alignment horizontal="center" vertical="center" wrapText="1"/>
    </xf>
    <xf numFmtId="0" fontId="145" fillId="0" borderId="12" xfId="0" applyFont="1" applyFill="1" applyBorder="1" applyAlignment="1">
      <alignment horizontal="center" vertical="center" wrapText="1"/>
    </xf>
    <xf numFmtId="164" fontId="147" fillId="0" borderId="13" xfId="45" applyFont="1" applyFill="1" applyBorder="1" applyAlignment="1">
      <alignment horizontal="center" vertical="top" wrapText="1"/>
    </xf>
    <xf numFmtId="0" fontId="145" fillId="0" borderId="20" xfId="0" applyFont="1" applyFill="1" applyBorder="1" applyAlignment="1" applyProtection="1">
      <alignment horizontal="center" vertical="top"/>
      <protection locked="0"/>
    </xf>
    <xf numFmtId="164" fontId="147" fillId="0" borderId="13" xfId="45" applyFont="1" applyFill="1" applyBorder="1" applyAlignment="1">
      <alignment horizontal="center" vertical="center" wrapText="1"/>
    </xf>
    <xf numFmtId="1" fontId="147" fillId="0" borderId="13" xfId="0" applyNumberFormat="1" applyFont="1" applyFill="1" applyBorder="1" applyAlignment="1">
      <alignment horizontal="center" vertical="center" wrapText="1"/>
    </xf>
    <xf numFmtId="0" fontId="145" fillId="0" borderId="12" xfId="0" applyFont="1" applyFill="1" applyBorder="1" applyAlignment="1" applyProtection="1">
      <alignment horizontal="center" vertical="center" wrapText="1"/>
      <protection locked="0"/>
    </xf>
    <xf numFmtId="0" fontId="145" fillId="0" borderId="12" xfId="45" applyNumberFormat="1" applyFont="1" applyFill="1" applyBorder="1" applyAlignment="1">
      <alignment horizontal="center" vertical="center" wrapText="1" readingOrder="2"/>
    </xf>
    <xf numFmtId="0" fontId="146" fillId="0" borderId="12" xfId="45" applyNumberFormat="1" applyFont="1" applyFill="1" applyBorder="1" applyAlignment="1">
      <alignment horizontal="center" vertical="center" readingOrder="2"/>
    </xf>
    <xf numFmtId="0" fontId="146" fillId="0" borderId="20" xfId="45" applyNumberFormat="1" applyFont="1" applyFill="1" applyBorder="1" applyAlignment="1">
      <alignment horizontal="center" vertical="center" readingOrder="2"/>
    </xf>
    <xf numFmtId="0" fontId="149" fillId="0" borderId="12" xfId="0" applyFont="1" applyFill="1" applyBorder="1" applyAlignment="1">
      <alignment horizontal="center" vertical="center" wrapText="1"/>
    </xf>
    <xf numFmtId="1" fontId="149" fillId="0" borderId="12" xfId="0" applyNumberFormat="1" applyFont="1" applyFill="1" applyBorder="1" applyAlignment="1">
      <alignment horizontal="center" vertical="top" wrapText="1" readingOrder="2"/>
    </xf>
    <xf numFmtId="0" fontId="149" fillId="0" borderId="20" xfId="0" applyFont="1" applyFill="1" applyBorder="1" applyAlignment="1">
      <alignment horizontal="center" vertical="top" wrapText="1" readingOrder="2"/>
    </xf>
    <xf numFmtId="17" fontId="148" fillId="0" borderId="12" xfId="0" applyNumberFormat="1" applyFont="1" applyFill="1" applyBorder="1" applyAlignment="1">
      <alignment horizontal="center" vertical="center" wrapText="1"/>
    </xf>
    <xf numFmtId="0" fontId="147" fillId="0" borderId="13" xfId="0" quotePrefix="1" applyFont="1" applyFill="1" applyBorder="1" applyAlignment="1">
      <alignment horizontal="center" vertical="center"/>
    </xf>
    <xf numFmtId="17" fontId="145" fillId="0" borderId="12" xfId="0" applyNumberFormat="1" applyFont="1" applyFill="1" applyBorder="1" applyAlignment="1">
      <alignment horizontal="center" vertical="center" wrapText="1"/>
    </xf>
    <xf numFmtId="49" fontId="146" fillId="0" borderId="0" xfId="0" applyNumberFormat="1" applyFont="1" applyFill="1" applyBorder="1" applyAlignment="1" applyProtection="1">
      <alignment horizontal="center" vertical="center" wrapText="1"/>
      <protection locked="0"/>
    </xf>
    <xf numFmtId="0" fontId="147" fillId="0" borderId="0" xfId="0" applyFont="1" applyFill="1" applyBorder="1" applyAlignment="1" applyProtection="1">
      <alignment horizontal="center" vertical="center" wrapText="1"/>
      <protection locked="0"/>
    </xf>
    <xf numFmtId="0" fontId="146" fillId="0" borderId="0" xfId="0" applyFont="1" applyFill="1" applyBorder="1" applyAlignment="1" applyProtection="1">
      <alignment horizontal="center" vertical="top"/>
      <protection locked="0"/>
    </xf>
    <xf numFmtId="0" fontId="146" fillId="0" borderId="0" xfId="0" applyNumberFormat="1" applyFont="1" applyFill="1" applyBorder="1" applyAlignment="1" applyProtection="1">
      <alignment horizontal="center" vertical="top" readingOrder="2"/>
      <protection locked="0"/>
    </xf>
    <xf numFmtId="0" fontId="146" fillId="0" borderId="0" xfId="0" applyFont="1" applyFill="1" applyBorder="1" applyAlignment="1">
      <alignment horizontal="right" vertical="center" readingOrder="2"/>
    </xf>
    <xf numFmtId="0" fontId="146" fillId="0" borderId="0" xfId="0" applyFont="1" applyFill="1" applyBorder="1" applyAlignment="1">
      <alignment horizontal="right" vertical="center" wrapText="1" readingOrder="2"/>
    </xf>
    <xf numFmtId="0" fontId="146" fillId="0" borderId="0" xfId="0" applyFont="1" applyFill="1" applyBorder="1" applyAlignment="1">
      <alignment horizontal="center" vertical="center" readingOrder="2"/>
    </xf>
    <xf numFmtId="49" fontId="146" fillId="0" borderId="0" xfId="0" applyNumberFormat="1" applyFont="1" applyFill="1" applyBorder="1" applyAlignment="1">
      <alignment horizontal="center" vertical="center" wrapText="1"/>
    </xf>
    <xf numFmtId="0" fontId="147" fillId="0" borderId="0" xfId="0" applyFont="1" applyFill="1" applyBorder="1" applyAlignment="1">
      <alignment horizontal="center" vertical="center" wrapText="1"/>
    </xf>
    <xf numFmtId="0" fontId="146" fillId="0" borderId="0" xfId="0" applyFont="1" applyFill="1" applyBorder="1" applyAlignment="1">
      <alignment horizontal="center" vertical="top"/>
    </xf>
    <xf numFmtId="0" fontId="146" fillId="0" borderId="0" xfId="0" applyNumberFormat="1" applyFont="1" applyFill="1" applyBorder="1" applyAlignment="1">
      <alignment horizontal="center" vertical="top" readingOrder="2"/>
    </xf>
    <xf numFmtId="1" fontId="60" fillId="0" borderId="12" xfId="0" applyNumberFormat="1" applyFont="1" applyFill="1" applyBorder="1" applyAlignment="1">
      <alignment horizontal="center" vertical="top" wrapText="1" readingOrder="2"/>
    </xf>
    <xf numFmtId="0" fontId="60" fillId="0" borderId="20" xfId="0" quotePrefix="1" applyFont="1" applyFill="1" applyBorder="1" applyAlignment="1">
      <alignment horizontal="center" vertical="top" wrapText="1"/>
    </xf>
    <xf numFmtId="0" fontId="85" fillId="0" borderId="20" xfId="0" applyFont="1" applyFill="1" applyBorder="1" applyAlignment="1">
      <alignment horizontal="center" vertical="center" wrapText="1"/>
    </xf>
    <xf numFmtId="0" fontId="85" fillId="0" borderId="20" xfId="0" applyFont="1" applyFill="1" applyBorder="1" applyAlignment="1" applyProtection="1">
      <alignment horizontal="center" vertical="top" wrapText="1"/>
      <protection locked="0"/>
    </xf>
    <xf numFmtId="0" fontId="51" fillId="0" borderId="0" xfId="0" applyFont="1" applyFill="1" applyBorder="1" applyAlignment="1" applyProtection="1">
      <alignment vertical="top"/>
      <protection locked="0"/>
    </xf>
    <xf numFmtId="0" fontId="149" fillId="0" borderId="12" xfId="0" applyFont="1" applyFill="1" applyBorder="1" applyAlignment="1">
      <alignment horizontal="center"/>
    </xf>
    <xf numFmtId="0" fontId="152" fillId="19" borderId="42" xfId="0" applyFont="1" applyFill="1" applyBorder="1" applyAlignment="1">
      <alignment horizontal="centerContinuous"/>
    </xf>
    <xf numFmtId="165" fontId="102" fillId="19" borderId="21" xfId="0" applyNumberFormat="1" applyFont="1" applyFill="1" applyBorder="1" applyAlignment="1">
      <alignment horizontal="center" vertical="center"/>
    </xf>
    <xf numFmtId="0" fontId="146" fillId="19" borderId="21" xfId="0" applyFont="1" applyFill="1" applyBorder="1" applyAlignment="1">
      <alignment horizontal="centerContinuous"/>
    </xf>
    <xf numFmtId="0" fontId="146" fillId="19" borderId="21" xfId="0" applyFont="1" applyFill="1" applyBorder="1" applyAlignment="1">
      <alignment horizontal="center" vertical="top" readingOrder="2"/>
    </xf>
    <xf numFmtId="0" fontId="145" fillId="19" borderId="19" xfId="0" applyFont="1" applyFill="1" applyBorder="1" applyAlignment="1">
      <alignment horizontal="center" vertical="top" wrapText="1" readingOrder="2"/>
    </xf>
    <xf numFmtId="0" fontId="149" fillId="19" borderId="30" xfId="0" applyFont="1" applyFill="1" applyBorder="1" applyAlignment="1">
      <alignment horizontal="center" vertical="top" readingOrder="2"/>
    </xf>
    <xf numFmtId="0" fontId="146" fillId="19" borderId="44" xfId="0" applyFont="1" applyFill="1" applyBorder="1" applyAlignment="1">
      <alignment horizontal="center" vertical="center"/>
    </xf>
    <xf numFmtId="0" fontId="101" fillId="19" borderId="18" xfId="0" applyFont="1" applyFill="1" applyBorder="1" applyAlignment="1">
      <alignment horizontal="center" vertical="center"/>
    </xf>
    <xf numFmtId="0" fontId="146" fillId="19" borderId="18" xfId="0" applyFont="1" applyFill="1" applyBorder="1" applyAlignment="1">
      <alignment horizontal="center" vertical="center" wrapText="1"/>
    </xf>
    <xf numFmtId="0" fontId="146" fillId="19" borderId="18" xfId="0" applyFont="1" applyFill="1" applyBorder="1" applyAlignment="1">
      <alignment horizontal="center" vertical="top" readingOrder="2"/>
    </xf>
    <xf numFmtId="0" fontId="146" fillId="19" borderId="17" xfId="0" applyFont="1" applyFill="1" applyBorder="1" applyAlignment="1">
      <alignment horizontal="center" wrapText="1"/>
    </xf>
    <xf numFmtId="0" fontId="149" fillId="19" borderId="32" xfId="0" applyFont="1" applyFill="1" applyBorder="1" applyAlignment="1">
      <alignment horizontal="center"/>
    </xf>
    <xf numFmtId="0" fontId="88" fillId="19" borderId="18" xfId="0" applyFont="1" applyFill="1" applyBorder="1" applyAlignment="1">
      <alignment horizontal="center" vertical="center"/>
    </xf>
    <xf numFmtId="165" fontId="102" fillId="19" borderId="21" xfId="0" applyNumberFormat="1" applyFont="1" applyFill="1" applyBorder="1" applyAlignment="1">
      <alignment vertical="center"/>
    </xf>
    <xf numFmtId="0" fontId="146" fillId="19" borderId="21" xfId="0" applyFont="1" applyFill="1" applyBorder="1" applyAlignment="1">
      <alignment horizontal="center"/>
    </xf>
    <xf numFmtId="49" fontId="147" fillId="0" borderId="96" xfId="0" applyNumberFormat="1" applyFont="1" applyFill="1" applyBorder="1" applyAlignment="1">
      <alignment horizontal="center" vertical="top" wrapText="1"/>
    </xf>
    <xf numFmtId="0" fontId="146" fillId="19" borderId="42" xfId="0" applyFont="1" applyFill="1" applyBorder="1" applyAlignment="1">
      <alignment horizontal="centerContinuous"/>
    </xf>
    <xf numFmtId="0" fontId="147" fillId="0" borderId="11" xfId="0" applyNumberFormat="1" applyFont="1" applyFill="1" applyBorder="1" applyAlignment="1">
      <alignment horizontal="center" vertical="top" wrapText="1"/>
    </xf>
    <xf numFmtId="165" fontId="148" fillId="19" borderId="42" xfId="0" applyNumberFormat="1" applyFont="1" applyFill="1" applyBorder="1" applyAlignment="1">
      <alignment vertical="center"/>
    </xf>
    <xf numFmtId="165" fontId="148" fillId="19" borderId="21" xfId="0" applyNumberFormat="1" applyFont="1" applyFill="1" applyBorder="1" applyAlignment="1">
      <alignment vertical="center"/>
    </xf>
    <xf numFmtId="1" fontId="147" fillId="0" borderId="12" xfId="0" applyNumberFormat="1" applyFont="1" applyFill="1" applyBorder="1" applyAlignment="1">
      <alignment horizontal="center" vertical="top"/>
    </xf>
    <xf numFmtId="0" fontId="147" fillId="0" borderId="11" xfId="0" applyFont="1" applyFill="1" applyBorder="1" applyAlignment="1" applyProtection="1">
      <alignment horizontal="center" vertical="top" wrapText="1"/>
      <protection locked="0"/>
    </xf>
    <xf numFmtId="0" fontId="102" fillId="19" borderId="91" xfId="0" applyFont="1" applyFill="1" applyBorder="1" applyAlignment="1">
      <alignment horizontal="center" vertical="top" wrapText="1" readingOrder="2"/>
    </xf>
    <xf numFmtId="3" fontId="62" fillId="0" borderId="13" xfId="0" applyNumberFormat="1" applyFont="1" applyFill="1" applyBorder="1" applyAlignment="1">
      <alignment horizontal="center" vertical="center" readingOrder="2"/>
    </xf>
    <xf numFmtId="0" fontId="146" fillId="0" borderId="13" xfId="0" applyFont="1" applyFill="1" applyBorder="1" applyAlignment="1">
      <alignment horizontal="center" vertical="center" wrapText="1"/>
    </xf>
    <xf numFmtId="0" fontId="146" fillId="0" borderId="13" xfId="0" applyFont="1" applyFill="1" applyBorder="1" applyAlignment="1">
      <alignment horizontal="center" vertical="center" readingOrder="2"/>
    </xf>
    <xf numFmtId="0" fontId="145" fillId="0" borderId="20" xfId="0" applyFont="1" applyFill="1" applyBorder="1" applyAlignment="1">
      <alignment horizontal="center" vertical="center" readingOrder="2"/>
    </xf>
    <xf numFmtId="1" fontId="147" fillId="0" borderId="12" xfId="0" quotePrefix="1" applyNumberFormat="1" applyFont="1" applyFill="1" applyBorder="1" applyAlignment="1">
      <alignment horizontal="center" vertical="center" wrapText="1" readingOrder="2"/>
    </xf>
    <xf numFmtId="1" fontId="147" fillId="0" borderId="13" xfId="0" quotePrefix="1" applyNumberFormat="1" applyFont="1" applyFill="1" applyBorder="1" applyAlignment="1">
      <alignment horizontal="center" vertical="center" wrapText="1" readingOrder="2"/>
    </xf>
    <xf numFmtId="0" fontId="146" fillId="0" borderId="12" xfId="0" applyFont="1" applyFill="1" applyBorder="1" applyAlignment="1">
      <alignment horizontal="center" vertical="center" readingOrder="2"/>
    </xf>
    <xf numFmtId="0" fontId="147" fillId="0" borderId="13" xfId="0" applyFont="1" applyFill="1" applyBorder="1" applyAlignment="1" applyProtection="1">
      <alignment horizontal="center" vertical="center" wrapText="1"/>
    </xf>
    <xf numFmtId="1" fontId="147" fillId="0" borderId="13" xfId="0" applyNumberFormat="1" applyFont="1" applyFill="1" applyBorder="1" applyAlignment="1" applyProtection="1">
      <alignment horizontal="center" vertical="center" wrapText="1" readingOrder="2"/>
    </xf>
    <xf numFmtId="49" fontId="147" fillId="0" borderId="13" xfId="0" applyNumberFormat="1" applyFont="1" applyFill="1" applyBorder="1" applyAlignment="1">
      <alignment horizontal="center" vertical="center" wrapText="1" readingOrder="2"/>
    </xf>
    <xf numFmtId="0" fontId="146" fillId="0" borderId="20" xfId="0" applyFont="1" applyFill="1" applyBorder="1" applyAlignment="1">
      <alignment horizontal="center" vertical="center"/>
    </xf>
    <xf numFmtId="0" fontId="146" fillId="0" borderId="20" xfId="0" applyFont="1" applyFill="1" applyBorder="1" applyAlignment="1">
      <alignment horizontal="center" vertical="center" readingOrder="2"/>
    </xf>
    <xf numFmtId="0" fontId="147" fillId="0" borderId="12" xfId="0" applyFont="1" applyFill="1" applyBorder="1" applyAlignment="1">
      <alignment horizontal="center" vertical="center"/>
    </xf>
    <xf numFmtId="0" fontId="147" fillId="0" borderId="12" xfId="0" quotePrefix="1" applyFont="1" applyFill="1" applyBorder="1" applyAlignment="1">
      <alignment horizontal="center" vertical="center" readingOrder="2"/>
    </xf>
    <xf numFmtId="0" fontId="147" fillId="0" borderId="13" xfId="0" quotePrefix="1" applyFont="1" applyFill="1" applyBorder="1" applyAlignment="1">
      <alignment horizontal="center" vertical="center" readingOrder="2"/>
    </xf>
    <xf numFmtId="0" fontId="147" fillId="0" borderId="12" xfId="0" applyFont="1" applyFill="1" applyBorder="1" applyAlignment="1">
      <alignment horizontal="center" vertical="center" readingOrder="2"/>
    </xf>
    <xf numFmtId="3" fontId="62" fillId="0" borderId="12" xfId="0" applyNumberFormat="1" applyFont="1" applyFill="1" applyBorder="1" applyAlignment="1">
      <alignment horizontal="center" vertical="center" readingOrder="2"/>
    </xf>
    <xf numFmtId="0" fontId="146" fillId="19" borderId="21" xfId="0" applyFont="1" applyFill="1" applyBorder="1" applyAlignment="1">
      <alignment horizontal="centerContinuous" vertical="center"/>
    </xf>
    <xf numFmtId="0" fontId="146" fillId="19" borderId="21" xfId="0" applyFont="1" applyFill="1" applyBorder="1" applyAlignment="1">
      <alignment horizontal="center" vertical="center" readingOrder="2"/>
    </xf>
    <xf numFmtId="3" fontId="62" fillId="19" borderId="21" xfId="0" applyNumberFormat="1" applyFont="1" applyFill="1" applyBorder="1" applyAlignment="1">
      <alignment horizontal="center" vertical="center" readingOrder="2"/>
    </xf>
    <xf numFmtId="0" fontId="145" fillId="19" borderId="19" xfId="0" applyFont="1" applyFill="1" applyBorder="1" applyAlignment="1">
      <alignment horizontal="center" vertical="center" wrapText="1" readingOrder="2"/>
    </xf>
    <xf numFmtId="0" fontId="146" fillId="19" borderId="18" xfId="0" applyFont="1" applyFill="1" applyBorder="1" applyAlignment="1">
      <alignment horizontal="center" vertical="center" readingOrder="2"/>
    </xf>
    <xf numFmtId="3" fontId="62" fillId="19" borderId="18" xfId="0" applyNumberFormat="1" applyFont="1" applyFill="1" applyBorder="1" applyAlignment="1">
      <alignment horizontal="center" vertical="center" readingOrder="2"/>
    </xf>
    <xf numFmtId="0" fontId="146" fillId="19" borderId="17" xfId="0" applyFont="1" applyFill="1" applyBorder="1" applyAlignment="1">
      <alignment horizontal="center" vertical="center" wrapText="1"/>
    </xf>
    <xf numFmtId="0" fontId="146" fillId="0" borderId="14" xfId="0" applyFont="1" applyFill="1" applyBorder="1" applyAlignment="1">
      <alignment horizontal="center" vertical="center" readingOrder="2"/>
    </xf>
    <xf numFmtId="0" fontId="147" fillId="0" borderId="20" xfId="0" applyFont="1" applyFill="1" applyBorder="1" applyAlignment="1">
      <alignment horizontal="center" vertical="center" readingOrder="2"/>
    </xf>
    <xf numFmtId="0" fontId="145" fillId="0" borderId="20" xfId="0" applyFont="1" applyFill="1" applyBorder="1" applyAlignment="1">
      <alignment horizontal="center" vertical="center" wrapText="1" readingOrder="2"/>
    </xf>
    <xf numFmtId="1" fontId="145" fillId="0" borderId="20" xfId="0" quotePrefix="1" applyNumberFormat="1" applyFont="1" applyFill="1" applyBorder="1" applyAlignment="1">
      <alignment horizontal="center" vertical="center" wrapText="1" readingOrder="2"/>
    </xf>
    <xf numFmtId="1" fontId="145" fillId="0" borderId="12" xfId="0" quotePrefix="1" applyNumberFormat="1" applyFont="1" applyFill="1" applyBorder="1" applyAlignment="1">
      <alignment horizontal="center" vertical="center" wrapText="1" readingOrder="2"/>
    </xf>
    <xf numFmtId="0" fontId="147" fillId="0" borderId="13" xfId="0" applyFont="1" applyFill="1" applyBorder="1" applyAlignment="1">
      <alignment horizontal="center" vertical="center" wrapText="1" readingOrder="2"/>
    </xf>
    <xf numFmtId="0" fontId="147" fillId="0" borderId="12" xfId="0" applyFont="1" applyFill="1" applyBorder="1" applyAlignment="1">
      <alignment horizontal="center" vertical="center" wrapText="1" readingOrder="2"/>
    </xf>
    <xf numFmtId="1" fontId="147" fillId="0" borderId="13" xfId="0" quotePrefix="1" applyNumberFormat="1" applyFont="1" applyFill="1" applyBorder="1" applyAlignment="1" applyProtection="1">
      <alignment horizontal="center" vertical="center" wrapText="1" readingOrder="2"/>
      <protection locked="0"/>
    </xf>
    <xf numFmtId="1" fontId="147" fillId="0" borderId="12" xfId="0" quotePrefix="1" applyNumberFormat="1" applyFont="1" applyFill="1" applyBorder="1" applyAlignment="1" applyProtection="1">
      <alignment horizontal="center" vertical="center" wrapText="1" readingOrder="2"/>
      <protection locked="0"/>
    </xf>
    <xf numFmtId="0" fontId="145" fillId="0" borderId="12" xfId="0" applyNumberFormat="1" applyFont="1" applyFill="1" applyBorder="1" applyAlignment="1">
      <alignment horizontal="center" vertical="center" wrapText="1" readingOrder="2"/>
    </xf>
    <xf numFmtId="0" fontId="147" fillId="0" borderId="13" xfId="0" quotePrefix="1" applyFont="1" applyFill="1" applyBorder="1" applyAlignment="1" applyProtection="1">
      <alignment horizontal="center" vertical="center" readingOrder="2"/>
      <protection locked="0"/>
    </xf>
    <xf numFmtId="0" fontId="147" fillId="0" borderId="12" xfId="0" quotePrefix="1" applyFont="1" applyFill="1" applyBorder="1" applyAlignment="1">
      <alignment horizontal="center" vertical="center" wrapText="1" readingOrder="2"/>
    </xf>
    <xf numFmtId="0" fontId="147" fillId="0" borderId="13" xfId="0" quotePrefix="1" applyFont="1" applyFill="1" applyBorder="1" applyAlignment="1">
      <alignment horizontal="center" vertical="center" wrapText="1" readingOrder="2"/>
    </xf>
    <xf numFmtId="0" fontId="145" fillId="0" borderId="13" xfId="0" quotePrefix="1" applyFont="1" applyFill="1" applyBorder="1" applyAlignment="1">
      <alignment horizontal="center" vertical="center" wrapText="1" readingOrder="2"/>
    </xf>
    <xf numFmtId="1" fontId="147" fillId="0" borderId="20" xfId="0" quotePrefix="1" applyNumberFormat="1" applyFont="1" applyFill="1" applyBorder="1" applyAlignment="1">
      <alignment horizontal="center" vertical="center" wrapText="1" readingOrder="2"/>
    </xf>
    <xf numFmtId="0" fontId="145" fillId="0" borderId="20" xfId="0" quotePrefix="1" applyFont="1" applyFill="1" applyBorder="1" applyAlignment="1">
      <alignment horizontal="center" vertical="center" wrapText="1" readingOrder="2"/>
    </xf>
    <xf numFmtId="0" fontId="145" fillId="0" borderId="13" xfId="0" quotePrefix="1" applyFont="1" applyFill="1" applyBorder="1" applyAlignment="1">
      <alignment horizontal="center" vertical="center" readingOrder="2"/>
    </xf>
    <xf numFmtId="0" fontId="145" fillId="0" borderId="12" xfId="0" quotePrefix="1" applyFont="1" applyFill="1" applyBorder="1" applyAlignment="1">
      <alignment horizontal="center" vertical="center" wrapText="1" readingOrder="2"/>
    </xf>
    <xf numFmtId="0" fontId="147" fillId="0" borderId="24" xfId="0" quotePrefix="1" applyFont="1" applyFill="1" applyBorder="1" applyAlignment="1">
      <alignment horizontal="center" vertical="center" readingOrder="2"/>
    </xf>
    <xf numFmtId="0" fontId="147" fillId="0" borderId="15" xfId="0" quotePrefix="1" applyFont="1" applyFill="1" applyBorder="1" applyAlignment="1">
      <alignment horizontal="center" vertical="center" readingOrder="2"/>
    </xf>
    <xf numFmtId="0" fontId="145" fillId="0" borderId="10" xfId="0" applyFont="1" applyFill="1" applyBorder="1" applyAlignment="1">
      <alignment horizontal="center" vertical="center" wrapText="1" readingOrder="2"/>
    </xf>
    <xf numFmtId="0" fontId="146" fillId="0" borderId="63" xfId="0" applyFont="1" applyFill="1" applyBorder="1" applyAlignment="1">
      <alignment horizontal="center" vertical="center" readingOrder="2"/>
    </xf>
    <xf numFmtId="0" fontId="147" fillId="0" borderId="20" xfId="0" quotePrefix="1" applyFont="1" applyFill="1" applyBorder="1" applyAlignment="1">
      <alignment horizontal="center" vertical="center" readingOrder="2"/>
    </xf>
    <xf numFmtId="0" fontId="146" fillId="0" borderId="13" xfId="0" applyFont="1" applyFill="1" applyBorder="1" applyAlignment="1">
      <alignment horizontal="center" vertical="center" wrapText="1" readingOrder="2"/>
    </xf>
    <xf numFmtId="1" fontId="146" fillId="0" borderId="20" xfId="0" applyNumberFormat="1" applyFont="1" applyFill="1" applyBorder="1" applyAlignment="1">
      <alignment horizontal="center" vertical="center" wrapText="1" readingOrder="2"/>
    </xf>
    <xf numFmtId="1" fontId="147" fillId="0" borderId="49" xfId="0" quotePrefix="1" applyNumberFormat="1" applyFont="1" applyFill="1" applyBorder="1" applyAlignment="1">
      <alignment horizontal="center" vertical="center" wrapText="1" readingOrder="2"/>
    </xf>
    <xf numFmtId="1" fontId="148" fillId="0" borderId="12" xfId="0" quotePrefix="1" applyNumberFormat="1" applyFont="1" applyFill="1" applyBorder="1" applyAlignment="1">
      <alignment horizontal="center" vertical="center" wrapText="1" readingOrder="2"/>
    </xf>
    <xf numFmtId="0" fontId="145" fillId="0" borderId="20" xfId="0" applyNumberFormat="1" applyFont="1" applyFill="1" applyBorder="1" applyAlignment="1">
      <alignment horizontal="center" vertical="center" wrapText="1" readingOrder="2"/>
    </xf>
    <xf numFmtId="0" fontId="147" fillId="0" borderId="13" xfId="0" applyFont="1" applyFill="1" applyBorder="1" applyAlignment="1" applyProtection="1">
      <alignment horizontal="center" vertical="center" wrapText="1" readingOrder="2"/>
      <protection locked="0"/>
    </xf>
    <xf numFmtId="0" fontId="147" fillId="0" borderId="20" xfId="0" applyFont="1" applyFill="1" applyBorder="1" applyAlignment="1">
      <alignment horizontal="center" vertical="center" wrapText="1" readingOrder="2"/>
    </xf>
    <xf numFmtId="1" fontId="145" fillId="0" borderId="11" xfId="0" quotePrefix="1" applyNumberFormat="1" applyFont="1" applyFill="1" applyBorder="1" applyAlignment="1">
      <alignment horizontal="center" vertical="center" wrapText="1" readingOrder="2"/>
    </xf>
    <xf numFmtId="1" fontId="147" fillId="0" borderId="22" xfId="0" quotePrefix="1" applyNumberFormat="1" applyFont="1" applyFill="1" applyBorder="1" applyAlignment="1">
      <alignment horizontal="center" vertical="center" wrapText="1" readingOrder="2"/>
    </xf>
    <xf numFmtId="1" fontId="145" fillId="0" borderId="87" xfId="0" quotePrefix="1" applyNumberFormat="1" applyFont="1" applyFill="1" applyBorder="1" applyAlignment="1">
      <alignment horizontal="center" vertical="center" wrapText="1" readingOrder="2"/>
    </xf>
    <xf numFmtId="1" fontId="147" fillId="0" borderId="88" xfId="0" quotePrefix="1" applyNumberFormat="1" applyFont="1" applyFill="1" applyBorder="1" applyAlignment="1">
      <alignment horizontal="center" vertical="center" wrapText="1" readingOrder="2"/>
    </xf>
    <xf numFmtId="1" fontId="147" fillId="0" borderId="13" xfId="0" quotePrefix="1" applyNumberFormat="1" applyFont="1" applyFill="1" applyBorder="1" applyAlignment="1" applyProtection="1">
      <alignment horizontal="center" vertical="center" readingOrder="2"/>
      <protection locked="0"/>
    </xf>
    <xf numFmtId="1" fontId="147" fillId="0" borderId="12" xfId="0" quotePrefix="1" applyNumberFormat="1" applyFont="1" applyFill="1" applyBorder="1" applyAlignment="1" applyProtection="1">
      <alignment horizontal="center" vertical="center" readingOrder="2"/>
      <protection locked="0"/>
    </xf>
    <xf numFmtId="0" fontId="145" fillId="0" borderId="12" xfId="0" applyFont="1" applyFill="1" applyBorder="1" applyAlignment="1" applyProtection="1">
      <alignment horizontal="center" vertical="center" wrapText="1" readingOrder="2"/>
      <protection locked="0"/>
    </xf>
    <xf numFmtId="49" fontId="147" fillId="0" borderId="14" xfId="0" applyNumberFormat="1" applyFont="1" applyFill="1" applyBorder="1" applyAlignment="1" applyProtection="1">
      <alignment horizontal="center" vertical="center" wrapText="1"/>
      <protection locked="0"/>
    </xf>
    <xf numFmtId="49" fontId="147" fillId="0" borderId="0" xfId="0" applyNumberFormat="1" applyFont="1" applyFill="1" applyAlignment="1" applyProtection="1">
      <alignment horizontal="center" vertical="center" wrapText="1"/>
      <protection locked="0"/>
    </xf>
    <xf numFmtId="1" fontId="145" fillId="0" borderId="0" xfId="0" applyNumberFormat="1" applyFont="1" applyFill="1" applyBorder="1" applyAlignment="1" applyProtection="1">
      <alignment horizontal="center" vertical="center" wrapText="1" readingOrder="2"/>
      <protection locked="0"/>
    </xf>
    <xf numFmtId="1" fontId="145" fillId="0" borderId="0" xfId="43" applyNumberFormat="1" applyFont="1" applyFill="1" applyBorder="1" applyAlignment="1" applyProtection="1">
      <alignment horizontal="center" vertical="center" wrapText="1" readingOrder="2"/>
      <protection locked="0"/>
    </xf>
    <xf numFmtId="49" fontId="147" fillId="0" borderId="14" xfId="43" applyNumberFormat="1" applyFont="1" applyFill="1" applyBorder="1" applyAlignment="1" applyProtection="1">
      <alignment horizontal="center" vertical="center" wrapText="1"/>
      <protection locked="0"/>
    </xf>
    <xf numFmtId="49" fontId="147" fillId="0" borderId="0" xfId="0" applyNumberFormat="1" applyFont="1" applyFill="1" applyBorder="1" applyAlignment="1" applyProtection="1">
      <alignment horizontal="center" vertical="center"/>
      <protection locked="0"/>
    </xf>
    <xf numFmtId="0" fontId="145" fillId="0" borderId="0" xfId="0" applyNumberFormat="1" applyFont="1" applyFill="1" applyBorder="1" applyAlignment="1" applyProtection="1">
      <alignment horizontal="center" vertical="center" readingOrder="2"/>
      <protection locked="0"/>
    </xf>
    <xf numFmtId="49" fontId="147" fillId="0" borderId="14" xfId="0" applyNumberFormat="1" applyFont="1" applyFill="1" applyBorder="1" applyAlignment="1" applyProtection="1">
      <alignment horizontal="center" vertical="center"/>
      <protection locked="0"/>
    </xf>
    <xf numFmtId="0" fontId="145" fillId="0" borderId="0" xfId="0" applyNumberFormat="1" applyFont="1" applyFill="1" applyBorder="1" applyAlignment="1" applyProtection="1">
      <alignment horizontal="center" vertical="center" wrapText="1" readingOrder="2"/>
      <protection locked="0"/>
    </xf>
    <xf numFmtId="0" fontId="150" fillId="0" borderId="12" xfId="0" applyFont="1" applyFill="1" applyBorder="1" applyAlignment="1" applyProtection="1">
      <alignment horizontal="center" vertical="center" wrapText="1"/>
      <protection locked="0"/>
    </xf>
    <xf numFmtId="49" fontId="147" fillId="0" borderId="14" xfId="0" applyNumberFormat="1" applyFont="1" applyFill="1" applyBorder="1" applyAlignment="1" applyProtection="1">
      <alignment horizontal="center" vertical="center" wrapText="1" readingOrder="2"/>
      <protection locked="0"/>
    </xf>
    <xf numFmtId="49" fontId="147" fillId="0" borderId="0" xfId="0" applyNumberFormat="1" applyFont="1" applyFill="1" applyAlignment="1" applyProtection="1">
      <alignment horizontal="center" vertical="center"/>
      <protection locked="0"/>
    </xf>
    <xf numFmtId="49" fontId="147" fillId="0" borderId="0" xfId="43" quotePrefix="1" applyNumberFormat="1" applyFont="1" applyFill="1" applyBorder="1" applyAlignment="1" applyProtection="1">
      <alignment horizontal="center" vertical="center" readingOrder="2"/>
      <protection locked="0"/>
    </xf>
    <xf numFmtId="49" fontId="147" fillId="0" borderId="14" xfId="43" quotePrefix="1" applyNumberFormat="1" applyFont="1" applyFill="1" applyBorder="1" applyAlignment="1" applyProtection="1">
      <alignment horizontal="center" vertical="center" readingOrder="2"/>
      <protection locked="0"/>
    </xf>
    <xf numFmtId="1" fontId="145" fillId="0" borderId="10" xfId="43" quotePrefix="1" applyNumberFormat="1" applyFont="1" applyFill="1" applyBorder="1" applyAlignment="1">
      <alignment horizontal="center" vertical="center" wrapText="1" readingOrder="2"/>
    </xf>
    <xf numFmtId="49" fontId="147" fillId="0" borderId="14" xfId="43" applyNumberFormat="1" applyFont="1" applyFill="1" applyBorder="1" applyAlignment="1" applyProtection="1">
      <alignment horizontal="center" vertical="center"/>
      <protection locked="0"/>
    </xf>
    <xf numFmtId="0" fontId="147" fillId="0" borderId="12" xfId="0" applyFont="1" applyFill="1" applyBorder="1" applyAlignment="1" applyProtection="1">
      <alignment horizontal="center" vertical="center" wrapText="1"/>
      <protection locked="0"/>
    </xf>
    <xf numFmtId="49" fontId="147" fillId="0" borderId="13" xfId="0" applyNumberFormat="1" applyFont="1" applyFill="1" applyBorder="1" applyAlignment="1">
      <alignment horizontal="center" vertical="center"/>
    </xf>
    <xf numFmtId="0" fontId="147" fillId="0" borderId="14" xfId="0" applyFont="1" applyFill="1" applyBorder="1" applyAlignment="1">
      <alignment horizontal="center" vertical="center" wrapText="1" readingOrder="2"/>
    </xf>
    <xf numFmtId="49" fontId="147" fillId="0" borderId="13" xfId="0" applyNumberFormat="1" applyFont="1" applyFill="1" applyBorder="1" applyAlignment="1">
      <alignment horizontal="center" vertical="center" readingOrder="2"/>
    </xf>
    <xf numFmtId="49" fontId="147" fillId="0" borderId="14" xfId="43" applyNumberFormat="1" applyFont="1" applyFill="1" applyBorder="1" applyAlignment="1" applyProtection="1">
      <alignment horizontal="center" vertical="center" readingOrder="2"/>
      <protection locked="0"/>
    </xf>
    <xf numFmtId="49" fontId="147" fillId="0" borderId="0" xfId="0" applyNumberFormat="1" applyFont="1" applyFill="1" applyBorder="1" applyAlignment="1" applyProtection="1">
      <alignment horizontal="center" vertical="center" wrapText="1"/>
      <protection locked="0"/>
    </xf>
    <xf numFmtId="3" fontId="144" fillId="0" borderId="12" xfId="0" applyNumberFormat="1" applyFont="1" applyFill="1" applyBorder="1" applyAlignment="1">
      <alignment horizontal="center" vertical="center" readingOrder="2"/>
    </xf>
    <xf numFmtId="3" fontId="144" fillId="0" borderId="13" xfId="0" applyNumberFormat="1" applyFont="1" applyFill="1" applyBorder="1" applyAlignment="1">
      <alignment horizontal="center" vertical="center" readingOrder="2"/>
    </xf>
    <xf numFmtId="1" fontId="145" fillId="0" borderId="12" xfId="0" applyNumberFormat="1" applyFont="1" applyFill="1" applyBorder="1" applyAlignment="1">
      <alignment horizontal="center" vertical="center" wrapText="1" readingOrder="2"/>
    </xf>
    <xf numFmtId="1" fontId="145" fillId="0" borderId="13" xfId="0" quotePrefix="1" applyNumberFormat="1" applyFont="1" applyFill="1" applyBorder="1" applyAlignment="1">
      <alignment horizontal="center" vertical="center" wrapText="1" readingOrder="2"/>
    </xf>
    <xf numFmtId="1" fontId="145" fillId="0" borderId="13" xfId="0" applyNumberFormat="1" applyFont="1" applyFill="1" applyBorder="1" applyAlignment="1">
      <alignment horizontal="center" vertical="center" wrapText="1" readingOrder="2"/>
    </xf>
    <xf numFmtId="49" fontId="147" fillId="0" borderId="13" xfId="45" quotePrefix="1" applyNumberFormat="1" applyFont="1" applyFill="1" applyBorder="1" applyAlignment="1">
      <alignment horizontal="center" vertical="center" wrapText="1" readingOrder="2"/>
    </xf>
    <xf numFmtId="1" fontId="147" fillId="0" borderId="13" xfId="45" quotePrefix="1" applyNumberFormat="1" applyFont="1" applyFill="1" applyBorder="1" applyAlignment="1">
      <alignment horizontal="center" vertical="center" readingOrder="2"/>
    </xf>
    <xf numFmtId="49" fontId="147" fillId="0" borderId="13" xfId="45" applyNumberFormat="1" applyFont="1" applyFill="1" applyBorder="1" applyAlignment="1">
      <alignment horizontal="center" vertical="center" wrapText="1" readingOrder="2"/>
    </xf>
    <xf numFmtId="1" fontId="145" fillId="0" borderId="20" xfId="0" applyNumberFormat="1" applyFont="1" applyFill="1" applyBorder="1" applyAlignment="1">
      <alignment horizontal="center" vertical="center" wrapText="1" readingOrder="2"/>
    </xf>
    <xf numFmtId="1" fontId="147" fillId="0" borderId="13" xfId="45" quotePrefix="1" applyNumberFormat="1" applyFont="1" applyFill="1" applyBorder="1" applyAlignment="1">
      <alignment horizontal="center" vertical="center" wrapText="1" readingOrder="2"/>
    </xf>
    <xf numFmtId="1" fontId="145" fillId="0" borderId="13" xfId="45" quotePrefix="1" applyNumberFormat="1" applyFont="1" applyFill="1" applyBorder="1" applyAlignment="1">
      <alignment horizontal="center" vertical="center" readingOrder="2"/>
    </xf>
    <xf numFmtId="1" fontId="147" fillId="0" borderId="12" xfId="45" quotePrefix="1" applyNumberFormat="1" applyFont="1" applyFill="1" applyBorder="1" applyAlignment="1">
      <alignment horizontal="center" vertical="center" readingOrder="2"/>
    </xf>
    <xf numFmtId="49" fontId="147" fillId="0" borderId="20" xfId="45" applyNumberFormat="1" applyFont="1" applyFill="1" applyBorder="1" applyAlignment="1">
      <alignment horizontal="center" vertical="center" wrapText="1" readingOrder="2"/>
    </xf>
    <xf numFmtId="164" fontId="147" fillId="0" borderId="13" xfId="45" applyFont="1" applyFill="1" applyBorder="1" applyAlignment="1">
      <alignment horizontal="center" vertical="center" wrapText="1" readingOrder="2"/>
    </xf>
    <xf numFmtId="49" fontId="147" fillId="0" borderId="13" xfId="0" quotePrefix="1" applyNumberFormat="1" applyFont="1" applyFill="1" applyBorder="1" applyAlignment="1">
      <alignment horizontal="center" vertical="center" wrapText="1" readingOrder="2"/>
    </xf>
    <xf numFmtId="49" fontId="147" fillId="0" borderId="20" xfId="0" applyNumberFormat="1" applyFont="1" applyFill="1" applyBorder="1" applyAlignment="1">
      <alignment horizontal="center" vertical="center" wrapText="1" readingOrder="2"/>
    </xf>
    <xf numFmtId="1" fontId="147" fillId="0" borderId="13" xfId="0" quotePrefix="1" applyNumberFormat="1" applyFont="1" applyFill="1" applyBorder="1" applyAlignment="1">
      <alignment horizontal="center" vertical="center" readingOrder="2"/>
    </xf>
    <xf numFmtId="1" fontId="147" fillId="0" borderId="13" xfId="0" quotePrefix="1" applyNumberFormat="1" applyFont="1" applyFill="1" applyBorder="1" applyAlignment="1">
      <alignment horizontal="center" vertical="center"/>
    </xf>
    <xf numFmtId="0" fontId="145" fillId="0" borderId="10" xfId="0" quotePrefix="1" applyFont="1" applyFill="1" applyBorder="1" applyAlignment="1">
      <alignment horizontal="center" vertical="center" wrapText="1" readingOrder="2"/>
    </xf>
    <xf numFmtId="49" fontId="149" fillId="0" borderId="12" xfId="0" applyNumberFormat="1" applyFont="1" applyFill="1" applyBorder="1" applyAlignment="1">
      <alignment horizontal="center" vertical="center" wrapText="1" readingOrder="2"/>
    </xf>
    <xf numFmtId="49" fontId="149" fillId="0" borderId="13" xfId="0" applyNumberFormat="1" applyFont="1" applyFill="1" applyBorder="1" applyAlignment="1">
      <alignment horizontal="center" vertical="center" wrapText="1" readingOrder="2"/>
    </xf>
    <xf numFmtId="1" fontId="147" fillId="0" borderId="12" xfId="0" quotePrefix="1" applyNumberFormat="1" applyFont="1" applyFill="1" applyBorder="1" applyAlignment="1">
      <alignment horizontal="center" vertical="center" readingOrder="2"/>
    </xf>
    <xf numFmtId="0" fontId="146" fillId="0" borderId="0" xfId="0" applyFont="1" applyFill="1" applyAlignment="1">
      <alignment horizontal="center" vertical="center" wrapText="1"/>
    </xf>
    <xf numFmtId="0" fontId="146" fillId="0" borderId="0" xfId="43" applyFont="1" applyFill="1" applyAlignment="1" applyProtection="1">
      <alignment horizontal="center" vertical="center" wrapText="1" readingOrder="2"/>
      <protection locked="0"/>
    </xf>
    <xf numFmtId="0" fontId="147" fillId="0" borderId="14" xfId="43" quotePrefix="1" applyFont="1" applyFill="1" applyBorder="1" applyAlignment="1" applyProtection="1">
      <alignment horizontal="center" vertical="center"/>
      <protection locked="0"/>
    </xf>
    <xf numFmtId="0" fontId="147" fillId="0" borderId="14" xfId="0" applyFont="1" applyFill="1" applyBorder="1" applyAlignment="1" applyProtection="1">
      <alignment horizontal="center" vertical="center" wrapText="1"/>
      <protection locked="0"/>
    </xf>
    <xf numFmtId="0" fontId="146" fillId="0" borderId="22" xfId="0" applyFont="1" applyFill="1" applyBorder="1" applyAlignment="1">
      <alignment horizontal="center" vertical="top" wrapText="1"/>
    </xf>
    <xf numFmtId="0" fontId="146" fillId="0" borderId="13" xfId="43" applyFont="1" applyFill="1" applyBorder="1" applyAlignment="1" applyProtection="1">
      <alignment horizontal="center" vertical="top" wrapText="1"/>
      <protection locked="0"/>
    </xf>
    <xf numFmtId="0" fontId="146" fillId="0" borderId="0" xfId="43" applyFont="1" applyFill="1" applyAlignment="1" applyProtection="1">
      <alignment horizontal="center" vertical="center" wrapText="1"/>
      <protection locked="0"/>
    </xf>
    <xf numFmtId="0" fontId="147" fillId="0" borderId="0" xfId="0" applyFont="1" applyFill="1" applyAlignment="1" applyProtection="1">
      <alignment horizontal="center" vertical="top" wrapText="1"/>
      <protection locked="0"/>
    </xf>
    <xf numFmtId="0" fontId="147" fillId="0" borderId="14" xfId="0" quotePrefix="1" applyFont="1" applyFill="1" applyBorder="1" applyAlignment="1" applyProtection="1">
      <alignment horizontal="center" vertical="center" wrapText="1"/>
      <protection locked="0"/>
    </xf>
    <xf numFmtId="3" fontId="51" fillId="0" borderId="20" xfId="0" applyNumberFormat="1" applyFont="1" applyFill="1" applyBorder="1" applyAlignment="1">
      <alignment horizontal="center" vertical="center" wrapText="1" readingOrder="2"/>
    </xf>
    <xf numFmtId="3" fontId="10" fillId="0" borderId="13" xfId="0" applyNumberFormat="1" applyFont="1" applyFill="1" applyBorder="1" applyAlignment="1">
      <alignment horizontal="center" vertical="center" wrapText="1" readingOrder="2"/>
    </xf>
    <xf numFmtId="0" fontId="123" fillId="0" borderId="12" xfId="0" applyFont="1" applyFill="1" applyBorder="1" applyAlignment="1">
      <alignment horizontal="center" vertical="center" wrapText="1"/>
    </xf>
    <xf numFmtId="165" fontId="102" fillId="19" borderId="42" xfId="0" applyNumberFormat="1" applyFont="1" applyFill="1" applyBorder="1" applyAlignment="1">
      <alignment vertical="center"/>
    </xf>
    <xf numFmtId="0" fontId="147" fillId="0" borderId="12" xfId="0" quotePrefix="1" applyFont="1" applyFill="1" applyBorder="1" applyAlignment="1" applyProtection="1">
      <alignment horizontal="center" vertical="center" wrapText="1"/>
      <protection locked="0"/>
    </xf>
    <xf numFmtId="0" fontId="132" fillId="0" borderId="0" xfId="0" applyFont="1" applyFill="1" applyBorder="1" applyAlignment="1" applyProtection="1">
      <alignment vertical="center"/>
      <protection locked="0"/>
    </xf>
    <xf numFmtId="0" fontId="62" fillId="19" borderId="17" xfId="0" applyFont="1" applyFill="1" applyBorder="1" applyAlignment="1">
      <alignment horizontal="center" vertical="top" readingOrder="2"/>
    </xf>
    <xf numFmtId="0" fontId="102" fillId="19" borderId="19" xfId="0" applyFont="1" applyFill="1" applyBorder="1" applyAlignment="1">
      <alignment horizontal="center" vertical="top" readingOrder="2"/>
    </xf>
    <xf numFmtId="1" fontId="8" fillId="0" borderId="13" xfId="0" quotePrefix="1" applyNumberFormat="1" applyFont="1" applyFill="1" applyBorder="1" applyAlignment="1">
      <alignment horizontal="center" vertical="top" wrapText="1" readingOrder="2"/>
    </xf>
    <xf numFmtId="3" fontId="64" fillId="0" borderId="13" xfId="0" applyNumberFormat="1" applyFont="1" applyFill="1" applyBorder="1" applyAlignment="1">
      <alignment horizontal="center" vertical="top" readingOrder="2"/>
    </xf>
    <xf numFmtId="0" fontId="64" fillId="0" borderId="13" xfId="0" applyFont="1" applyFill="1" applyBorder="1" applyAlignment="1">
      <alignment horizontal="center" vertical="top" readingOrder="2"/>
    </xf>
    <xf numFmtId="1" fontId="8" fillId="0" borderId="12" xfId="45" quotePrefix="1" applyNumberFormat="1" applyFont="1" applyFill="1" applyBorder="1" applyAlignment="1">
      <alignment horizontal="center" vertical="top" readingOrder="2"/>
    </xf>
    <xf numFmtId="1" fontId="8" fillId="0" borderId="13" xfId="45" quotePrefix="1" applyNumberFormat="1" applyFont="1" applyFill="1" applyBorder="1" applyAlignment="1">
      <alignment horizontal="center" vertical="top" readingOrder="2"/>
    </xf>
    <xf numFmtId="1" fontId="8" fillId="0" borderId="13" xfId="45" quotePrefix="1" applyNumberFormat="1" applyFont="1" applyFill="1" applyBorder="1" applyAlignment="1">
      <alignment horizontal="center" vertical="top"/>
    </xf>
    <xf numFmtId="1" fontId="8" fillId="0" borderId="12" xfId="0" quotePrefix="1" applyNumberFormat="1" applyFont="1" applyFill="1" applyBorder="1" applyAlignment="1">
      <alignment horizontal="center" vertical="top" wrapText="1" readingOrder="2"/>
    </xf>
    <xf numFmtId="0" fontId="8" fillId="0" borderId="13" xfId="0" applyNumberFormat="1" applyFont="1" applyFill="1" applyBorder="1" applyAlignment="1">
      <alignment horizontal="center" vertical="top" wrapText="1" readingOrder="2"/>
    </xf>
    <xf numFmtId="1" fontId="154" fillId="0" borderId="12" xfId="0" quotePrefix="1" applyNumberFormat="1" applyFont="1" applyFill="1" applyBorder="1" applyAlignment="1">
      <alignment horizontal="center" vertical="top" wrapText="1" readingOrder="2"/>
    </xf>
    <xf numFmtId="0" fontId="8" fillId="0" borderId="13" xfId="0" quotePrefix="1" applyFont="1" applyFill="1" applyBorder="1" applyAlignment="1">
      <alignment horizontal="center" vertical="top" readingOrder="2"/>
    </xf>
    <xf numFmtId="0" fontId="8" fillId="0" borderId="13" xfId="0" quotePrefix="1" applyFont="1" applyFill="1" applyBorder="1" applyAlignment="1">
      <alignment horizontal="center" vertical="top"/>
    </xf>
    <xf numFmtId="0" fontId="140" fillId="19" borderId="18" xfId="0" quotePrefix="1" applyFont="1" applyFill="1" applyBorder="1" applyAlignment="1">
      <alignment horizontal="center" vertical="top" readingOrder="2"/>
    </xf>
    <xf numFmtId="3" fontId="64" fillId="19" borderId="18" xfId="0" applyNumberFormat="1" applyFont="1" applyFill="1" applyBorder="1" applyAlignment="1">
      <alignment horizontal="center" vertical="top" readingOrder="2"/>
    </xf>
    <xf numFmtId="0" fontId="62" fillId="19" borderId="36" xfId="0" applyFont="1" applyFill="1" applyBorder="1" applyAlignment="1">
      <alignment horizontal="center" vertical="top" readingOrder="2"/>
    </xf>
    <xf numFmtId="0" fontId="132" fillId="0" borderId="0" xfId="0" applyFont="1" applyFill="1" applyBorder="1" applyAlignment="1" applyProtection="1">
      <alignment vertical="top"/>
      <protection locked="0"/>
    </xf>
    <xf numFmtId="164" fontId="6" fillId="0" borderId="13" xfId="45" applyFont="1" applyFill="1" applyBorder="1" applyAlignment="1">
      <alignment horizontal="center" vertical="top" wrapText="1"/>
    </xf>
    <xf numFmtId="0" fontId="102" fillId="19" borderId="35" xfId="0" applyFont="1" applyFill="1" applyBorder="1" applyAlignment="1">
      <alignment horizontal="center" vertical="center" readingOrder="2"/>
    </xf>
    <xf numFmtId="0" fontId="92" fillId="19" borderId="36" xfId="0" applyFont="1" applyFill="1" applyBorder="1" applyAlignment="1">
      <alignment horizontal="center" vertical="top" readingOrder="2"/>
    </xf>
    <xf numFmtId="0" fontId="73" fillId="19" borderId="35" xfId="0" applyFont="1" applyFill="1" applyBorder="1" applyAlignment="1">
      <alignment horizontal="center" vertical="top" readingOrder="2"/>
    </xf>
    <xf numFmtId="1" fontId="136" fillId="0" borderId="20" xfId="0" applyNumberFormat="1" applyFont="1" applyFill="1" applyBorder="1" applyAlignment="1">
      <alignment horizontal="center" vertical="center" wrapText="1" readingOrder="2"/>
    </xf>
    <xf numFmtId="1" fontId="129" fillId="0" borderId="13" xfId="0" quotePrefix="1" applyNumberFormat="1" applyFont="1" applyFill="1" applyBorder="1" applyAlignment="1">
      <alignment horizontal="center" vertical="center" wrapText="1" readingOrder="2"/>
    </xf>
    <xf numFmtId="3" fontId="50" fillId="0" borderId="13" xfId="0" applyNumberFormat="1" applyFont="1" applyFill="1" applyBorder="1" applyAlignment="1">
      <alignment horizontal="center" vertical="center" readingOrder="2"/>
    </xf>
    <xf numFmtId="0" fontId="50" fillId="0" borderId="13" xfId="0" applyFont="1" applyFill="1" applyBorder="1" applyAlignment="1">
      <alignment horizontal="center" vertical="center" readingOrder="2"/>
    </xf>
    <xf numFmtId="1" fontId="129" fillId="0" borderId="12" xfId="45" quotePrefix="1" applyNumberFormat="1" applyFont="1" applyFill="1" applyBorder="1" applyAlignment="1">
      <alignment horizontal="center" vertical="center" readingOrder="2"/>
    </xf>
    <xf numFmtId="1" fontId="129" fillId="0" borderId="13" xfId="45" quotePrefix="1" applyNumberFormat="1" applyFont="1" applyFill="1" applyBorder="1" applyAlignment="1">
      <alignment horizontal="center" vertical="center" readingOrder="2"/>
    </xf>
    <xf numFmtId="1" fontId="136" fillId="0" borderId="12" xfId="0" applyNumberFormat="1" applyFont="1" applyFill="1" applyBorder="1" applyAlignment="1">
      <alignment horizontal="center" vertical="center" wrapText="1" readingOrder="2"/>
    </xf>
    <xf numFmtId="1" fontId="129" fillId="0" borderId="13" xfId="45" quotePrefix="1" applyNumberFormat="1" applyFont="1" applyFill="1" applyBorder="1" applyAlignment="1">
      <alignment horizontal="center" vertical="center"/>
    </xf>
    <xf numFmtId="1" fontId="129" fillId="0" borderId="12" xfId="0" quotePrefix="1" applyNumberFormat="1" applyFont="1" applyFill="1" applyBorder="1" applyAlignment="1">
      <alignment horizontal="center" vertical="center" wrapText="1" readingOrder="2"/>
    </xf>
    <xf numFmtId="0" fontId="129" fillId="0" borderId="13" xfId="0" applyNumberFormat="1" applyFont="1" applyFill="1" applyBorder="1" applyAlignment="1">
      <alignment horizontal="center" vertical="center" wrapText="1" readingOrder="2"/>
    </xf>
    <xf numFmtId="0" fontId="136" fillId="0" borderId="12" xfId="0" applyFont="1" applyFill="1" applyBorder="1" applyAlignment="1">
      <alignment horizontal="center" vertical="center" wrapText="1" readingOrder="2"/>
    </xf>
    <xf numFmtId="1" fontId="136" fillId="0" borderId="13" xfId="0" applyNumberFormat="1" applyFont="1" applyFill="1" applyBorder="1" applyAlignment="1">
      <alignment horizontal="center" vertical="center" wrapText="1" readingOrder="2"/>
    </xf>
    <xf numFmtId="1" fontId="137" fillId="0" borderId="12" xfId="0" quotePrefix="1" applyNumberFormat="1" applyFont="1" applyFill="1" applyBorder="1" applyAlignment="1">
      <alignment horizontal="center" vertical="center" wrapText="1" readingOrder="2"/>
    </xf>
    <xf numFmtId="0" fontId="129" fillId="0" borderId="13" xfId="0" quotePrefix="1" applyFont="1" applyFill="1" applyBorder="1" applyAlignment="1">
      <alignment horizontal="center" vertical="center" readingOrder="2"/>
    </xf>
    <xf numFmtId="0" fontId="81" fillId="19" borderId="21" xfId="0" applyFont="1" applyFill="1" applyBorder="1" applyAlignment="1">
      <alignment horizontal="center" vertical="center"/>
    </xf>
    <xf numFmtId="3" fontId="50" fillId="19" borderId="21" xfId="0" applyNumberFormat="1" applyFont="1" applyFill="1" applyBorder="1" applyAlignment="1">
      <alignment horizontal="center" vertical="center" readingOrder="2"/>
    </xf>
    <xf numFmtId="0" fontId="129" fillId="19" borderId="18" xfId="0" quotePrefix="1" applyFont="1" applyFill="1" applyBorder="1" applyAlignment="1">
      <alignment horizontal="center" vertical="center" readingOrder="2"/>
    </xf>
    <xf numFmtId="3" fontId="50" fillId="19" borderId="18" xfId="0" applyNumberFormat="1" applyFont="1" applyFill="1" applyBorder="1" applyAlignment="1">
      <alignment horizontal="center" vertical="center" readingOrder="2"/>
    </xf>
    <xf numFmtId="0" fontId="136" fillId="0" borderId="10" xfId="0" applyNumberFormat="1" applyFont="1" applyFill="1" applyBorder="1" applyAlignment="1">
      <alignment horizontal="center" vertical="center"/>
    </xf>
    <xf numFmtId="0" fontId="129" fillId="0" borderId="15" xfId="0" applyFont="1" applyFill="1" applyBorder="1" applyAlignment="1">
      <alignment horizontal="center" vertical="center" wrapText="1"/>
    </xf>
    <xf numFmtId="0" fontId="81" fillId="0" borderId="10" xfId="0" applyNumberFormat="1" applyFont="1" applyFill="1" applyBorder="1" applyAlignment="1">
      <alignment horizontal="center" vertical="center" readingOrder="2"/>
    </xf>
    <xf numFmtId="0" fontId="81" fillId="0" borderId="15" xfId="0" applyNumberFormat="1" applyFont="1" applyFill="1" applyBorder="1" applyAlignment="1">
      <alignment horizontal="center" vertical="center" readingOrder="2"/>
    </xf>
    <xf numFmtId="0" fontId="60" fillId="0" borderId="12" xfId="0" quotePrefix="1" applyFont="1" applyBorder="1" applyAlignment="1">
      <alignment horizontal="center" vertical="top"/>
    </xf>
    <xf numFmtId="1" fontId="60" fillId="0" borderId="12" xfId="0" quotePrefix="1" applyNumberFormat="1" applyFont="1" applyFill="1" applyBorder="1" applyAlignment="1">
      <alignment horizontal="center" vertical="center" wrapText="1"/>
    </xf>
    <xf numFmtId="0" fontId="60" fillId="0" borderId="12" xfId="0" applyFont="1" applyFill="1" applyBorder="1" applyAlignment="1" applyProtection="1">
      <alignment horizontal="center" vertical="top"/>
      <protection locked="0"/>
    </xf>
    <xf numFmtId="0" fontId="129" fillId="0" borderId="12" xfId="0" quotePrefix="1" applyFont="1" applyBorder="1" applyAlignment="1">
      <alignment horizontal="center" vertical="center"/>
    </xf>
    <xf numFmtId="3" fontId="50" fillId="0" borderId="12" xfId="0" applyNumberFormat="1" applyFont="1" applyFill="1" applyBorder="1" applyAlignment="1">
      <alignment horizontal="center" vertical="center" readingOrder="2"/>
    </xf>
    <xf numFmtId="0" fontId="50" fillId="0" borderId="12" xfId="0" applyFont="1" applyFill="1" applyBorder="1" applyAlignment="1">
      <alignment horizontal="center" vertical="center" readingOrder="2"/>
    </xf>
    <xf numFmtId="0" fontId="51" fillId="0" borderId="12" xfId="0" applyFont="1" applyFill="1" applyBorder="1" applyAlignment="1">
      <alignment horizontal="center" vertical="center" readingOrder="2"/>
    </xf>
    <xf numFmtId="165" fontId="121" fillId="19" borderId="42" xfId="0" applyNumberFormat="1" applyFont="1" applyFill="1" applyBorder="1" applyAlignment="1">
      <alignment horizontal="centerContinuous"/>
    </xf>
    <xf numFmtId="0" fontId="51" fillId="19" borderId="19" xfId="0" applyFont="1" applyFill="1" applyBorder="1" applyAlignment="1">
      <alignment horizontal="center" vertical="center" readingOrder="2"/>
    </xf>
    <xf numFmtId="3" fontId="62" fillId="19" borderId="43" xfId="0" applyNumberFormat="1" applyFont="1" applyFill="1" applyBorder="1" applyAlignment="1">
      <alignment horizontal="center" vertical="top" readingOrder="2"/>
    </xf>
    <xf numFmtId="0" fontId="60" fillId="19" borderId="44" xfId="0" applyFont="1" applyFill="1" applyBorder="1" applyAlignment="1" applyProtection="1">
      <alignment horizontal="right" vertical="center"/>
      <protection locked="0"/>
    </xf>
    <xf numFmtId="0" fontId="50" fillId="19" borderId="17" xfId="0" applyFont="1" applyFill="1" applyBorder="1" applyAlignment="1">
      <alignment horizontal="center" vertical="center" readingOrder="2"/>
    </xf>
    <xf numFmtId="3" fontId="62" fillId="19" borderId="45" xfId="0" applyNumberFormat="1" applyFont="1" applyFill="1" applyBorder="1" applyAlignment="1">
      <alignment horizontal="center" vertical="top" readingOrder="2"/>
    </xf>
    <xf numFmtId="165" fontId="132" fillId="19" borderId="21" xfId="0" applyNumberFormat="1" applyFont="1" applyFill="1" applyBorder="1" applyAlignment="1">
      <alignment horizontal="center"/>
    </xf>
    <xf numFmtId="0" fontId="137" fillId="19" borderId="18" xfId="0" applyFont="1" applyFill="1" applyBorder="1" applyAlignment="1" applyProtection="1">
      <alignment horizontal="center" vertical="center"/>
      <protection locked="0"/>
    </xf>
    <xf numFmtId="0" fontId="129" fillId="0" borderId="10" xfId="0" applyFont="1" applyFill="1" applyBorder="1" applyAlignment="1" applyProtection="1">
      <alignment horizontal="center" vertical="center" wrapText="1"/>
      <protection locked="0"/>
    </xf>
    <xf numFmtId="49" fontId="81" fillId="0" borderId="10" xfId="0" applyNumberFormat="1" applyFont="1" applyFill="1" applyBorder="1" applyAlignment="1">
      <alignment horizontal="centerContinuous" vertical="center" wrapText="1"/>
    </xf>
    <xf numFmtId="0" fontId="85" fillId="0" borderId="11" xfId="0" applyNumberFormat="1" applyFont="1" applyFill="1" applyBorder="1" applyAlignment="1">
      <alignment horizontal="centerContinuous" vertical="center" wrapText="1" readingOrder="2"/>
    </xf>
    <xf numFmtId="0" fontId="136" fillId="0" borderId="12" xfId="0" applyNumberFormat="1" applyFont="1" applyFill="1" applyBorder="1" applyAlignment="1">
      <alignment horizontal="center" vertical="top" wrapText="1" readingOrder="2"/>
    </xf>
    <xf numFmtId="0" fontId="51" fillId="0" borderId="20" xfId="0" applyFont="1" applyFill="1" applyBorder="1" applyAlignment="1">
      <alignment horizontal="center" vertical="top" readingOrder="2"/>
    </xf>
    <xf numFmtId="0" fontId="129" fillId="0" borderId="12" xfId="0" applyFont="1" applyFill="1" applyBorder="1" applyAlignment="1">
      <alignment horizontal="centerContinuous" vertical="top" wrapText="1"/>
    </xf>
    <xf numFmtId="3" fontId="50" fillId="0" borderId="12" xfId="0" applyNumberFormat="1" applyFont="1" applyFill="1" applyBorder="1" applyAlignment="1">
      <alignment horizontal="center" vertical="top" readingOrder="2"/>
    </xf>
    <xf numFmtId="0" fontId="50" fillId="0" borderId="12" xfId="0" applyFont="1" applyFill="1" applyBorder="1" applyAlignment="1">
      <alignment horizontal="center" vertical="top" readingOrder="2"/>
    </xf>
    <xf numFmtId="0" fontId="81" fillId="19" borderId="21" xfId="0" applyFont="1" applyFill="1" applyBorder="1" applyAlignment="1">
      <alignment horizontal="centerContinuous"/>
    </xf>
    <xf numFmtId="3" fontId="50" fillId="19" borderId="21" xfId="0" applyNumberFormat="1" applyFont="1" applyFill="1" applyBorder="1" applyAlignment="1">
      <alignment horizontal="center" vertical="top" readingOrder="2"/>
    </xf>
    <xf numFmtId="0" fontId="50" fillId="0" borderId="13" xfId="0" applyFont="1" applyFill="1" applyBorder="1" applyAlignment="1">
      <alignment horizontal="center" vertical="top" readingOrder="2"/>
    </xf>
    <xf numFmtId="0" fontId="136" fillId="19" borderId="18" xfId="0" applyFont="1" applyFill="1" applyBorder="1" applyAlignment="1" applyProtection="1">
      <alignment horizontal="right" vertical="center"/>
      <protection locked="0"/>
    </xf>
    <xf numFmtId="0" fontId="136" fillId="19" borderId="18" xfId="0" applyFont="1" applyFill="1" applyBorder="1" applyAlignment="1" applyProtection="1">
      <alignment horizontal="center" vertical="center"/>
      <protection locked="0"/>
    </xf>
    <xf numFmtId="0" fontId="136" fillId="19" borderId="18" xfId="0" applyFont="1" applyFill="1" applyBorder="1" applyAlignment="1">
      <alignment horizontal="center" vertical="top" wrapText="1"/>
    </xf>
    <xf numFmtId="0" fontId="136" fillId="19" borderId="18" xfId="0" quotePrefix="1" applyFont="1" applyFill="1" applyBorder="1" applyAlignment="1">
      <alignment horizontal="center" vertical="top" readingOrder="2"/>
    </xf>
    <xf numFmtId="0" fontId="51" fillId="19" borderId="19" xfId="0" applyFont="1" applyFill="1" applyBorder="1" applyAlignment="1">
      <alignment horizontal="center" vertical="top" readingOrder="2"/>
    </xf>
    <xf numFmtId="0" fontId="129" fillId="0" borderId="13" xfId="0" quotePrefix="1" applyFont="1" applyBorder="1" applyAlignment="1">
      <alignment horizontal="center" vertical="center"/>
    </xf>
    <xf numFmtId="0" fontId="136" fillId="0" borderId="15" xfId="0" applyFont="1" applyFill="1" applyBorder="1" applyAlignment="1" applyProtection="1">
      <alignment horizontal="center" vertical="top" wrapText="1"/>
      <protection locked="0"/>
    </xf>
    <xf numFmtId="3" fontId="51" fillId="0" borderId="13" xfId="0" applyNumberFormat="1" applyFont="1" applyFill="1" applyBorder="1" applyAlignment="1">
      <alignment horizontal="center" vertical="top" readingOrder="2"/>
    </xf>
    <xf numFmtId="0" fontId="136" fillId="19" borderId="21" xfId="0" applyFont="1" applyFill="1" applyBorder="1" applyAlignment="1">
      <alignment horizontal="centerContinuous"/>
    </xf>
    <xf numFmtId="3" fontId="51" fillId="19" borderId="21" xfId="0" applyNumberFormat="1" applyFont="1" applyFill="1" applyBorder="1" applyAlignment="1">
      <alignment horizontal="center" vertical="top" readingOrder="2"/>
    </xf>
    <xf numFmtId="3" fontId="61" fillId="19" borderId="95" xfId="0" applyNumberFormat="1" applyFont="1" applyFill="1" applyBorder="1" applyAlignment="1">
      <alignment horizontal="center" vertical="top" readingOrder="2"/>
    </xf>
    <xf numFmtId="0" fontId="51" fillId="0" borderId="12" xfId="0" applyFont="1" applyFill="1" applyBorder="1" applyAlignment="1">
      <alignment horizontal="center" vertical="top" readingOrder="2"/>
    </xf>
    <xf numFmtId="0" fontId="51" fillId="28" borderId="19" xfId="0" applyFont="1" applyFill="1" applyBorder="1" applyAlignment="1">
      <alignment horizontal="center" vertical="top" readingOrder="2"/>
    </xf>
    <xf numFmtId="0" fontId="62" fillId="28" borderId="17" xfId="0" applyFont="1" applyFill="1" applyBorder="1" applyAlignment="1">
      <alignment horizontal="center" vertical="top" readingOrder="2"/>
    </xf>
    <xf numFmtId="0" fontId="21" fillId="0" borderId="0" xfId="0" applyFont="1" applyFill="1" applyBorder="1" applyAlignment="1" applyProtection="1">
      <alignment vertical="top"/>
      <protection locked="0"/>
    </xf>
    <xf numFmtId="0" fontId="5" fillId="0" borderId="12" xfId="0" applyFont="1" applyFill="1" applyBorder="1" applyAlignment="1">
      <alignment horizontal="right" vertical="top" readingOrder="2"/>
    </xf>
    <xf numFmtId="0" fontId="5" fillId="0" borderId="12" xfId="0" applyFont="1" applyFill="1" applyBorder="1" applyAlignment="1">
      <alignment horizontal="right" vertical="top" wrapText="1" readingOrder="2"/>
    </xf>
    <xf numFmtId="0" fontId="5" fillId="0" borderId="13" xfId="0" applyFont="1" applyFill="1" applyBorder="1" applyAlignment="1">
      <alignment horizontal="right" vertical="top" readingOrder="2"/>
    </xf>
    <xf numFmtId="0" fontId="5" fillId="0" borderId="13" xfId="0" applyFont="1" applyFill="1" applyBorder="1" applyAlignment="1">
      <alignment horizontal="right" vertical="top" wrapText="1" readingOrder="2"/>
    </xf>
    <xf numFmtId="0" fontId="5" fillId="0" borderId="20" xfId="0" applyFont="1" applyFill="1" applyBorder="1" applyAlignment="1">
      <alignment horizontal="center" vertical="top"/>
    </xf>
    <xf numFmtId="0" fontId="4" fillId="0" borderId="64" xfId="0" applyFont="1" applyFill="1" applyBorder="1" applyAlignment="1">
      <alignment horizontal="centerContinuous" vertical="center" wrapText="1"/>
    </xf>
    <xf numFmtId="0" fontId="4" fillId="0" borderId="14" xfId="0" applyFont="1" applyFill="1" applyBorder="1" applyAlignment="1">
      <alignment horizontal="center" vertical="center" wrapText="1" readingOrder="2"/>
    </xf>
    <xf numFmtId="0" fontId="2" fillId="0" borderId="13" xfId="0" applyFont="1" applyFill="1" applyBorder="1" applyAlignment="1">
      <alignment horizontal="center" vertical="center"/>
    </xf>
    <xf numFmtId="0" fontId="155" fillId="0" borderId="12" xfId="0" applyFont="1" applyFill="1" applyBorder="1" applyAlignment="1">
      <alignment horizontal="center" vertical="center"/>
    </xf>
    <xf numFmtId="0" fontId="4" fillId="0" borderId="26" xfId="0" quotePrefix="1" applyFont="1" applyFill="1" applyBorder="1" applyAlignment="1">
      <alignment horizontal="center" vertical="top" wrapText="1"/>
    </xf>
    <xf numFmtId="0" fontId="53" fillId="0" borderId="15" xfId="0" applyFont="1" applyFill="1" applyBorder="1" applyAlignment="1">
      <alignment horizontal="center" vertical="top" readingOrder="2"/>
    </xf>
    <xf numFmtId="49" fontId="107" fillId="0" borderId="84" xfId="0" applyNumberFormat="1" applyFont="1" applyFill="1" applyBorder="1" applyAlignment="1">
      <alignment horizontal="center" vertical="center" wrapText="1"/>
    </xf>
    <xf numFmtId="0" fontId="5" fillId="0" borderId="97" xfId="0" applyFont="1" applyFill="1" applyBorder="1" applyAlignment="1">
      <alignment horizontal="center" vertical="center" wrapText="1" readingOrder="2"/>
    </xf>
    <xf numFmtId="0" fontId="1" fillId="0" borderId="11" xfId="0" applyFont="1" applyFill="1" applyBorder="1" applyAlignment="1">
      <alignment horizontal="center" vertical="top"/>
    </xf>
    <xf numFmtId="49" fontId="1" fillId="0" borderId="57" xfId="0" applyNumberFormat="1" applyFont="1" applyFill="1" applyBorder="1" applyAlignment="1">
      <alignment horizontal="center" vertical="center" wrapText="1"/>
    </xf>
    <xf numFmtId="0" fontId="4" fillId="0" borderId="82" xfId="0" quotePrefix="1" applyFont="1" applyFill="1" applyBorder="1" applyAlignment="1">
      <alignment horizontal="center" vertical="top" wrapText="1"/>
    </xf>
    <xf numFmtId="0" fontId="4" fillId="0" borderId="93" xfId="0" applyFont="1" applyFill="1" applyBorder="1" applyAlignment="1">
      <alignment horizontal="center" vertical="top" wrapText="1"/>
    </xf>
    <xf numFmtId="0" fontId="4" fillId="0" borderId="98" xfId="0" applyFont="1" applyFill="1" applyBorder="1" applyAlignment="1">
      <alignment horizontal="center" vertical="top" wrapText="1"/>
    </xf>
    <xf numFmtId="165" fontId="4" fillId="0" borderId="26" xfId="0" applyNumberFormat="1" applyFont="1" applyFill="1" applyBorder="1" applyAlignment="1">
      <alignment horizontal="center" vertical="top" wrapText="1"/>
    </xf>
    <xf numFmtId="165" fontId="4" fillId="0" borderId="22" xfId="0" applyNumberFormat="1" applyFont="1" applyFill="1" applyBorder="1" applyAlignment="1">
      <alignment horizontal="center" vertical="top" wrapText="1"/>
    </xf>
    <xf numFmtId="0" fontId="2" fillId="0" borderId="20" xfId="0" applyFont="1" applyFill="1" applyBorder="1" applyAlignment="1">
      <alignment horizontal="center" vertical="center" wrapText="1" readingOrder="2"/>
    </xf>
    <xf numFmtId="0" fontId="1" fillId="0" borderId="20" xfId="0" applyFont="1" applyFill="1" applyBorder="1" applyAlignment="1" applyProtection="1">
      <alignment horizontal="center" vertical="center" wrapText="1"/>
      <protection locked="0"/>
    </xf>
    <xf numFmtId="0" fontId="2" fillId="0" borderId="97" xfId="0" applyFont="1" applyFill="1" applyBorder="1" applyAlignment="1">
      <alignment horizontal="center" vertical="center" wrapText="1"/>
    </xf>
    <xf numFmtId="165" fontId="4" fillId="0" borderId="13" xfId="0" applyNumberFormat="1" applyFont="1" applyFill="1" applyBorder="1" applyAlignment="1">
      <alignment horizontal="center" vertical="top"/>
    </xf>
    <xf numFmtId="0" fontId="2" fillId="0" borderId="99" xfId="0" applyFont="1" applyFill="1" applyBorder="1" applyAlignment="1">
      <alignment horizontal="center" vertical="center" wrapText="1" readingOrder="2"/>
    </xf>
    <xf numFmtId="0" fontId="2" fillId="0" borderId="100" xfId="0" applyFont="1" applyFill="1" applyBorder="1" applyAlignment="1" applyProtection="1">
      <alignment horizontal="center" vertical="center" wrapText="1"/>
      <protection locked="0"/>
    </xf>
    <xf numFmtId="0" fontId="1" fillId="0" borderId="100" xfId="0" applyFont="1" applyFill="1" applyBorder="1" applyAlignment="1" applyProtection="1">
      <alignment horizontal="center" vertical="center" wrapText="1"/>
      <protection locked="0"/>
    </xf>
    <xf numFmtId="0" fontId="4" fillId="0" borderId="101" xfId="0" applyFont="1" applyFill="1" applyBorder="1" applyAlignment="1" applyProtection="1">
      <alignment horizontal="center" vertical="center" wrapText="1" readingOrder="1"/>
      <protection locked="0"/>
    </xf>
    <xf numFmtId="0" fontId="4" fillId="0" borderId="101" xfId="0" applyFont="1" applyFill="1" applyBorder="1" applyAlignment="1">
      <alignment horizontal="center" vertical="center" wrapText="1"/>
    </xf>
    <xf numFmtId="0" fontId="107" fillId="0" borderId="102" xfId="0" applyFont="1" applyFill="1" applyBorder="1" applyAlignment="1" applyProtection="1">
      <alignment horizontal="center" vertical="center" wrapText="1"/>
      <protection locked="0"/>
    </xf>
    <xf numFmtId="0" fontId="4" fillId="0" borderId="80" xfId="0" applyFont="1" applyFill="1" applyBorder="1" applyAlignment="1">
      <alignment horizontal="center" vertical="center" wrapText="1"/>
    </xf>
    <xf numFmtId="0" fontId="4" fillId="0" borderId="75" xfId="0" applyFont="1" applyFill="1" applyBorder="1" applyAlignment="1">
      <alignment horizontal="center" vertical="top" wrapText="1"/>
    </xf>
    <xf numFmtId="0" fontId="107" fillId="0" borderId="84" xfId="0" quotePrefix="1" applyFont="1" applyFill="1" applyBorder="1" applyAlignment="1">
      <alignment horizontal="center" vertical="center" wrapText="1"/>
    </xf>
    <xf numFmtId="0" fontId="4" fillId="0" borderId="103" xfId="0" quotePrefix="1" applyFont="1" applyFill="1" applyBorder="1" applyAlignment="1">
      <alignment horizontal="center" vertical="top" wrapText="1"/>
    </xf>
    <xf numFmtId="0" fontId="107" fillId="0" borderId="97" xfId="0" quotePrefix="1" applyFont="1" applyFill="1" applyBorder="1" applyAlignment="1">
      <alignment horizontal="center" vertical="center" wrapText="1"/>
    </xf>
    <xf numFmtId="0" fontId="4" fillId="0" borderId="15" xfId="0" quotePrefix="1" applyFont="1" applyFill="1" applyBorder="1" applyAlignment="1">
      <alignment horizontal="center" vertical="center" wrapText="1"/>
    </xf>
    <xf numFmtId="49" fontId="5" fillId="0" borderId="56" xfId="0" applyNumberFormat="1" applyFont="1" applyFill="1" applyBorder="1" applyAlignment="1">
      <alignment horizontal="center" vertical="center" wrapText="1"/>
    </xf>
    <xf numFmtId="0" fontId="15" fillId="0" borderId="87" xfId="0" applyFont="1" applyFill="1" applyBorder="1" applyAlignment="1">
      <alignment horizontal="center" vertical="center" wrapText="1"/>
    </xf>
    <xf numFmtId="0" fontId="4" fillId="0" borderId="88" xfId="0" applyFont="1" applyFill="1" applyBorder="1" applyAlignment="1">
      <alignment horizontal="center" vertical="top" wrapText="1"/>
    </xf>
    <xf numFmtId="0" fontId="5" fillId="0" borderId="15" xfId="0" applyFont="1" applyFill="1" applyBorder="1" applyAlignment="1">
      <alignment horizontal="center" vertical="top"/>
    </xf>
    <xf numFmtId="0" fontId="4" fillId="0" borderId="78" xfId="0" quotePrefix="1" applyFont="1" applyFill="1" applyBorder="1" applyAlignment="1">
      <alignment horizontal="center" vertical="top" wrapText="1"/>
    </xf>
    <xf numFmtId="0" fontId="4" fillId="0" borderId="15" xfId="0" applyFont="1" applyFill="1" applyBorder="1" applyAlignment="1">
      <alignment horizontal="center" vertical="top" wrapText="1" readingOrder="1"/>
    </xf>
    <xf numFmtId="49" fontId="5" fillId="0" borderId="97" xfId="0" applyNumberFormat="1" applyFont="1" applyFill="1" applyBorder="1" applyAlignment="1">
      <alignment horizontal="center" vertical="center" wrapText="1"/>
    </xf>
    <xf numFmtId="49" fontId="4" fillId="0" borderId="15" xfId="0" applyNumberFormat="1" applyFont="1" applyFill="1" applyBorder="1" applyAlignment="1">
      <alignment horizontal="center" vertical="top" wrapText="1"/>
    </xf>
    <xf numFmtId="49" fontId="5" fillId="0" borderId="20" xfId="0" applyNumberFormat="1" applyFont="1" applyFill="1" applyBorder="1" applyAlignment="1">
      <alignment horizontal="center" vertical="center" wrapText="1" readingOrder="2"/>
    </xf>
    <xf numFmtId="0" fontId="1" fillId="0" borderId="11" xfId="0" applyFont="1" applyFill="1" applyBorder="1" applyAlignment="1" applyProtection="1">
      <alignment horizontal="center" vertical="top"/>
      <protection locked="0"/>
    </xf>
    <xf numFmtId="0" fontId="48" fillId="0" borderId="13" xfId="0" applyFont="1" applyFill="1" applyBorder="1" applyAlignment="1" applyProtection="1">
      <alignment horizontal="center" vertical="top" wrapText="1"/>
      <protection locked="0"/>
    </xf>
    <xf numFmtId="0" fontId="2" fillId="0" borderId="20" xfId="0" applyNumberFormat="1" applyFont="1" applyFill="1" applyBorder="1" applyAlignment="1">
      <alignment horizontal="center" vertical="center" wrapText="1"/>
    </xf>
    <xf numFmtId="0" fontId="4" fillId="0" borderId="93" xfId="0" applyFont="1" applyFill="1" applyBorder="1" applyAlignment="1" applyProtection="1">
      <alignment horizontal="center" vertical="top" wrapText="1"/>
      <protection locked="0"/>
    </xf>
    <xf numFmtId="0" fontId="1" fillId="0" borderId="102" xfId="0" applyFont="1" applyFill="1" applyBorder="1" applyAlignment="1" applyProtection="1">
      <alignment horizontal="center" vertical="top" wrapText="1"/>
      <protection locked="0"/>
    </xf>
    <xf numFmtId="0" fontId="4" fillId="0" borderId="13" xfId="0" applyFont="1" applyFill="1" applyBorder="1" applyAlignment="1">
      <alignment horizontal="center" vertical="top" wrapText="1" readingOrder="1"/>
    </xf>
    <xf numFmtId="0" fontId="4" fillId="0" borderId="50" xfId="0" applyFont="1" applyFill="1" applyBorder="1" applyAlignment="1">
      <alignment horizontal="center" vertical="top" readingOrder="1"/>
    </xf>
    <xf numFmtId="0" fontId="107" fillId="0" borderId="104" xfId="0" applyFont="1" applyFill="1" applyBorder="1" applyAlignment="1">
      <alignment horizontal="center" vertical="center" wrapText="1"/>
    </xf>
    <xf numFmtId="0" fontId="1" fillId="0" borderId="102" xfId="0" applyFont="1" applyFill="1" applyBorder="1" applyAlignment="1">
      <alignment horizontal="center" vertical="top" wrapText="1" readingOrder="2"/>
    </xf>
    <xf numFmtId="0" fontId="4" fillId="0" borderId="18" xfId="0" applyFont="1" applyFill="1" applyBorder="1" applyAlignment="1" applyProtection="1">
      <alignment horizontal="center" vertical="top" wrapText="1"/>
    </xf>
    <xf numFmtId="0" fontId="1" fillId="0" borderId="17" xfId="0" applyFont="1" applyFill="1" applyBorder="1" applyAlignment="1">
      <alignment horizontal="center" vertical="top" wrapText="1"/>
    </xf>
    <xf numFmtId="49" fontId="2" fillId="0" borderId="56" xfId="0" applyNumberFormat="1" applyFont="1" applyFill="1" applyBorder="1" applyAlignment="1">
      <alignment horizontal="center" vertical="center" wrapText="1"/>
    </xf>
    <xf numFmtId="49" fontId="1" fillId="0" borderId="56" xfId="0" applyNumberFormat="1" applyFont="1" applyFill="1" applyBorder="1" applyAlignment="1">
      <alignment horizontal="center" vertical="center" wrapText="1"/>
    </xf>
    <xf numFmtId="0" fontId="2" fillId="0" borderId="12" xfId="0" applyFont="1" applyFill="1" applyBorder="1" applyAlignment="1" applyProtection="1">
      <alignment horizontal="center" vertical="center" wrapText="1" readingOrder="2"/>
      <protection locked="0"/>
    </xf>
    <xf numFmtId="0" fontId="5" fillId="0" borderId="26" xfId="0" applyFont="1" applyFill="1" applyBorder="1" applyAlignment="1">
      <alignment horizontal="center" vertical="center" wrapText="1" readingOrder="2"/>
    </xf>
    <xf numFmtId="0" fontId="4" fillId="0" borderId="26" xfId="0" applyFont="1" applyFill="1" applyBorder="1" applyAlignment="1">
      <alignment horizontal="center" vertical="top" wrapText="1"/>
    </xf>
    <xf numFmtId="0" fontId="4" fillId="0" borderId="22" xfId="0" applyFont="1" applyFill="1" applyBorder="1" applyAlignment="1" applyProtection="1">
      <alignment horizontal="center" vertical="top" wrapText="1"/>
      <protection locked="0"/>
    </xf>
    <xf numFmtId="0" fontId="48" fillId="0" borderId="78" xfId="0" applyFont="1" applyFill="1" applyBorder="1" applyAlignment="1">
      <alignment horizontal="center" vertical="top"/>
    </xf>
    <xf numFmtId="0" fontId="4" fillId="0" borderId="105" xfId="0" quotePrefix="1" applyFont="1" applyFill="1" applyBorder="1" applyAlignment="1">
      <alignment horizontal="center" vertical="top" wrapText="1"/>
    </xf>
    <xf numFmtId="0" fontId="4" fillId="0" borderId="105" xfId="0" applyFont="1" applyFill="1" applyBorder="1" applyAlignment="1">
      <alignment horizontal="center" vertical="top" wrapText="1"/>
    </xf>
    <xf numFmtId="0" fontId="1" fillId="0" borderId="22" xfId="0" applyFont="1" applyFill="1" applyBorder="1" applyAlignment="1">
      <alignment horizontal="center" vertical="top" wrapText="1"/>
    </xf>
    <xf numFmtId="0" fontId="4" fillId="0" borderId="106" xfId="0" applyFont="1" applyFill="1" applyBorder="1" applyAlignment="1">
      <alignment horizontal="center" vertical="top" wrapText="1"/>
    </xf>
    <xf numFmtId="0" fontId="4" fillId="0" borderId="13" xfId="0" applyFont="1" applyFill="1" applyBorder="1" applyAlignment="1">
      <alignment horizontal="center" vertical="top" readingOrder="1"/>
    </xf>
    <xf numFmtId="0" fontId="4" fillId="0" borderId="85" xfId="0" applyFont="1" applyFill="1" applyBorder="1" applyAlignment="1">
      <alignment horizontal="center" vertical="top" wrapText="1"/>
    </xf>
    <xf numFmtId="0" fontId="4" fillId="0" borderId="107" xfId="0" quotePrefix="1" applyFont="1" applyFill="1" applyBorder="1" applyAlignment="1">
      <alignment horizontal="center" vertical="top" wrapText="1"/>
    </xf>
    <xf numFmtId="0" fontId="4" fillId="0" borderId="13" xfId="0" applyFont="1" applyFill="1" applyBorder="1" applyAlignment="1" applyProtection="1">
      <alignment horizontal="center" vertical="top" wrapText="1" readingOrder="1"/>
      <protection locked="0"/>
    </xf>
    <xf numFmtId="0" fontId="4" fillId="0" borderId="53" xfId="0" applyFont="1" applyFill="1" applyBorder="1" applyAlignment="1" applyProtection="1">
      <alignment horizontal="center" vertical="top" wrapText="1"/>
      <protection locked="0"/>
    </xf>
    <xf numFmtId="0" fontId="5" fillId="0" borderId="56" xfId="0" applyFont="1" applyFill="1" applyBorder="1" applyAlignment="1">
      <alignment horizontal="center" vertical="center" wrapText="1" readingOrder="2"/>
    </xf>
    <xf numFmtId="0" fontId="4" fillId="0" borderId="53" xfId="0" applyFont="1" applyFill="1" applyBorder="1" applyAlignment="1">
      <alignment horizontal="center" vertical="center" wrapText="1"/>
    </xf>
    <xf numFmtId="0" fontId="1" fillId="0" borderId="26" xfId="0" applyFont="1" applyFill="1" applyBorder="1" applyAlignment="1">
      <alignment horizontal="center" vertical="top"/>
    </xf>
    <xf numFmtId="0" fontId="4" fillId="0" borderId="13" xfId="0" applyFont="1" applyFill="1" applyBorder="1" applyAlignment="1">
      <alignment horizontal="center" vertical="center" wrapText="1" readingOrder="1"/>
    </xf>
    <xf numFmtId="0" fontId="4" fillId="0" borderId="15" xfId="0" applyFont="1" applyFill="1" applyBorder="1" applyAlignment="1">
      <alignment horizontal="center" vertical="center" wrapText="1" readingOrder="2"/>
    </xf>
    <xf numFmtId="0" fontId="4" fillId="0" borderId="12" xfId="0" applyFont="1" applyFill="1" applyBorder="1" applyAlignment="1">
      <alignment horizontal="left" vertical="top" wrapText="1"/>
    </xf>
    <xf numFmtId="0" fontId="4" fillId="0" borderId="11" xfId="0" applyFont="1" applyFill="1" applyBorder="1" applyAlignment="1">
      <alignment horizontal="left" vertical="top" wrapText="1"/>
    </xf>
    <xf numFmtId="0" fontId="1" fillId="0" borderId="12" xfId="0" applyFont="1" applyFill="1" applyBorder="1" applyAlignment="1" applyProtection="1">
      <alignment horizontal="center" wrapText="1"/>
      <protection locked="0"/>
    </xf>
    <xf numFmtId="0" fontId="4" fillId="0" borderId="12" xfId="0" applyFont="1" applyFill="1" applyBorder="1" applyAlignment="1">
      <alignment horizontal="left" vertical="top" wrapText="1" readingOrder="2"/>
    </xf>
    <xf numFmtId="0" fontId="4" fillId="0" borderId="15" xfId="0" applyFont="1" applyFill="1" applyBorder="1" applyAlignment="1">
      <alignment horizontal="left" vertical="top" wrapText="1" readingOrder="2"/>
    </xf>
    <xf numFmtId="0" fontId="4" fillId="0" borderId="10" xfId="0" applyFont="1" applyFill="1" applyBorder="1" applyAlignment="1">
      <alignment horizontal="left" vertical="top" wrapText="1" readingOrder="2"/>
    </xf>
    <xf numFmtId="49" fontId="5" fillId="0" borderId="78" xfId="0" quotePrefix="1" applyNumberFormat="1" applyFont="1" applyFill="1" applyBorder="1" applyAlignment="1">
      <alignment horizontal="center" vertical="center" wrapText="1"/>
    </xf>
    <xf numFmtId="0" fontId="5" fillId="0" borderId="109" xfId="0" applyFont="1" applyFill="1" applyBorder="1" applyAlignment="1" applyProtection="1">
      <alignment horizontal="center" vertical="center" wrapText="1"/>
      <protection locked="0"/>
    </xf>
    <xf numFmtId="0" fontId="4" fillId="0" borderId="15" xfId="0" quotePrefix="1" applyFont="1" applyFill="1" applyBorder="1" applyAlignment="1">
      <alignment horizontal="center" vertical="top" wrapText="1"/>
    </xf>
    <xf numFmtId="49" fontId="1" fillId="0" borderId="11" xfId="0" applyNumberFormat="1" applyFont="1" applyFill="1" applyBorder="1" applyAlignment="1">
      <alignment horizontal="center" vertical="center" wrapText="1"/>
    </xf>
    <xf numFmtId="0" fontId="4" fillId="0" borderId="11" xfId="0" applyFont="1" applyFill="1" applyBorder="1" applyAlignment="1">
      <alignment horizontal="center" vertical="center" wrapText="1"/>
    </xf>
    <xf numFmtId="0" fontId="6" fillId="0" borderId="12" xfId="0" applyFont="1" applyBorder="1" applyAlignment="1" applyProtection="1">
      <alignment horizontal="center" vertical="top"/>
      <protection locked="0"/>
    </xf>
    <xf numFmtId="0" fontId="1" fillId="0" borderId="12" xfId="0" applyFont="1" applyBorder="1" applyAlignment="1" applyProtection="1">
      <alignment horizontal="center" vertical="top"/>
      <protection locked="0"/>
    </xf>
    <xf numFmtId="0" fontId="1" fillId="0" borderId="11" xfId="0" applyFont="1" applyBorder="1" applyAlignment="1" applyProtection="1">
      <alignment horizontal="centerContinuous" vertical="top"/>
      <protection locked="0"/>
    </xf>
    <xf numFmtId="0" fontId="6" fillId="0" borderId="10" xfId="0" applyFont="1" applyBorder="1" applyAlignment="1" applyProtection="1">
      <alignment horizontal="centerContinuous" vertical="top"/>
      <protection locked="0"/>
    </xf>
    <xf numFmtId="0" fontId="4" fillId="0" borderId="22" xfId="0" applyFont="1" applyBorder="1" applyAlignment="1" applyProtection="1">
      <alignment horizontal="center" vertical="center"/>
      <protection locked="0"/>
    </xf>
    <xf numFmtId="0" fontId="4" fillId="0" borderId="22" xfId="0" applyFont="1" applyBorder="1" applyAlignment="1" applyProtection="1">
      <alignment horizontal="centerContinuous" vertical="center" wrapText="1"/>
      <protection locked="0"/>
    </xf>
    <xf numFmtId="0" fontId="6" fillId="0" borderId="14" xfId="0" applyFont="1" applyBorder="1" applyAlignment="1" applyProtection="1">
      <alignment horizontal="centerContinuous" vertical="center"/>
      <protection locked="0"/>
    </xf>
    <xf numFmtId="1" fontId="4" fillId="0" borderId="12" xfId="0" quotePrefix="1" applyNumberFormat="1" applyFont="1" applyBorder="1" applyAlignment="1" applyProtection="1">
      <alignment horizontal="center" vertical="top"/>
      <protection locked="0"/>
    </xf>
    <xf numFmtId="0" fontId="1" fillId="0" borderId="12" xfId="0" applyFont="1" applyBorder="1" applyAlignment="1">
      <alignment horizontal="center" vertical="top"/>
    </xf>
    <xf numFmtId="0" fontId="4" fillId="0" borderId="12" xfId="0" applyFont="1" applyBorder="1" applyAlignment="1" applyProtection="1">
      <alignment horizontal="center" vertical="top" wrapText="1"/>
      <protection locked="0"/>
    </xf>
    <xf numFmtId="49" fontId="4" fillId="0" borderId="12"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4" fillId="0" borderId="14" xfId="0" applyFont="1" applyBorder="1" applyAlignment="1" applyProtection="1">
      <alignment horizontal="center" vertical="top"/>
      <protection locked="0"/>
    </xf>
    <xf numFmtId="1" fontId="4" fillId="0" borderId="13" xfId="0" applyNumberFormat="1" applyFont="1" applyBorder="1" applyAlignment="1" applyProtection="1">
      <alignment horizontal="center" vertical="top"/>
      <protection locked="0"/>
    </xf>
    <xf numFmtId="0" fontId="1" fillId="0" borderId="0" xfId="0" applyFont="1" applyFill="1" applyAlignment="1" applyProtection="1">
      <alignment horizontal="center" vertical="top" wrapText="1"/>
      <protection locked="0"/>
    </xf>
    <xf numFmtId="0" fontId="4" fillId="0" borderId="12" xfId="0" applyFont="1" applyBorder="1" applyAlignment="1" applyProtection="1">
      <alignment horizontal="center" vertical="top"/>
      <protection locked="0"/>
    </xf>
    <xf numFmtId="0" fontId="4" fillId="0" borderId="12" xfId="0" quotePrefix="1" applyFont="1" applyBorder="1" applyAlignment="1" applyProtection="1">
      <alignment horizontal="center" vertical="top" wrapText="1"/>
      <protection locked="0"/>
    </xf>
    <xf numFmtId="0" fontId="2" fillId="0" borderId="0" xfId="0" quotePrefix="1" applyFont="1" applyFill="1" applyAlignment="1" applyProtection="1">
      <alignment horizontal="center" vertical="top" wrapText="1"/>
      <protection locked="0"/>
    </xf>
    <xf numFmtId="0" fontId="5" fillId="0" borderId="12" xfId="0" applyFont="1" applyFill="1" applyBorder="1" applyAlignment="1" applyProtection="1">
      <alignment horizontal="center" vertical="top" wrapText="1" readingOrder="1"/>
      <protection locked="0"/>
    </xf>
    <xf numFmtId="0" fontId="1" fillId="0" borderId="0" xfId="0" applyFont="1" applyFill="1" applyAlignment="1" applyProtection="1">
      <alignment horizontal="center" vertical="center" wrapText="1"/>
      <protection locked="0"/>
    </xf>
    <xf numFmtId="166" fontId="4" fillId="0" borderId="12" xfId="0" quotePrefix="1" applyNumberFormat="1" applyFont="1" applyBorder="1" applyAlignment="1" applyProtection="1">
      <alignment horizontal="center" vertical="top"/>
      <protection locked="0"/>
    </xf>
    <xf numFmtId="1" fontId="4" fillId="0" borderId="12" xfId="0" quotePrefix="1" applyNumberFormat="1" applyFont="1" applyBorder="1" applyAlignment="1">
      <alignment horizontal="center" vertical="top"/>
    </xf>
    <xf numFmtId="0" fontId="5" fillId="0" borderId="0" xfId="0" applyFont="1" applyAlignment="1" applyProtection="1">
      <alignment horizontal="center" vertical="top" wrapText="1"/>
      <protection locked="0"/>
    </xf>
    <xf numFmtId="0" fontId="2" fillId="0" borderId="0" xfId="0" applyFont="1" applyAlignment="1" applyProtection="1">
      <alignment horizontal="center" vertical="top" wrapText="1"/>
      <protection locked="0"/>
    </xf>
    <xf numFmtId="0" fontId="4" fillId="0" borderId="14" xfId="0" quotePrefix="1" applyFont="1" applyBorder="1" applyAlignment="1" applyProtection="1">
      <alignment horizontal="center" vertical="top" wrapText="1"/>
      <protection locked="0"/>
    </xf>
    <xf numFmtId="0" fontId="4" fillId="0" borderId="12" xfId="0" applyFont="1" applyBorder="1" applyAlignment="1" applyProtection="1">
      <alignment horizontal="right" vertical="center"/>
      <protection locked="0"/>
    </xf>
    <xf numFmtId="49" fontId="53" fillId="0" borderId="20" xfId="0" applyNumberFormat="1" applyFont="1" applyFill="1" applyBorder="1" applyAlignment="1">
      <alignment horizontal="center" vertical="top" wrapText="1" readingOrder="2"/>
    </xf>
    <xf numFmtId="0" fontId="53" fillId="0" borderId="24" xfId="0" applyFont="1" applyFill="1" applyBorder="1" applyAlignment="1">
      <alignment horizontal="center" vertical="top" readingOrder="2"/>
    </xf>
    <xf numFmtId="164" fontId="4" fillId="0" borderId="13" xfId="45" quotePrefix="1" applyFont="1" applyFill="1" applyBorder="1" applyAlignment="1">
      <alignment horizontal="center" vertical="top" wrapText="1"/>
    </xf>
    <xf numFmtId="0" fontId="1" fillId="0" borderId="12" xfId="45" quotePrefix="1" applyNumberFormat="1" applyFont="1" applyFill="1" applyBorder="1" applyAlignment="1">
      <alignment horizontal="center" vertical="center" wrapText="1" readingOrder="2"/>
    </xf>
    <xf numFmtId="0" fontId="1" fillId="0" borderId="12" xfId="0" quotePrefix="1" applyFont="1" applyFill="1" applyBorder="1" applyAlignment="1">
      <alignment horizontal="center" vertical="top" wrapText="1"/>
    </xf>
    <xf numFmtId="0" fontId="1" fillId="0" borderId="12" xfId="45" quotePrefix="1" applyNumberFormat="1" applyFont="1" applyFill="1" applyBorder="1" applyAlignment="1">
      <alignment horizontal="center" vertical="center" readingOrder="2"/>
    </xf>
    <xf numFmtId="0" fontId="5" fillId="0" borderId="12" xfId="45" applyNumberFormat="1" applyFont="1" applyFill="1" applyBorder="1" applyAlignment="1">
      <alignment horizontal="center" vertical="top" readingOrder="2"/>
    </xf>
    <xf numFmtId="0" fontId="156" fillId="0" borderId="12" xfId="0" applyFont="1" applyFill="1" applyBorder="1" applyAlignment="1">
      <alignment horizontal="center" vertical="center" wrapText="1"/>
    </xf>
    <xf numFmtId="0" fontId="58" fillId="0" borderId="12" xfId="0" applyFont="1" applyFill="1" applyBorder="1" applyAlignment="1">
      <alignment horizontal="center" vertical="center" wrapText="1"/>
    </xf>
    <xf numFmtId="1" fontId="4" fillId="0" borderId="17" xfId="0" quotePrefix="1" applyNumberFormat="1" applyFont="1" applyFill="1" applyBorder="1" applyAlignment="1">
      <alignment horizontal="center" vertical="center" wrapText="1"/>
    </xf>
    <xf numFmtId="0" fontId="5" fillId="0" borderId="31" xfId="0" applyFont="1" applyFill="1" applyBorder="1" applyAlignment="1">
      <alignment horizontal="center" vertical="top" readingOrder="2"/>
    </xf>
    <xf numFmtId="0" fontId="5" fillId="0" borderId="33" xfId="0" applyFont="1" applyFill="1" applyBorder="1" applyAlignment="1">
      <alignment horizontal="center" vertical="top" readingOrder="2"/>
    </xf>
    <xf numFmtId="0" fontId="51" fillId="0" borderId="20" xfId="0" applyFont="1" applyFill="1" applyBorder="1" applyAlignment="1">
      <alignment horizontal="center" vertical="top" wrapText="1" readingOrder="2"/>
    </xf>
    <xf numFmtId="0" fontId="6" fillId="0" borderId="13" xfId="0" applyFont="1" applyFill="1" applyBorder="1" applyAlignment="1">
      <alignment horizontal="center" vertical="top" readingOrder="2"/>
    </xf>
    <xf numFmtId="0" fontId="50" fillId="0" borderId="13" xfId="0" applyFont="1" applyFill="1" applyBorder="1" applyAlignment="1">
      <alignment horizontal="center" vertical="top" wrapText="1" readingOrder="2"/>
    </xf>
    <xf numFmtId="0" fontId="51" fillId="0" borderId="0" xfId="0" applyFont="1" applyFill="1" applyAlignment="1">
      <alignment horizontal="center" vertical="top" readingOrder="2"/>
    </xf>
    <xf numFmtId="1" fontId="6" fillId="0" borderId="12" xfId="0" quotePrefix="1" applyNumberFormat="1" applyFont="1" applyFill="1" applyBorder="1" applyAlignment="1">
      <alignment horizontal="center" vertical="top" wrapText="1" readingOrder="2"/>
    </xf>
    <xf numFmtId="1" fontId="6" fillId="0" borderId="13" xfId="0" quotePrefix="1" applyNumberFormat="1" applyFont="1" applyFill="1" applyBorder="1" applyAlignment="1">
      <alignment horizontal="center" vertical="top" wrapText="1" readingOrder="2"/>
    </xf>
    <xf numFmtId="1" fontId="6" fillId="0" borderId="13" xfId="0" applyNumberFormat="1" applyFont="1" applyFill="1" applyBorder="1" applyAlignment="1" applyProtection="1">
      <alignment horizontal="center" vertical="top" wrapText="1" readingOrder="2"/>
    </xf>
    <xf numFmtId="49" fontId="6" fillId="0" borderId="13" xfId="0" applyNumberFormat="1" applyFont="1" applyFill="1" applyBorder="1" applyAlignment="1">
      <alignment horizontal="center" vertical="top" wrapText="1" readingOrder="2"/>
    </xf>
    <xf numFmtId="0" fontId="2" fillId="0" borderId="25" xfId="0" applyFont="1" applyFill="1" applyBorder="1" applyAlignment="1">
      <alignment horizontal="center" vertical="top" readingOrder="2"/>
    </xf>
    <xf numFmtId="3" fontId="51" fillId="0" borderId="20" xfId="0" applyNumberFormat="1" applyFont="1" applyFill="1" applyBorder="1" applyAlignment="1">
      <alignment horizontal="center" vertical="top" readingOrder="2"/>
    </xf>
    <xf numFmtId="0" fontId="6" fillId="0" borderId="12" xfId="0" applyFont="1" applyFill="1" applyBorder="1" applyAlignment="1">
      <alignment horizontal="center" vertical="top" readingOrder="2"/>
    </xf>
    <xf numFmtId="0" fontId="6" fillId="0" borderId="0" xfId="0" applyFont="1" applyFill="1" applyAlignment="1">
      <alignment horizontal="center" vertical="top" readingOrder="2"/>
    </xf>
    <xf numFmtId="0" fontId="6" fillId="0" borderId="17" xfId="0" applyFont="1" applyFill="1" applyBorder="1" applyAlignment="1">
      <alignment horizontal="center" vertical="top" readingOrder="2"/>
    </xf>
    <xf numFmtId="3" fontId="50" fillId="19" borderId="18" xfId="0" applyNumberFormat="1" applyFont="1" applyFill="1" applyBorder="1" applyAlignment="1">
      <alignment horizontal="center" vertical="top" readingOrder="2"/>
    </xf>
    <xf numFmtId="0" fontId="2" fillId="0" borderId="97" xfId="0" applyFont="1" applyFill="1" applyBorder="1" applyAlignment="1">
      <alignment horizontal="center" vertical="top" readingOrder="2"/>
    </xf>
    <xf numFmtId="0" fontId="2" fillId="0" borderId="15" xfId="0" applyFont="1" applyFill="1" applyBorder="1" applyAlignment="1">
      <alignment horizontal="center" vertical="top" readingOrder="2"/>
    </xf>
    <xf numFmtId="0" fontId="2" fillId="0" borderId="10" xfId="0" applyFont="1" applyFill="1" applyBorder="1" applyAlignment="1">
      <alignment horizontal="center" vertical="top" readingOrder="2"/>
    </xf>
    <xf numFmtId="1" fontId="51" fillId="0" borderId="20" xfId="0" quotePrefix="1" applyNumberFormat="1" applyFont="1" applyFill="1" applyBorder="1" applyAlignment="1">
      <alignment horizontal="center" vertical="top" wrapText="1" readingOrder="2"/>
    </xf>
    <xf numFmtId="1" fontId="6" fillId="0" borderId="13" xfId="0" applyNumberFormat="1" applyFont="1" applyFill="1" applyBorder="1" applyAlignment="1" applyProtection="1">
      <alignment horizontal="center" vertical="center" readingOrder="2"/>
      <protection hidden="1"/>
    </xf>
    <xf numFmtId="0" fontId="6" fillId="0" borderId="13" xfId="0" quotePrefix="1" applyFont="1" applyFill="1" applyBorder="1" applyAlignment="1">
      <alignment horizontal="center" vertical="top" readingOrder="2"/>
    </xf>
    <xf numFmtId="1" fontId="51" fillId="0" borderId="12" xfId="0" quotePrefix="1" applyNumberFormat="1" applyFont="1" applyFill="1" applyBorder="1" applyAlignment="1">
      <alignment horizontal="center" vertical="top" wrapText="1" readingOrder="2"/>
    </xf>
    <xf numFmtId="1" fontId="6" fillId="0" borderId="82" xfId="0" quotePrefix="1" applyNumberFormat="1" applyFont="1" applyFill="1" applyBorder="1" applyAlignment="1">
      <alignment horizontal="center" vertical="center" wrapText="1" readingOrder="2"/>
    </xf>
    <xf numFmtId="0" fontId="6" fillId="0" borderId="20" xfId="0" applyFont="1" applyFill="1" applyBorder="1" applyAlignment="1">
      <alignment horizontal="center" vertical="top" wrapText="1" readingOrder="2"/>
    </xf>
    <xf numFmtId="0" fontId="6" fillId="0" borderId="13" xfId="0" applyFont="1" applyFill="1" applyBorder="1" applyAlignment="1">
      <alignment horizontal="center" vertical="top" wrapText="1" readingOrder="2"/>
    </xf>
    <xf numFmtId="0" fontId="6" fillId="0" borderId="10" xfId="0" quotePrefix="1" applyFont="1" applyFill="1" applyBorder="1" applyAlignment="1">
      <alignment horizontal="center" vertical="top" readingOrder="2"/>
    </xf>
    <xf numFmtId="0" fontId="6" fillId="0" borderId="15" xfId="0" applyFont="1" applyFill="1" applyBorder="1" applyAlignment="1" applyProtection="1">
      <alignment horizontal="center" vertical="top" wrapText="1" readingOrder="2"/>
      <protection locked="0"/>
    </xf>
    <xf numFmtId="1" fontId="51" fillId="0" borderId="100" xfId="0" quotePrefix="1" applyNumberFormat="1" applyFont="1" applyFill="1" applyBorder="1" applyAlignment="1">
      <alignment horizontal="center" vertical="top" wrapText="1" readingOrder="2"/>
    </xf>
    <xf numFmtId="1" fontId="6" fillId="0" borderId="101" xfId="0" quotePrefix="1" applyNumberFormat="1" applyFont="1" applyFill="1" applyBorder="1" applyAlignment="1">
      <alignment horizontal="center" vertical="center" wrapText="1" readingOrder="2"/>
    </xf>
    <xf numFmtId="0" fontId="6" fillId="0" borderId="13" xfId="0" applyFont="1" applyFill="1" applyBorder="1" applyAlignment="1" applyProtection="1">
      <alignment horizontal="center" vertical="top" wrapText="1" readingOrder="2"/>
      <protection locked="0"/>
    </xf>
    <xf numFmtId="0" fontId="6" fillId="0" borderId="20" xfId="0" quotePrefix="1" applyFont="1" applyFill="1" applyBorder="1" applyAlignment="1">
      <alignment horizontal="center" vertical="top" wrapText="1" readingOrder="2"/>
    </xf>
    <xf numFmtId="0" fontId="6" fillId="0" borderId="13" xfId="0" quotePrefix="1" applyFont="1" applyFill="1" applyBorder="1" applyAlignment="1">
      <alignment horizontal="center" vertical="top" wrapText="1" readingOrder="2"/>
    </xf>
    <xf numFmtId="0" fontId="6" fillId="0" borderId="15" xfId="0" quotePrefix="1" applyFont="1" applyFill="1" applyBorder="1" applyAlignment="1">
      <alignment horizontal="center" vertical="top" readingOrder="2"/>
    </xf>
    <xf numFmtId="1" fontId="51" fillId="0" borderId="12" xfId="0" quotePrefix="1" applyNumberFormat="1" applyFont="1" applyFill="1" applyBorder="1" applyAlignment="1">
      <alignment horizontal="center" vertical="center" wrapText="1" readingOrder="2"/>
    </xf>
    <xf numFmtId="1" fontId="51" fillId="0" borderId="13" xfId="0" quotePrefix="1" applyNumberFormat="1" applyFont="1" applyFill="1" applyBorder="1" applyAlignment="1" applyProtection="1">
      <alignment horizontal="center" vertical="top" wrapText="1" readingOrder="2"/>
      <protection locked="0"/>
    </xf>
    <xf numFmtId="0" fontId="51" fillId="0" borderId="20" xfId="0" quotePrefix="1" applyFont="1" applyFill="1" applyBorder="1" applyAlignment="1">
      <alignment horizontal="center" vertical="top" wrapText="1" readingOrder="2"/>
    </xf>
    <xf numFmtId="0" fontId="51" fillId="0" borderId="13" xfId="0" quotePrefix="1" applyFont="1" applyFill="1" applyBorder="1" applyAlignment="1">
      <alignment horizontal="center" vertical="top" readingOrder="2"/>
    </xf>
    <xf numFmtId="0" fontId="51" fillId="0" borderId="12" xfId="0" quotePrefix="1" applyFont="1" applyFill="1" applyBorder="1" applyAlignment="1">
      <alignment horizontal="center" vertical="top" wrapText="1" readingOrder="2"/>
    </xf>
    <xf numFmtId="0" fontId="51" fillId="0" borderId="97" xfId="0" quotePrefix="1" applyFont="1" applyFill="1" applyBorder="1" applyAlignment="1">
      <alignment horizontal="center" vertical="top" wrapText="1" readingOrder="2"/>
    </xf>
    <xf numFmtId="1" fontId="51" fillId="0" borderId="13" xfId="0" quotePrefix="1" applyNumberFormat="1" applyFont="1" applyFill="1" applyBorder="1" applyAlignment="1">
      <alignment horizontal="center" vertical="top" wrapText="1" readingOrder="2"/>
    </xf>
    <xf numFmtId="0" fontId="51" fillId="0" borderId="10" xfId="0" applyFont="1" applyFill="1" applyBorder="1" applyAlignment="1">
      <alignment horizontal="center" vertical="top" wrapText="1" readingOrder="2"/>
    </xf>
    <xf numFmtId="1" fontId="104" fillId="0" borderId="12" xfId="0" quotePrefix="1" applyNumberFormat="1" applyFont="1" applyFill="1" applyBorder="1" applyAlignment="1">
      <alignment horizontal="center" vertical="center" wrapText="1" readingOrder="2"/>
    </xf>
    <xf numFmtId="1" fontId="6" fillId="0" borderId="13" xfId="0" quotePrefix="1" applyNumberFormat="1" applyFont="1" applyFill="1" applyBorder="1" applyAlignment="1">
      <alignment horizontal="center" vertical="center" wrapText="1" readingOrder="2"/>
    </xf>
    <xf numFmtId="1" fontId="51" fillId="0" borderId="102" xfId="0" quotePrefix="1" applyNumberFormat="1" applyFont="1" applyFill="1" applyBorder="1" applyAlignment="1">
      <alignment horizontal="center" vertical="top" wrapText="1" readingOrder="2"/>
    </xf>
    <xf numFmtId="0" fontId="51" fillId="0" borderId="23" xfId="0" quotePrefix="1" applyFont="1" applyFill="1" applyBorder="1" applyAlignment="1" applyProtection="1">
      <alignment horizontal="center" vertical="top" wrapText="1" readingOrder="2"/>
      <protection locked="0"/>
    </xf>
    <xf numFmtId="1" fontId="51" fillId="0" borderId="56" xfId="0" quotePrefix="1" applyNumberFormat="1" applyFont="1" applyFill="1" applyBorder="1" applyAlignment="1">
      <alignment horizontal="center" vertical="center" wrapText="1" readingOrder="2"/>
    </xf>
    <xf numFmtId="1" fontId="6" fillId="0" borderId="53" xfId="0" quotePrefix="1" applyNumberFormat="1" applyFont="1" applyFill="1" applyBorder="1" applyAlignment="1">
      <alignment horizontal="center" vertical="center" wrapText="1" readingOrder="2"/>
    </xf>
    <xf numFmtId="0" fontId="6" fillId="0" borderId="22" xfId="0" quotePrefix="1" applyFont="1" applyFill="1" applyBorder="1" applyAlignment="1">
      <alignment horizontal="center" vertical="top" readingOrder="2"/>
    </xf>
    <xf numFmtId="1" fontId="2" fillId="0" borderId="26" xfId="0" applyNumberFormat="1" applyFont="1" applyFill="1" applyBorder="1" applyAlignment="1">
      <alignment horizontal="center" vertical="center" wrapText="1" readingOrder="2"/>
    </xf>
    <xf numFmtId="1" fontId="2" fillId="0" borderId="22" xfId="0" applyNumberFormat="1" applyFont="1" applyFill="1" applyBorder="1" applyAlignment="1">
      <alignment horizontal="center" vertical="center" wrapText="1" readingOrder="2"/>
    </xf>
    <xf numFmtId="0" fontId="51" fillId="0" borderId="11" xfId="0" quotePrefix="1" applyFont="1" applyFill="1" applyBorder="1" applyAlignment="1">
      <alignment horizontal="center" vertical="top" wrapText="1" readingOrder="2"/>
    </xf>
    <xf numFmtId="1" fontId="6" fillId="0" borderId="105" xfId="0" quotePrefix="1" applyNumberFormat="1" applyFont="1" applyFill="1" applyBorder="1" applyAlignment="1">
      <alignment horizontal="center" vertical="center" wrapText="1" readingOrder="2"/>
    </xf>
    <xf numFmtId="1" fontId="6" fillId="0" borderId="22" xfId="0" quotePrefix="1" applyNumberFormat="1" applyFont="1" applyFill="1" applyBorder="1" applyAlignment="1">
      <alignment horizontal="center" vertical="center" wrapText="1" readingOrder="2"/>
    </xf>
    <xf numFmtId="0" fontId="51" fillId="0" borderId="10" xfId="0" quotePrefix="1" applyFont="1" applyFill="1" applyBorder="1" applyAlignment="1">
      <alignment horizontal="center" vertical="top" wrapText="1" readingOrder="2"/>
    </xf>
    <xf numFmtId="0" fontId="51" fillId="0" borderId="22" xfId="0" applyFont="1" applyFill="1" applyBorder="1" applyAlignment="1">
      <alignment horizontal="center" vertical="top" wrapText="1" readingOrder="2"/>
    </xf>
    <xf numFmtId="0" fontId="51" fillId="0" borderId="78" xfId="0" quotePrefix="1" applyFont="1" applyFill="1" applyBorder="1" applyAlignment="1">
      <alignment horizontal="center" vertical="top" readingOrder="2"/>
    </xf>
    <xf numFmtId="0" fontId="51" fillId="0" borderId="53" xfId="0" quotePrefix="1" applyFont="1" applyFill="1" applyBorder="1" applyAlignment="1">
      <alignment horizontal="center" vertical="top" readingOrder="2"/>
    </xf>
    <xf numFmtId="1" fontId="51" fillId="0" borderId="108" xfId="0" quotePrefix="1" applyNumberFormat="1" applyFont="1" applyFill="1" applyBorder="1" applyAlignment="1">
      <alignment horizontal="center" vertical="top" wrapText="1" readingOrder="2"/>
    </xf>
    <xf numFmtId="1" fontId="6" fillId="0" borderId="14" xfId="0" quotePrefix="1" applyNumberFormat="1" applyFont="1" applyFill="1" applyBorder="1" applyAlignment="1">
      <alignment horizontal="center" vertical="top" wrapText="1" readingOrder="2"/>
    </xf>
    <xf numFmtId="0" fontId="51" fillId="0" borderId="97" xfId="0" applyFont="1" applyFill="1" applyBorder="1" applyAlignment="1">
      <alignment horizontal="center" vertical="top" wrapText="1" readingOrder="2"/>
    </xf>
    <xf numFmtId="0" fontId="51" fillId="0" borderId="20" xfId="0" applyFont="1" applyBorder="1" applyAlignment="1">
      <alignment horizontal="center" vertical="top" readingOrder="2"/>
    </xf>
    <xf numFmtId="0" fontId="51" fillId="0" borderId="12" xfId="0" applyFont="1" applyFill="1" applyBorder="1" applyAlignment="1" applyProtection="1">
      <alignment horizontal="center" vertical="top" wrapText="1" readingOrder="2"/>
      <protection locked="0"/>
    </xf>
    <xf numFmtId="0" fontId="6" fillId="0" borderId="88" xfId="0" quotePrefix="1" applyFont="1" applyFill="1" applyBorder="1" applyAlignment="1">
      <alignment horizontal="center" vertical="top" readingOrder="2"/>
    </xf>
    <xf numFmtId="0" fontId="6" fillId="0" borderId="110" xfId="0" applyFont="1" applyFill="1" applyBorder="1" applyAlignment="1">
      <alignment horizontal="left" vertical="top" wrapText="1" readingOrder="2"/>
    </xf>
    <xf numFmtId="0" fontId="6" fillId="0" borderId="88" xfId="0" applyFont="1" applyFill="1" applyBorder="1" applyAlignment="1">
      <alignment horizontal="left" vertical="top" wrapText="1" readingOrder="2"/>
    </xf>
    <xf numFmtId="0" fontId="51" fillId="0" borderId="20" xfId="0" applyNumberFormat="1" applyFont="1" applyFill="1" applyBorder="1" applyAlignment="1">
      <alignment horizontal="center" vertical="top" wrapText="1" readingOrder="2"/>
    </xf>
    <xf numFmtId="1" fontId="51" fillId="0" borderId="11" xfId="0" quotePrefix="1" applyNumberFormat="1" applyFont="1" applyFill="1" applyBorder="1" applyAlignment="1">
      <alignment horizontal="center" vertical="top" wrapText="1" readingOrder="2"/>
    </xf>
    <xf numFmtId="1" fontId="6" fillId="0" borderId="22" xfId="0" quotePrefix="1" applyNumberFormat="1" applyFont="1" applyFill="1" applyBorder="1" applyAlignment="1">
      <alignment horizontal="center" vertical="top" wrapText="1" readingOrder="2"/>
    </xf>
    <xf numFmtId="0" fontId="51" fillId="0" borderId="110" xfId="0" applyFont="1" applyFill="1" applyBorder="1" applyAlignment="1">
      <alignment horizontal="center" vertical="center" wrapText="1" readingOrder="2"/>
    </xf>
    <xf numFmtId="0" fontId="51" fillId="0" borderId="88" xfId="0" applyFont="1" applyFill="1" applyBorder="1" applyAlignment="1">
      <alignment horizontal="center" vertical="center" wrapText="1" readingOrder="2"/>
    </xf>
    <xf numFmtId="1" fontId="51" fillId="0" borderId="20" xfId="0" applyNumberFormat="1" applyFont="1" applyFill="1" applyBorder="1" applyAlignment="1">
      <alignment horizontal="center" vertical="top" wrapText="1" readingOrder="2"/>
    </xf>
    <xf numFmtId="0" fontId="6" fillId="0" borderId="12" xfId="0" applyNumberFormat="1" applyFont="1" applyBorder="1" applyAlignment="1" applyProtection="1">
      <alignment horizontal="center" vertical="top" wrapText="1"/>
      <protection locked="0"/>
    </xf>
    <xf numFmtId="0" fontId="6" fillId="0" borderId="13" xfId="0" applyNumberFormat="1" applyFont="1" applyBorder="1" applyAlignment="1" applyProtection="1">
      <alignment horizontal="center" vertical="top" wrapText="1"/>
      <protection locked="0"/>
    </xf>
    <xf numFmtId="0" fontId="56" fillId="0" borderId="13" xfId="0" applyFont="1" applyBorder="1" applyAlignment="1" applyProtection="1">
      <alignment horizontal="center" vertical="top" wrapText="1"/>
      <protection locked="0"/>
    </xf>
    <xf numFmtId="0" fontId="51" fillId="0" borderId="0" xfId="0" applyFont="1" applyFill="1" applyBorder="1" applyAlignment="1" applyProtection="1">
      <alignment horizontal="center" vertical="top" wrapText="1" readingOrder="2"/>
      <protection locked="0"/>
    </xf>
    <xf numFmtId="49" fontId="6" fillId="0" borderId="14" xfId="0" applyNumberFormat="1" applyFont="1" applyFill="1" applyBorder="1" applyAlignment="1" applyProtection="1">
      <alignment horizontal="center" vertical="top"/>
      <protection locked="0"/>
    </xf>
    <xf numFmtId="1" fontId="51" fillId="0" borderId="10" xfId="0" quotePrefix="1" applyNumberFormat="1" applyFont="1" applyFill="1" applyBorder="1" applyAlignment="1">
      <alignment horizontal="center" vertical="top" wrapText="1" readingOrder="2"/>
    </xf>
    <xf numFmtId="0" fontId="6" fillId="0" borderId="13" xfId="0" applyFont="1" applyBorder="1" applyAlignment="1">
      <alignment horizontal="center" vertical="top" wrapText="1"/>
    </xf>
    <xf numFmtId="49" fontId="6" fillId="0" borderId="0" xfId="0" applyNumberFormat="1" applyFont="1" applyFill="1" applyAlignment="1" applyProtection="1">
      <alignment horizontal="center" vertical="top"/>
      <protection locked="0"/>
    </xf>
    <xf numFmtId="0" fontId="6" fillId="0" borderId="14" xfId="0" applyFont="1" applyFill="1" applyBorder="1" applyAlignment="1">
      <alignment horizontal="center" vertical="top" wrapText="1"/>
    </xf>
    <xf numFmtId="0" fontId="51" fillId="0" borderId="0" xfId="0" applyNumberFormat="1" applyFont="1" applyFill="1" applyBorder="1" applyAlignment="1" applyProtection="1">
      <alignment horizontal="center" vertical="top" readingOrder="2"/>
      <protection locked="0"/>
    </xf>
    <xf numFmtId="49" fontId="6" fillId="0" borderId="0" xfId="0" applyNumberFormat="1" applyFont="1" applyFill="1" applyAlignment="1" applyProtection="1">
      <alignment horizontal="center" vertical="top" wrapText="1"/>
      <protection locked="0"/>
    </xf>
    <xf numFmtId="49" fontId="6" fillId="0" borderId="14" xfId="0" applyNumberFormat="1" applyFont="1" applyFill="1" applyBorder="1" applyAlignment="1" applyProtection="1">
      <alignment horizontal="center" vertical="top" wrapText="1"/>
      <protection locked="0"/>
    </xf>
    <xf numFmtId="49" fontId="6" fillId="0" borderId="0" xfId="0" applyNumberFormat="1" applyFont="1" applyFill="1" applyBorder="1" applyAlignment="1" applyProtection="1">
      <alignment horizontal="center" vertical="top"/>
      <protection locked="0"/>
    </xf>
    <xf numFmtId="0" fontId="6" fillId="0" borderId="13" xfId="0" quotePrefix="1" applyFont="1" applyFill="1" applyBorder="1" applyAlignment="1" applyProtection="1">
      <alignment horizontal="center" vertical="top" wrapText="1"/>
      <protection locked="0"/>
    </xf>
    <xf numFmtId="0" fontId="6" fillId="0" borderId="12" xfId="0" quotePrefix="1" applyFont="1" applyFill="1" applyBorder="1" applyAlignment="1" applyProtection="1">
      <alignment horizontal="center" vertical="top" wrapText="1"/>
      <protection locked="0"/>
    </xf>
    <xf numFmtId="0" fontId="6" fillId="0" borderId="13" xfId="0" applyFont="1" applyFill="1" applyBorder="1" applyAlignment="1" applyProtection="1">
      <alignment horizontal="center" vertical="top"/>
      <protection locked="0"/>
    </xf>
    <xf numFmtId="0" fontId="6" fillId="0" borderId="12" xfId="0" applyFont="1" applyBorder="1" applyAlignment="1" applyProtection="1">
      <alignment horizontal="center" vertical="top" wrapText="1"/>
      <protection locked="0"/>
    </xf>
    <xf numFmtId="0" fontId="6" fillId="0" borderId="12" xfId="0" quotePrefix="1" applyFont="1" applyBorder="1" applyAlignment="1" applyProtection="1">
      <alignment horizontal="center" vertical="top" wrapText="1"/>
      <protection locked="0"/>
    </xf>
    <xf numFmtId="0" fontId="6" fillId="0" borderId="13" xfId="0" applyFont="1" applyBorder="1" applyAlignment="1" applyProtection="1">
      <alignment horizontal="center" vertical="top" wrapText="1"/>
      <protection locked="0"/>
    </xf>
    <xf numFmtId="0" fontId="51" fillId="0" borderId="12" xfId="0" quotePrefix="1" applyFont="1" applyFill="1" applyBorder="1" applyAlignment="1" applyProtection="1">
      <alignment horizontal="center" vertical="top" wrapText="1" readingOrder="2"/>
      <protection locked="0"/>
    </xf>
    <xf numFmtId="49" fontId="6" fillId="0" borderId="13" xfId="0" applyNumberFormat="1" applyFont="1" applyFill="1" applyBorder="1" applyAlignment="1">
      <alignment horizontal="center" vertical="top"/>
    </xf>
    <xf numFmtId="0" fontId="51" fillId="0" borderId="12" xfId="0" applyFont="1" applyFill="1" applyBorder="1" applyAlignment="1">
      <alignment horizontal="center" vertical="top" wrapText="1" readingOrder="2"/>
    </xf>
    <xf numFmtId="0" fontId="6" fillId="0" borderId="14" xfId="0" applyFont="1" applyFill="1" applyBorder="1" applyAlignment="1">
      <alignment horizontal="center" vertical="top" wrapText="1" readingOrder="2"/>
    </xf>
    <xf numFmtId="0" fontId="6" fillId="0" borderId="13" xfId="0" applyFont="1" applyBorder="1" applyAlignment="1" applyProtection="1">
      <alignment horizontal="center" vertical="top"/>
      <protection locked="0"/>
    </xf>
    <xf numFmtId="49" fontId="6" fillId="0" borderId="0" xfId="0" applyNumberFormat="1" applyFont="1" applyFill="1" applyBorder="1" applyAlignment="1" applyProtection="1">
      <alignment horizontal="center" vertical="top" wrapText="1"/>
      <protection locked="0"/>
    </xf>
    <xf numFmtId="1" fontId="6" fillId="0" borderId="13" xfId="0" quotePrefix="1" applyNumberFormat="1" applyFont="1" applyFill="1" applyBorder="1" applyAlignment="1">
      <alignment horizontal="center" vertical="top" wrapText="1"/>
    </xf>
    <xf numFmtId="0" fontId="2" fillId="0" borderId="24" xfId="0" applyFont="1" applyFill="1" applyBorder="1" applyAlignment="1">
      <alignment horizontal="center" vertical="top" readingOrder="2"/>
    </xf>
    <xf numFmtId="1" fontId="6" fillId="0" borderId="12" xfId="0" applyNumberFormat="1" applyFont="1" applyFill="1" applyBorder="1" applyAlignment="1">
      <alignment horizontal="center" vertical="top" wrapText="1"/>
    </xf>
    <xf numFmtId="1" fontId="6" fillId="0" borderId="13" xfId="0" applyNumberFormat="1" applyFont="1" applyFill="1" applyBorder="1" applyAlignment="1">
      <alignment horizontal="center" vertical="top" wrapText="1"/>
    </xf>
    <xf numFmtId="1" fontId="51" fillId="0" borderId="12" xfId="0" applyNumberFormat="1" applyFont="1" applyFill="1" applyBorder="1" applyAlignment="1">
      <alignment horizontal="center" vertical="top" wrapText="1" readingOrder="2"/>
    </xf>
    <xf numFmtId="0" fontId="51" fillId="0" borderId="12" xfId="0" applyNumberFormat="1" applyFont="1" applyFill="1" applyBorder="1" applyAlignment="1">
      <alignment horizontal="center" vertical="top" wrapText="1" readingOrder="2"/>
    </xf>
    <xf numFmtId="1" fontId="6" fillId="0" borderId="13" xfId="45" quotePrefix="1" applyNumberFormat="1" applyFont="1" applyFill="1" applyBorder="1" applyAlignment="1">
      <alignment horizontal="center" vertical="top" wrapText="1" readingOrder="2"/>
    </xf>
    <xf numFmtId="1" fontId="6" fillId="0" borderId="13" xfId="45" quotePrefix="1" applyNumberFormat="1" applyFont="1" applyFill="1" applyBorder="1" applyAlignment="1">
      <alignment horizontal="center" vertical="top" readingOrder="2"/>
    </xf>
    <xf numFmtId="1" fontId="51" fillId="0" borderId="13" xfId="45" quotePrefix="1" applyNumberFormat="1" applyFont="1" applyFill="1" applyBorder="1" applyAlignment="1">
      <alignment horizontal="center" vertical="top" readingOrder="2"/>
    </xf>
    <xf numFmtId="1" fontId="6" fillId="0" borderId="12" xfId="45" quotePrefix="1" applyNumberFormat="1" applyFont="1" applyFill="1" applyBorder="1" applyAlignment="1">
      <alignment horizontal="center" vertical="top" readingOrder="2"/>
    </xf>
    <xf numFmtId="1" fontId="51" fillId="0" borderId="12" xfId="45" quotePrefix="1" applyNumberFormat="1" applyFont="1" applyFill="1" applyBorder="1" applyAlignment="1">
      <alignment horizontal="center" vertical="top" wrapText="1" readingOrder="2"/>
    </xf>
    <xf numFmtId="1" fontId="6" fillId="0" borderId="13" xfId="0" quotePrefix="1" applyNumberFormat="1" applyFont="1" applyFill="1" applyBorder="1" applyAlignment="1">
      <alignment horizontal="center" vertical="top" readingOrder="2"/>
    </xf>
    <xf numFmtId="1" fontId="51" fillId="0" borderId="13" xfId="0" applyNumberFormat="1" applyFont="1" applyFill="1" applyBorder="1" applyAlignment="1">
      <alignment horizontal="center" vertical="top" wrapText="1" readingOrder="2"/>
    </xf>
    <xf numFmtId="1" fontId="6" fillId="0" borderId="12" xfId="0" applyNumberFormat="1" applyFont="1" applyFill="1" applyBorder="1" applyAlignment="1">
      <alignment horizontal="center" vertical="top" wrapText="1" readingOrder="2"/>
    </xf>
    <xf numFmtId="1" fontId="6" fillId="0" borderId="13" xfId="0" applyNumberFormat="1" applyFont="1" applyFill="1" applyBorder="1" applyAlignment="1">
      <alignment horizontal="center" vertical="top" wrapText="1" readingOrder="2"/>
    </xf>
    <xf numFmtId="49" fontId="52" fillId="0" borderId="12" xfId="0" applyNumberFormat="1" applyFont="1" applyFill="1" applyBorder="1" applyAlignment="1">
      <alignment horizontal="center" vertical="top" wrapText="1" readingOrder="2"/>
    </xf>
    <xf numFmtId="49" fontId="52" fillId="0" borderId="13" xfId="0" applyNumberFormat="1" applyFont="1" applyFill="1" applyBorder="1" applyAlignment="1">
      <alignment horizontal="center" vertical="top" wrapText="1" readingOrder="2"/>
    </xf>
    <xf numFmtId="1" fontId="6" fillId="0" borderId="12" xfId="0" quotePrefix="1" applyNumberFormat="1" applyFont="1" applyFill="1" applyBorder="1" applyAlignment="1">
      <alignment horizontal="center" vertical="top" readingOrder="2"/>
    </xf>
    <xf numFmtId="1" fontId="6" fillId="0" borderId="12" xfId="0" quotePrefix="1" applyNumberFormat="1" applyFont="1" applyFill="1" applyBorder="1" applyAlignment="1">
      <alignment horizontal="center" vertical="top"/>
    </xf>
    <xf numFmtId="1" fontId="6" fillId="0" borderId="13" xfId="45" quotePrefix="1" applyNumberFormat="1" applyFont="1" applyFill="1" applyBorder="1" applyAlignment="1">
      <alignment horizontal="center" vertical="top"/>
    </xf>
    <xf numFmtId="1" fontId="6" fillId="0" borderId="12" xfId="45" quotePrefix="1" applyNumberFormat="1" applyFont="1" applyFill="1" applyBorder="1" applyAlignment="1">
      <alignment horizontal="center" vertical="top"/>
    </xf>
    <xf numFmtId="0" fontId="50" fillId="0" borderId="12" xfId="0" applyFont="1" applyFill="1" applyBorder="1" applyAlignment="1">
      <alignment horizontal="center" vertical="top" wrapText="1" readingOrder="2"/>
    </xf>
    <xf numFmtId="0" fontId="51" fillId="19" borderId="19" xfId="0" applyFont="1" applyFill="1" applyBorder="1" applyAlignment="1">
      <alignment horizontal="center" vertical="top" wrapText="1" readingOrder="2"/>
    </xf>
    <xf numFmtId="0" fontId="5" fillId="19" borderId="30" xfId="0" applyFont="1" applyFill="1" applyBorder="1" applyAlignment="1">
      <alignment horizontal="center" vertical="top" readingOrder="2"/>
    </xf>
    <xf numFmtId="0" fontId="5" fillId="19" borderId="32" xfId="0" applyFont="1" applyFill="1" applyBorder="1" applyAlignment="1">
      <alignment horizontal="center" vertical="top" readingOrder="2"/>
    </xf>
    <xf numFmtId="0" fontId="50" fillId="19" borderId="17" xfId="0" applyFont="1" applyFill="1" applyBorder="1" applyAlignment="1">
      <alignment horizontal="center" vertical="top" wrapText="1" readingOrder="2"/>
    </xf>
    <xf numFmtId="0" fontId="10" fillId="0" borderId="0" xfId="0" applyFont="1" applyBorder="1" applyAlignment="1" applyProtection="1">
      <alignment horizontal="center" vertical="center" readingOrder="2"/>
      <protection locked="0"/>
    </xf>
    <xf numFmtId="0" fontId="10" fillId="0" borderId="0" xfId="0" applyFont="1" applyFill="1" applyBorder="1" applyAlignment="1">
      <alignment horizontal="left" vertical="center" wrapText="1"/>
    </xf>
    <xf numFmtId="0" fontId="10" fillId="0" borderId="0" xfId="0" applyFont="1" applyBorder="1" applyAlignment="1" applyProtection="1">
      <alignment horizontal="center" vertical="center" wrapText="1" readingOrder="2"/>
      <protection locked="0"/>
    </xf>
    <xf numFmtId="164" fontId="139" fillId="0" borderId="13" xfId="45" applyFont="1" applyFill="1" applyBorder="1" applyAlignment="1">
      <alignment horizontal="center" vertical="top" wrapText="1"/>
    </xf>
    <xf numFmtId="0" fontId="6" fillId="0" borderId="10" xfId="0" applyFont="1" applyFill="1" applyBorder="1" applyAlignment="1" applyProtection="1">
      <alignment horizontal="center" vertical="top" wrapText="1" readingOrder="2"/>
      <protection locked="0"/>
    </xf>
    <xf numFmtId="3" fontId="10" fillId="0" borderId="20" xfId="0" applyNumberFormat="1" applyFont="1" applyFill="1" applyBorder="1" applyAlignment="1">
      <alignment horizontal="center" vertical="top" wrapText="1" readingOrder="2"/>
    </xf>
    <xf numFmtId="3" fontId="10" fillId="0" borderId="13" xfId="0" applyNumberFormat="1" applyFont="1" applyFill="1" applyBorder="1" applyAlignment="1">
      <alignment horizontal="center" vertical="top" wrapText="1" readingOrder="2"/>
    </xf>
    <xf numFmtId="3" fontId="10" fillId="0" borderId="12" xfId="0" applyNumberFormat="1" applyFont="1" applyFill="1" applyBorder="1" applyAlignment="1">
      <alignment horizontal="center" vertical="top" wrapText="1" readingOrder="2"/>
    </xf>
    <xf numFmtId="3" fontId="12" fillId="0" borderId="0" xfId="19" applyNumberFormat="1" applyFont="1" applyFill="1" applyBorder="1" applyAlignment="1">
      <alignment horizontal="right"/>
    </xf>
    <xf numFmtId="0" fontId="5" fillId="0" borderId="0" xfId="0" applyNumberFormat="1" applyFont="1" applyFill="1" applyBorder="1" applyAlignment="1" applyProtection="1">
      <protection locked="0"/>
    </xf>
    <xf numFmtId="49" fontId="53" fillId="0" borderId="12" xfId="0" applyNumberFormat="1" applyFont="1" applyFill="1" applyBorder="1" applyAlignment="1">
      <alignment horizontal="center" vertical="top" wrapText="1" readingOrder="1"/>
    </xf>
    <xf numFmtId="0" fontId="1" fillId="0" borderId="12" xfId="0" applyFont="1" applyFill="1" applyBorder="1" applyAlignment="1">
      <alignment horizontal="center" vertical="center" wrapText="1" readingOrder="1"/>
    </xf>
    <xf numFmtId="0" fontId="4" fillId="0" borderId="13" xfId="0" quotePrefix="1" applyFont="1" applyFill="1" applyBorder="1" applyAlignment="1">
      <alignment horizontal="center" vertical="top" wrapText="1" readingOrder="1"/>
    </xf>
    <xf numFmtId="0" fontId="4" fillId="0" borderId="13" xfId="0" applyFont="1" applyFill="1" applyBorder="1" applyAlignment="1">
      <alignment horizontal="center" vertical="center" readingOrder="1"/>
    </xf>
    <xf numFmtId="0" fontId="2" fillId="0" borderId="0" xfId="0" applyFont="1" applyFill="1" applyAlignment="1">
      <alignment horizontal="center" vertical="top"/>
    </xf>
    <xf numFmtId="0" fontId="5" fillId="19" borderId="21" xfId="0" applyFont="1" applyFill="1" applyBorder="1" applyAlignment="1">
      <alignment horizontal="center" vertical="center"/>
    </xf>
    <xf numFmtId="0" fontId="4" fillId="0" borderId="56" xfId="0" quotePrefix="1" applyFont="1" applyFill="1" applyBorder="1" applyAlignment="1" applyProtection="1">
      <alignment horizontal="center" vertical="top" wrapText="1"/>
      <protection locked="0"/>
    </xf>
    <xf numFmtId="0" fontId="2" fillId="0" borderId="12" xfId="0" applyFont="1" applyBorder="1" applyAlignment="1">
      <alignment horizontal="center" wrapText="1" readingOrder="2"/>
    </xf>
    <xf numFmtId="0" fontId="4" fillId="0" borderId="112" xfId="0" applyFont="1" applyFill="1" applyBorder="1" applyAlignment="1" applyProtection="1">
      <alignment horizontal="center" vertical="top" wrapText="1"/>
      <protection locked="0"/>
    </xf>
    <xf numFmtId="0" fontId="4" fillId="0" borderId="80" xfId="0" quotePrefix="1" applyFont="1" applyFill="1" applyBorder="1" applyAlignment="1">
      <alignment horizontal="center" vertical="top"/>
    </xf>
    <xf numFmtId="49" fontId="107" fillId="0" borderId="113" xfId="0" applyNumberFormat="1" applyFont="1" applyFill="1" applyBorder="1" applyAlignment="1">
      <alignment horizontal="center" vertical="center" wrapText="1"/>
    </xf>
    <xf numFmtId="0" fontId="2" fillId="0" borderId="111" xfId="0" applyFont="1" applyFill="1" applyBorder="1" applyAlignment="1">
      <alignment horizontal="center" vertical="center" wrapText="1"/>
    </xf>
    <xf numFmtId="166" fontId="4" fillId="0" borderId="20" xfId="0" quotePrefix="1" applyNumberFormat="1" applyFont="1" applyFill="1" applyBorder="1" applyAlignment="1">
      <alignment horizontal="center" vertical="top" wrapText="1"/>
    </xf>
    <xf numFmtId="166" fontId="4" fillId="0" borderId="53" xfId="0" applyNumberFormat="1" applyFont="1" applyFill="1" applyBorder="1" applyAlignment="1">
      <alignment horizontal="center" vertical="top" wrapText="1"/>
    </xf>
    <xf numFmtId="0" fontId="53" fillId="0" borderId="78" xfId="0" applyFont="1" applyFill="1" applyBorder="1" applyAlignment="1">
      <alignment vertical="top" wrapText="1"/>
    </xf>
    <xf numFmtId="0" fontId="4" fillId="0" borderId="78" xfId="0" applyFont="1" applyFill="1" applyBorder="1" applyAlignment="1" applyProtection="1">
      <alignment horizontal="center" vertical="top" wrapText="1"/>
      <protection locked="0"/>
    </xf>
    <xf numFmtId="0" fontId="4" fillId="0" borderId="80" xfId="0" quotePrefix="1" applyFont="1" applyFill="1" applyBorder="1" applyAlignment="1">
      <alignment horizontal="center" vertical="top" wrapText="1"/>
    </xf>
    <xf numFmtId="0" fontId="4" fillId="0" borderId="50" xfId="0" quotePrefix="1" applyFont="1" applyFill="1" applyBorder="1" applyAlignment="1">
      <alignment horizontal="center" vertical="top" wrapText="1"/>
    </xf>
    <xf numFmtId="0" fontId="53" fillId="0" borderId="77" xfId="0" applyFont="1" applyFill="1" applyBorder="1" applyAlignment="1">
      <alignment vertical="top" wrapText="1"/>
    </xf>
    <xf numFmtId="0" fontId="4" fillId="0" borderId="116" xfId="0" quotePrefix="1" applyFont="1" applyFill="1" applyBorder="1" applyAlignment="1">
      <alignment horizontal="center" vertical="top" wrapText="1"/>
    </xf>
    <xf numFmtId="0" fontId="2" fillId="0" borderId="0" xfId="0" applyFont="1" applyBorder="1" applyAlignment="1">
      <alignment horizontal="center" vertical="center" wrapText="1"/>
    </xf>
    <xf numFmtId="0" fontId="4" fillId="0" borderId="80" xfId="0" applyFont="1" applyFill="1" applyBorder="1" applyAlignment="1">
      <alignment horizontal="center" vertical="top" wrapText="1"/>
    </xf>
    <xf numFmtId="0" fontId="4" fillId="0" borderId="117" xfId="0" applyFont="1" applyFill="1" applyBorder="1" applyAlignment="1">
      <alignment horizontal="center" vertical="top" wrapText="1"/>
    </xf>
    <xf numFmtId="49" fontId="5" fillId="0" borderId="0" xfId="0" quotePrefix="1"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0" borderId="14" xfId="0" quotePrefix="1" applyFont="1" applyFill="1" applyBorder="1" applyAlignment="1" applyProtection="1">
      <alignment horizontal="center" vertical="top" wrapText="1"/>
    </xf>
    <xf numFmtId="0" fontId="4" fillId="0" borderId="15" xfId="0" applyFont="1" applyFill="1" applyBorder="1" applyAlignment="1" applyProtection="1">
      <alignment horizontal="center" vertical="center" wrapText="1" readingOrder="1"/>
      <protection locked="0"/>
    </xf>
    <xf numFmtId="0" fontId="4" fillId="0" borderId="118" xfId="0" quotePrefix="1" applyFont="1" applyFill="1" applyBorder="1" applyAlignment="1">
      <alignment horizontal="center" vertical="top" wrapText="1"/>
    </xf>
    <xf numFmtId="0" fontId="4" fillId="0" borderId="119" xfId="0" applyFont="1" applyFill="1" applyBorder="1" applyAlignment="1">
      <alignment horizontal="center" vertical="top" wrapText="1"/>
    </xf>
    <xf numFmtId="0" fontId="107" fillId="0" borderId="0" xfId="0" applyFont="1" applyFill="1" applyBorder="1" applyAlignment="1">
      <alignment horizontal="center" vertical="center" wrapText="1" readingOrder="2"/>
    </xf>
    <xf numFmtId="0" fontId="107" fillId="0" borderId="12" xfId="0" applyFont="1" applyFill="1" applyBorder="1" applyAlignment="1">
      <alignment horizontal="center" vertical="center" wrapText="1" readingOrder="2"/>
    </xf>
    <xf numFmtId="0" fontId="4" fillId="0" borderId="116" xfId="0" quotePrefix="1" applyFont="1" applyFill="1" applyBorder="1" applyAlignment="1" applyProtection="1">
      <alignment horizontal="center" vertical="top" wrapText="1"/>
      <protection locked="0"/>
    </xf>
    <xf numFmtId="0" fontId="99" fillId="0" borderId="0" xfId="0" applyFont="1" applyFill="1" applyBorder="1" applyAlignment="1" applyProtection="1">
      <alignment horizontal="center" vertical="top" wrapText="1"/>
      <protection locked="0"/>
    </xf>
    <xf numFmtId="0" fontId="4" fillId="0" borderId="53" xfId="0" quotePrefix="1" applyFont="1" applyFill="1" applyBorder="1" applyAlignment="1" applyProtection="1">
      <alignment horizontal="center" vertical="top" wrapText="1"/>
      <protection locked="0"/>
    </xf>
    <xf numFmtId="0" fontId="53" fillId="0" borderId="12" xfId="0" applyFont="1" applyFill="1" applyBorder="1" applyAlignment="1">
      <alignment horizontal="right" vertical="top" readingOrder="2"/>
    </xf>
    <xf numFmtId="0" fontId="8" fillId="0" borderId="13" xfId="0" applyFont="1" applyFill="1" applyBorder="1" applyAlignment="1">
      <alignment horizontal="center" vertical="top" wrapText="1"/>
    </xf>
    <xf numFmtId="0" fontId="53" fillId="0" borderId="15" xfId="0" applyFont="1" applyFill="1" applyBorder="1" applyAlignment="1">
      <alignment horizontal="right" vertical="top" readingOrder="2"/>
    </xf>
    <xf numFmtId="0" fontId="46" fillId="0" borderId="12" xfId="0" applyFont="1" applyFill="1" applyBorder="1" applyAlignment="1">
      <alignment horizontal="center" vertical="center" wrapText="1"/>
    </xf>
    <xf numFmtId="0" fontId="10" fillId="0" borderId="12" xfId="0" applyFont="1" applyFill="1" applyBorder="1" applyAlignment="1">
      <alignment horizontal="center"/>
    </xf>
    <xf numFmtId="0" fontId="8" fillId="0" borderId="13" xfId="0" applyFont="1" applyFill="1" applyBorder="1" applyAlignment="1">
      <alignment horizontal="center" vertical="center"/>
    </xf>
    <xf numFmtId="0" fontId="10" fillId="0" borderId="12" xfId="0" applyFont="1" applyFill="1" applyBorder="1" applyAlignment="1">
      <alignment horizontal="center" vertical="top"/>
    </xf>
    <xf numFmtId="0" fontId="8" fillId="0" borderId="13" xfId="0" applyFont="1" applyFill="1" applyBorder="1" applyAlignment="1" applyProtection="1">
      <alignment horizontal="center" vertical="top" wrapText="1"/>
      <protection locked="0"/>
    </xf>
    <xf numFmtId="0" fontId="8" fillId="0" borderId="14" xfId="0" applyFont="1" applyFill="1" applyBorder="1" applyAlignment="1">
      <alignment horizontal="center" vertical="top" wrapText="1"/>
    </xf>
    <xf numFmtId="49" fontId="8" fillId="0" borderId="14" xfId="0" applyNumberFormat="1" applyFont="1" applyFill="1" applyBorder="1" applyAlignment="1" applyProtection="1">
      <alignment horizontal="center" vertical="top" wrapText="1"/>
      <protection locked="0"/>
    </xf>
    <xf numFmtId="0" fontId="53" fillId="0" borderId="0" xfId="0" applyFont="1" applyFill="1" applyBorder="1" applyAlignment="1">
      <alignment vertical="center" wrapText="1" readingOrder="2"/>
    </xf>
    <xf numFmtId="0" fontId="5" fillId="0" borderId="0" xfId="0" applyFont="1" applyFill="1" applyBorder="1" applyAlignment="1">
      <alignment horizontal="center" vertical="top" wrapText="1" readingOrder="2"/>
    </xf>
    <xf numFmtId="0" fontId="5" fillId="0" borderId="0" xfId="0" applyFont="1" applyFill="1" applyBorder="1" applyAlignment="1">
      <alignment vertical="top" wrapText="1" readingOrder="2"/>
    </xf>
    <xf numFmtId="0" fontId="4" fillId="0" borderId="13" xfId="0" applyFont="1" applyFill="1" applyBorder="1" applyAlignment="1" applyProtection="1">
      <alignment horizontal="center" vertical="center" wrapText="1"/>
    </xf>
    <xf numFmtId="0" fontId="53" fillId="0" borderId="75" xfId="0" applyFont="1" applyFill="1" applyBorder="1" applyAlignment="1">
      <alignment vertical="top" wrapText="1"/>
    </xf>
    <xf numFmtId="0" fontId="2" fillId="0" borderId="11" xfId="0" applyFont="1" applyFill="1" applyBorder="1" applyAlignment="1">
      <alignment vertical="top" wrapText="1" readingOrder="2"/>
    </xf>
    <xf numFmtId="0" fontId="5" fillId="0" borderId="11" xfId="0" applyFont="1" applyFill="1" applyBorder="1" applyAlignment="1">
      <alignment horizontal="center" vertical="center" readingOrder="2"/>
    </xf>
    <xf numFmtId="0" fontId="4" fillId="0" borderId="72" xfId="0" quotePrefix="1" applyFont="1" applyFill="1" applyBorder="1" applyAlignment="1">
      <alignment horizontal="center" vertical="center" wrapText="1"/>
    </xf>
    <xf numFmtId="1" fontId="4" fillId="0" borderId="72" xfId="0" quotePrefix="1" applyNumberFormat="1" applyFont="1" applyFill="1" applyBorder="1" applyAlignment="1" applyProtection="1">
      <alignment horizontal="center" vertical="center" wrapText="1"/>
      <protection locked="0"/>
    </xf>
    <xf numFmtId="0" fontId="5" fillId="0" borderId="0" xfId="0" applyFont="1" applyFill="1" applyBorder="1" applyAlignment="1">
      <alignment horizontal="center" readingOrder="2"/>
    </xf>
    <xf numFmtId="0" fontId="2" fillId="26" borderId="0" xfId="0" applyFont="1" applyFill="1" applyBorder="1"/>
    <xf numFmtId="0" fontId="2" fillId="26" borderId="0" xfId="0" applyFont="1" applyFill="1"/>
    <xf numFmtId="0" fontId="53" fillId="0" borderId="0" xfId="0" applyFont="1" applyFill="1" applyBorder="1" applyAlignment="1" applyProtection="1">
      <alignment vertical="center" readingOrder="2"/>
      <protection locked="0"/>
    </xf>
    <xf numFmtId="0" fontId="53" fillId="0" borderId="0" xfId="0" applyFont="1" applyFill="1" applyBorder="1" applyAlignment="1">
      <alignment horizontal="center" vertical="center" readingOrder="2"/>
    </xf>
    <xf numFmtId="0" fontId="4" fillId="0" borderId="17" xfId="0" applyFont="1" applyFill="1" applyBorder="1" applyAlignment="1">
      <alignment horizontal="center" vertical="center" wrapText="1"/>
    </xf>
    <xf numFmtId="0" fontId="4" fillId="0" borderId="56" xfId="0" applyFont="1" applyFill="1" applyBorder="1" applyAlignment="1" applyProtection="1">
      <alignment horizontal="center" vertical="top" wrapText="1"/>
      <protection locked="0"/>
    </xf>
    <xf numFmtId="0" fontId="1" fillId="0" borderId="56" xfId="0" applyFont="1" applyFill="1" applyBorder="1" applyAlignment="1">
      <alignment horizontal="center" vertical="top"/>
    </xf>
    <xf numFmtId="165" fontId="4" fillId="0" borderId="85" xfId="0" applyNumberFormat="1" applyFont="1" applyFill="1" applyBorder="1" applyAlignment="1">
      <alignment horizontal="center" vertical="top" wrapText="1"/>
    </xf>
    <xf numFmtId="0" fontId="4" fillId="0" borderId="114" xfId="0" applyFont="1" applyFill="1" applyBorder="1" applyAlignment="1">
      <alignment horizontal="center" vertical="top" wrapText="1"/>
    </xf>
    <xf numFmtId="0" fontId="1" fillId="0" borderId="12" xfId="0" applyFont="1" applyBorder="1" applyAlignment="1">
      <alignment horizontal="centerContinuous" vertical="top"/>
    </xf>
    <xf numFmtId="0" fontId="4" fillId="0" borderId="13" xfId="0" applyFont="1" applyFill="1" applyBorder="1" applyAlignment="1">
      <alignment horizontal="centerContinuous" vertical="top" wrapText="1"/>
    </xf>
    <xf numFmtId="0" fontId="1" fillId="0" borderId="116" xfId="0" applyFont="1" applyBorder="1" applyAlignment="1">
      <alignment horizontal="centerContinuous" vertical="top"/>
    </xf>
    <xf numFmtId="0" fontId="4" fillId="0" borderId="53" xfId="0" applyFont="1" applyFill="1" applyBorder="1" applyAlignment="1">
      <alignment horizontal="centerContinuous" vertical="top" wrapText="1"/>
    </xf>
    <xf numFmtId="49" fontId="1" fillId="0" borderId="56" xfId="0" applyNumberFormat="1" applyFont="1" applyFill="1" applyBorder="1" applyAlignment="1">
      <alignment horizontal="center" vertical="top" wrapText="1"/>
    </xf>
    <xf numFmtId="0" fontId="4" fillId="0" borderId="80" xfId="0" applyFont="1" applyFill="1" applyBorder="1" applyAlignment="1" applyProtection="1">
      <alignment horizontal="center" vertical="top" wrapText="1"/>
      <protection locked="0"/>
    </xf>
    <xf numFmtId="49" fontId="1" fillId="0" borderId="60" xfId="0" applyNumberFormat="1" applyFont="1" applyFill="1" applyBorder="1" applyAlignment="1">
      <alignment horizontal="center" vertical="top" wrapText="1"/>
    </xf>
    <xf numFmtId="0" fontId="4" fillId="0" borderId="61" xfId="0" applyFont="1" applyFill="1" applyBorder="1" applyAlignment="1" applyProtection="1">
      <alignment horizontal="center" vertical="top" wrapText="1"/>
      <protection locked="0"/>
    </xf>
    <xf numFmtId="0" fontId="1" fillId="0" borderId="54" xfId="0" applyFont="1" applyFill="1" applyBorder="1" applyAlignment="1">
      <alignment horizontal="center" vertical="top"/>
    </xf>
    <xf numFmtId="0" fontId="4" fillId="0" borderId="54" xfId="0" applyFont="1" applyFill="1" applyBorder="1" applyAlignment="1">
      <alignment horizontal="center" vertical="top" wrapText="1"/>
    </xf>
    <xf numFmtId="0" fontId="1" fillId="0" borderId="56" xfId="0" applyFont="1" applyFill="1" applyBorder="1" applyAlignment="1">
      <alignment horizontal="center" vertical="top" wrapText="1" readingOrder="2"/>
    </xf>
    <xf numFmtId="0" fontId="4" fillId="0" borderId="14" xfId="0" quotePrefix="1" applyFont="1" applyFill="1" applyBorder="1" applyAlignment="1">
      <alignment horizontal="center" vertical="top"/>
    </xf>
    <xf numFmtId="0" fontId="4" fillId="0" borderId="116" xfId="0" applyFont="1" applyFill="1" applyBorder="1" applyAlignment="1">
      <alignment horizontal="center" vertical="top" wrapText="1"/>
    </xf>
    <xf numFmtId="49" fontId="1" fillId="0" borderId="57" xfId="0" applyNumberFormat="1" applyFont="1" applyFill="1" applyBorder="1" applyAlignment="1">
      <alignment horizontal="center" vertical="top" wrapText="1"/>
    </xf>
    <xf numFmtId="0" fontId="1" fillId="0" borderId="54" xfId="0" applyFont="1" applyFill="1" applyBorder="1" applyAlignment="1" applyProtection="1">
      <alignment horizontal="center" vertical="top" wrapText="1"/>
      <protection locked="0"/>
    </xf>
    <xf numFmtId="0" fontId="4" fillId="0" borderId="53" xfId="0" applyFont="1" applyFill="1" applyBorder="1" applyAlignment="1">
      <alignment horizontal="center" vertical="top"/>
    </xf>
    <xf numFmtId="0" fontId="1" fillId="0" borderId="56" xfId="0" applyFont="1" applyFill="1" applyBorder="1" applyAlignment="1" applyProtection="1">
      <alignment horizontal="center" vertical="top" wrapText="1"/>
      <protection locked="0"/>
    </xf>
    <xf numFmtId="0" fontId="4" fillId="0" borderId="56" xfId="0" applyFont="1" applyFill="1" applyBorder="1" applyAlignment="1">
      <alignment horizontal="center" vertical="top"/>
    </xf>
    <xf numFmtId="0" fontId="4" fillId="0" borderId="54" xfId="0" quotePrefix="1" applyFont="1" applyFill="1" applyBorder="1" applyAlignment="1" applyProtection="1">
      <alignment horizontal="center" vertical="top" wrapText="1"/>
      <protection locked="0"/>
    </xf>
    <xf numFmtId="0" fontId="4" fillId="0" borderId="15" xfId="0" applyFont="1" applyFill="1" applyBorder="1" applyAlignment="1">
      <alignment horizontal="center" vertical="top"/>
    </xf>
    <xf numFmtId="0" fontId="4" fillId="0" borderId="80" xfId="0" applyFont="1" applyFill="1" applyBorder="1" applyAlignment="1">
      <alignment horizontal="center" vertical="top"/>
    </xf>
    <xf numFmtId="0" fontId="4" fillId="0" borderId="76" xfId="0" applyFont="1" applyFill="1" applyBorder="1" applyAlignment="1">
      <alignment horizontal="center" vertical="top" wrapText="1"/>
    </xf>
    <xf numFmtId="0" fontId="4" fillId="0" borderId="121" xfId="0" applyFont="1" applyFill="1" applyBorder="1" applyAlignment="1">
      <alignment horizontal="center" vertical="top" wrapText="1"/>
    </xf>
    <xf numFmtId="0" fontId="4" fillId="0" borderId="121" xfId="0" applyFont="1" applyFill="1" applyBorder="1" applyAlignment="1">
      <alignment horizontal="center" vertical="top"/>
    </xf>
    <xf numFmtId="0" fontId="4" fillId="0" borderId="122" xfId="0" applyFont="1" applyFill="1" applyBorder="1" applyAlignment="1">
      <alignment horizontal="left" vertical="top" wrapText="1"/>
    </xf>
    <xf numFmtId="0" fontId="1" fillId="0" borderId="0" xfId="0" applyFont="1" applyBorder="1" applyAlignment="1" applyProtection="1">
      <alignment horizontal="center" vertical="top" wrapText="1"/>
      <protection locked="0"/>
    </xf>
    <xf numFmtId="0" fontId="4" fillId="0" borderId="14" xfId="0" applyFont="1" applyFill="1" applyBorder="1" applyAlignment="1">
      <alignment horizontal="center" vertical="top" readingOrder="2"/>
    </xf>
    <xf numFmtId="0" fontId="4" fillId="0" borderId="62" xfId="0" applyFont="1" applyFill="1" applyBorder="1" applyAlignment="1" applyProtection="1">
      <alignment horizontal="center" vertical="top" wrapText="1"/>
      <protection locked="0"/>
    </xf>
    <xf numFmtId="49" fontId="1" fillId="0" borderId="62" xfId="0" applyNumberFormat="1" applyFont="1" applyFill="1" applyBorder="1" applyAlignment="1">
      <alignment horizontal="center" vertical="top" wrapText="1"/>
    </xf>
    <xf numFmtId="0" fontId="4" fillId="0" borderId="14" xfId="0" applyFont="1" applyFill="1" applyBorder="1" applyAlignment="1">
      <alignment horizontal="center" vertical="top" readingOrder="1"/>
    </xf>
    <xf numFmtId="49" fontId="53" fillId="0" borderId="116" xfId="0" applyNumberFormat="1" applyFont="1" applyFill="1" applyBorder="1" applyAlignment="1">
      <alignment horizontal="center" vertical="top" wrapText="1"/>
    </xf>
    <xf numFmtId="0" fontId="1" fillId="0" borderId="116" xfId="0" applyFont="1" applyFill="1" applyBorder="1" applyAlignment="1">
      <alignment horizontal="centerContinuous" vertical="top"/>
    </xf>
    <xf numFmtId="0" fontId="4" fillId="0" borderId="14" xfId="0" applyFont="1" applyFill="1" applyBorder="1" applyAlignment="1">
      <alignment horizontal="center" vertical="top" wrapText="1" readingOrder="1"/>
    </xf>
    <xf numFmtId="0" fontId="4" fillId="0" borderId="12" xfId="0" applyFont="1" applyFill="1" applyBorder="1" applyAlignment="1">
      <alignment horizontal="center" vertical="top" wrapText="1" readingOrder="1"/>
    </xf>
    <xf numFmtId="0" fontId="4" fillId="0" borderId="12" xfId="0" quotePrefix="1" applyFont="1" applyBorder="1" applyAlignment="1">
      <alignment horizontal="center" vertical="top" wrapText="1" readingOrder="1"/>
    </xf>
    <xf numFmtId="0" fontId="4" fillId="0" borderId="12" xfId="0" applyFont="1" applyFill="1" applyBorder="1" applyAlignment="1" applyProtection="1">
      <alignment horizontal="center" vertical="top" wrapText="1" readingOrder="2"/>
      <protection locked="0"/>
    </xf>
    <xf numFmtId="49" fontId="4" fillId="0" borderId="13" xfId="0" quotePrefix="1" applyNumberFormat="1" applyFont="1" applyBorder="1" applyAlignment="1">
      <alignment horizontal="center" vertical="top" wrapText="1" readingOrder="1"/>
    </xf>
    <xf numFmtId="0" fontId="4" fillId="0" borderId="14" xfId="0" applyFont="1" applyFill="1" applyBorder="1" applyAlignment="1" applyProtection="1">
      <alignment horizontal="center" vertical="top" wrapText="1" readingOrder="1"/>
      <protection locked="0"/>
    </xf>
    <xf numFmtId="49" fontId="4" fillId="0" borderId="12" xfId="0" quotePrefix="1" applyNumberFormat="1" applyFont="1" applyFill="1" applyBorder="1" applyAlignment="1">
      <alignment horizontal="center" vertical="top" wrapText="1" readingOrder="1"/>
    </xf>
    <xf numFmtId="0" fontId="2" fillId="0" borderId="12" xfId="0" applyFont="1" applyFill="1" applyBorder="1" applyAlignment="1" applyProtection="1">
      <alignment horizontal="center" vertical="top" wrapText="1" readingOrder="1"/>
      <protection locked="0"/>
    </xf>
    <xf numFmtId="1" fontId="4" fillId="0" borderId="13" xfId="0" quotePrefix="1" applyNumberFormat="1" applyFont="1" applyFill="1" applyBorder="1" applyAlignment="1" applyProtection="1">
      <alignment horizontal="center" vertical="top" readingOrder="1"/>
      <protection locked="0"/>
    </xf>
    <xf numFmtId="0" fontId="4" fillId="0" borderId="14" xfId="0" quotePrefix="1" applyFont="1" applyFill="1" applyBorder="1" applyAlignment="1" applyProtection="1">
      <alignment horizontal="center" vertical="top" wrapText="1" readingOrder="1"/>
      <protection locked="0"/>
    </xf>
    <xf numFmtId="0" fontId="4" fillId="0" borderId="14" xfId="0" quotePrefix="1" applyFont="1" applyFill="1" applyBorder="1" applyAlignment="1" applyProtection="1">
      <alignment horizontal="center" vertical="top" readingOrder="1"/>
      <protection locked="0"/>
    </xf>
    <xf numFmtId="0" fontId="5" fillId="0" borderId="0" xfId="0" applyFont="1" applyFill="1" applyBorder="1" applyAlignment="1" applyProtection="1">
      <alignment horizontal="center" vertical="top" readingOrder="1"/>
      <protection locked="0"/>
    </xf>
    <xf numFmtId="0" fontId="4" fillId="0" borderId="14" xfId="0" applyFont="1" applyFill="1" applyBorder="1" applyAlignment="1" applyProtection="1">
      <alignment horizontal="center" vertical="top" readingOrder="1"/>
      <protection locked="0"/>
    </xf>
    <xf numFmtId="49" fontId="4" fillId="0" borderId="12" xfId="0" quotePrefix="1" applyNumberFormat="1" applyFont="1" applyFill="1" applyBorder="1" applyAlignment="1" applyProtection="1">
      <alignment horizontal="center" vertical="top" wrapText="1" readingOrder="1"/>
      <protection locked="0"/>
    </xf>
    <xf numFmtId="0" fontId="2" fillId="0" borderId="0" xfId="0" applyFont="1" applyFill="1" applyBorder="1" applyAlignment="1" applyProtection="1">
      <alignment horizontal="center" vertical="top" readingOrder="1"/>
      <protection locked="0"/>
    </xf>
    <xf numFmtId="0" fontId="5" fillId="0" borderId="12" xfId="0" applyFont="1" applyBorder="1" applyAlignment="1" applyProtection="1">
      <alignment horizontal="center" vertical="top" wrapText="1"/>
      <protection locked="0"/>
    </xf>
    <xf numFmtId="0" fontId="53" fillId="0" borderId="14" xfId="0" applyFont="1" applyFill="1" applyBorder="1" applyAlignment="1" applyProtection="1">
      <alignment horizontal="center" vertical="top" wrapText="1"/>
      <protection locked="0"/>
    </xf>
    <xf numFmtId="0" fontId="2" fillId="0" borderId="0" xfId="0" applyFont="1" applyFill="1" applyAlignment="1" applyProtection="1">
      <alignment horizontal="center" vertical="top"/>
      <protection locked="0"/>
    </xf>
    <xf numFmtId="0" fontId="2" fillId="0" borderId="0" xfId="0" applyFont="1" applyFill="1" applyAlignment="1" applyProtection="1">
      <alignment horizontal="center" vertical="top" readingOrder="2"/>
      <protection locked="0"/>
    </xf>
    <xf numFmtId="0" fontId="4" fillId="0" borderId="11" xfId="0" quotePrefix="1" applyFont="1" applyFill="1" applyBorder="1" applyAlignment="1">
      <alignment horizontal="center" vertical="top" wrapText="1" readingOrder="1"/>
    </xf>
    <xf numFmtId="0" fontId="15" fillId="0" borderId="12" xfId="0" applyFont="1" applyFill="1" applyBorder="1" applyAlignment="1" applyProtection="1">
      <alignment horizontal="center" vertical="center" readingOrder="1"/>
    </xf>
    <xf numFmtId="0" fontId="4" fillId="0" borderId="22" xfId="0" quotePrefix="1" applyFont="1" applyFill="1" applyBorder="1" applyAlignment="1">
      <alignment horizontal="center" vertical="center" readingOrder="1"/>
    </xf>
    <xf numFmtId="0" fontId="4" fillId="0" borderId="13" xfId="0" quotePrefix="1" applyFont="1" applyFill="1" applyBorder="1" applyAlignment="1">
      <alignment horizontal="center" vertical="center" readingOrder="1"/>
    </xf>
    <xf numFmtId="49" fontId="4" fillId="0" borderId="22" xfId="0" applyNumberFormat="1" applyFont="1" applyFill="1" applyBorder="1" applyAlignment="1" applyProtection="1">
      <alignment horizontal="centerContinuous" vertical="center" readingOrder="2"/>
      <protection locked="0"/>
    </xf>
    <xf numFmtId="49" fontId="5" fillId="0" borderId="0" xfId="0" applyNumberFormat="1" applyFont="1" applyFill="1" applyBorder="1" applyAlignment="1" applyProtection="1">
      <alignment horizontal="center" vertical="center" wrapText="1" readingOrder="1"/>
      <protection locked="0"/>
    </xf>
    <xf numFmtId="0" fontId="11" fillId="0" borderId="0" xfId="0" applyFont="1" applyFill="1" applyBorder="1" applyAlignment="1" applyProtection="1">
      <alignment horizontal="center" vertical="center" wrapText="1" readingOrder="1"/>
      <protection locked="0"/>
    </xf>
    <xf numFmtId="0" fontId="5" fillId="0" borderId="0" xfId="0" applyFont="1" applyFill="1" applyBorder="1" applyAlignment="1" applyProtection="1">
      <alignment horizontal="right" vertical="center" readingOrder="2"/>
      <protection locked="0"/>
    </xf>
    <xf numFmtId="0" fontId="5" fillId="0" borderId="0" xfId="0" applyFont="1" applyFill="1" applyBorder="1" applyAlignment="1" applyProtection="1">
      <alignment horizontal="center" vertical="center" readingOrder="2"/>
      <protection locked="0"/>
    </xf>
    <xf numFmtId="49" fontId="5" fillId="0" borderId="0" xfId="0" applyNumberFormat="1" applyFont="1" applyFill="1" applyBorder="1" applyAlignment="1">
      <alignment horizontal="center" vertical="center" wrapText="1" readingOrder="1"/>
    </xf>
    <xf numFmtId="0" fontId="11" fillId="0" borderId="0" xfId="0" applyFont="1" applyFill="1" applyBorder="1" applyAlignment="1">
      <alignment horizontal="center" vertical="center" wrapText="1" readingOrder="1"/>
    </xf>
    <xf numFmtId="1" fontId="15" fillId="0" borderId="0" xfId="0" quotePrefix="1" applyNumberFormat="1" applyFont="1" applyFill="1" applyBorder="1" applyAlignment="1">
      <alignment horizontal="center" vertical="center" wrapText="1" readingOrder="2"/>
    </xf>
    <xf numFmtId="1" fontId="14" fillId="0" borderId="0" xfId="0" applyNumberFormat="1" applyFont="1" applyFill="1" applyBorder="1" applyAlignment="1">
      <alignment horizontal="center" vertical="center" wrapText="1" readingOrder="2"/>
    </xf>
    <xf numFmtId="0" fontId="102" fillId="19" borderId="19" xfId="0" applyFont="1" applyFill="1" applyBorder="1" applyAlignment="1">
      <alignment horizontal="center" vertical="center" wrapText="1" readingOrder="2"/>
    </xf>
    <xf numFmtId="0" fontId="2" fillId="0" borderId="0" xfId="0" applyFont="1" applyFill="1" applyAlignment="1">
      <alignment readingOrder="2"/>
    </xf>
    <xf numFmtId="0" fontId="53" fillId="0" borderId="12" xfId="0" applyFont="1" applyFill="1" applyBorder="1" applyAlignment="1">
      <alignment horizontal="center" vertical="top"/>
    </xf>
    <xf numFmtId="0" fontId="53" fillId="0" borderId="13" xfId="0" applyFont="1" applyFill="1" applyBorder="1" applyAlignment="1">
      <alignment horizontal="center" vertical="top"/>
    </xf>
    <xf numFmtId="0" fontId="5" fillId="0" borderId="13" xfId="0" applyFont="1" applyFill="1" applyBorder="1" applyAlignment="1">
      <alignment horizontal="center" vertical="top"/>
    </xf>
    <xf numFmtId="0" fontId="52" fillId="0" borderId="20" xfId="0" applyFont="1" applyFill="1" applyBorder="1" applyAlignment="1">
      <alignment horizontal="center" vertical="center" readingOrder="2"/>
    </xf>
    <xf numFmtId="3" fontId="52" fillId="0" borderId="20" xfId="0" applyNumberFormat="1" applyFont="1" applyFill="1" applyBorder="1" applyAlignment="1">
      <alignment horizontal="center" vertical="center" readingOrder="2"/>
    </xf>
    <xf numFmtId="49" fontId="52" fillId="24" borderId="112" xfId="0" applyNumberFormat="1" applyFont="1" applyFill="1" applyBorder="1" applyAlignment="1">
      <alignment horizontal="center" vertical="center" wrapText="1"/>
    </xf>
    <xf numFmtId="0" fontId="52" fillId="19" borderId="21" xfId="0" applyFont="1" applyFill="1" applyBorder="1" applyAlignment="1">
      <alignment horizontal="center" vertical="center"/>
    </xf>
    <xf numFmtId="0" fontId="52" fillId="19" borderId="18" xfId="0" applyFont="1" applyFill="1" applyBorder="1" applyAlignment="1">
      <alignment horizontal="center" vertical="center"/>
    </xf>
    <xf numFmtId="0" fontId="52" fillId="0" borderId="0" xfId="0" applyFont="1" applyFill="1" applyBorder="1" applyAlignment="1">
      <alignment horizontal="center" vertical="top" wrapText="1" readingOrder="2"/>
    </xf>
    <xf numFmtId="0" fontId="52" fillId="0" borderId="13" xfId="0" applyFont="1" applyFill="1" applyBorder="1" applyAlignment="1">
      <alignment horizontal="center" vertical="top"/>
    </xf>
    <xf numFmtId="0" fontId="52" fillId="0" borderId="20" xfId="0" applyFont="1" applyFill="1" applyBorder="1" applyAlignment="1">
      <alignment horizontal="center" vertical="top"/>
    </xf>
    <xf numFmtId="1" fontId="52" fillId="0" borderId="59" xfId="0" quotePrefix="1" applyNumberFormat="1" applyFont="1" applyFill="1" applyBorder="1" applyAlignment="1">
      <alignment horizontal="center" vertical="center" wrapText="1"/>
    </xf>
    <xf numFmtId="1" fontId="52" fillId="0" borderId="0" xfId="0" quotePrefix="1" applyNumberFormat="1" applyFont="1" applyFill="1" applyBorder="1" applyAlignment="1">
      <alignment horizontal="center" vertical="center" wrapText="1"/>
    </xf>
    <xf numFmtId="1" fontId="52" fillId="0" borderId="14" xfId="0" quotePrefix="1" applyNumberFormat="1" applyFont="1" applyFill="1" applyBorder="1" applyAlignment="1">
      <alignment horizontal="center" vertical="center" wrapText="1"/>
    </xf>
    <xf numFmtId="0" fontId="2" fillId="0" borderId="19" xfId="0" applyFont="1" applyFill="1" applyBorder="1" applyAlignment="1">
      <alignment readingOrder="2"/>
    </xf>
    <xf numFmtId="0" fontId="5" fillId="0" borderId="0" xfId="0" applyFont="1" applyFill="1" applyAlignment="1" applyProtection="1">
      <alignment horizontal="center" vertical="center" wrapText="1" readingOrder="2"/>
      <protection locked="0"/>
    </xf>
    <xf numFmtId="0" fontId="2" fillId="0" borderId="12" xfId="0" applyFont="1" applyBorder="1" applyAlignment="1" applyProtection="1">
      <alignment horizontal="center" vertical="center" wrapText="1"/>
      <protection locked="0"/>
    </xf>
    <xf numFmtId="0" fontId="5" fillId="0" borderId="12" xfId="0" applyFont="1" applyFill="1" applyBorder="1" applyAlignment="1">
      <alignment horizontal="center"/>
    </xf>
    <xf numFmtId="0" fontId="88" fillId="0" borderId="13" xfId="0" applyFont="1" applyFill="1" applyBorder="1" applyAlignment="1">
      <alignment horizontal="center" vertical="center" readingOrder="2"/>
    </xf>
    <xf numFmtId="1" fontId="88" fillId="0" borderId="20" xfId="0" applyNumberFormat="1" applyFont="1" applyFill="1" applyBorder="1" applyAlignment="1">
      <alignment horizontal="center" vertical="center" wrapText="1" readingOrder="2"/>
    </xf>
    <xf numFmtId="3" fontId="52" fillId="0" borderId="13" xfId="0" applyNumberFormat="1" applyFont="1" applyFill="1" applyBorder="1" applyAlignment="1">
      <alignment horizontal="center" vertical="center" readingOrder="2"/>
    </xf>
    <xf numFmtId="0" fontId="52" fillId="0" borderId="13" xfId="0" applyFont="1" applyFill="1" applyBorder="1" applyAlignment="1">
      <alignment horizontal="center" vertical="center" readingOrder="2"/>
    </xf>
    <xf numFmtId="0" fontId="52" fillId="0" borderId="12" xfId="0" quotePrefix="1" applyFont="1" applyFill="1" applyBorder="1" applyAlignment="1">
      <alignment horizontal="center" vertical="center" wrapText="1" readingOrder="2"/>
    </xf>
    <xf numFmtId="49" fontId="52" fillId="0" borderId="13" xfId="0" quotePrefix="1" applyNumberFormat="1" applyFont="1" applyFill="1" applyBorder="1" applyAlignment="1">
      <alignment horizontal="center" vertical="center" wrapText="1" readingOrder="2"/>
    </xf>
    <xf numFmtId="0" fontId="51" fillId="0" borderId="12" xfId="0" applyFont="1" applyFill="1" applyBorder="1" applyAlignment="1">
      <alignment horizontal="center" vertical="top"/>
    </xf>
    <xf numFmtId="0" fontId="4" fillId="0" borderId="22" xfId="0" applyFont="1" applyFill="1" applyBorder="1" applyAlignment="1">
      <alignment horizontal="centerContinuous" vertical="top"/>
    </xf>
    <xf numFmtId="1" fontId="1" fillId="0" borderId="12" xfId="0" applyNumberFormat="1" applyFont="1" applyFill="1" applyBorder="1" applyAlignment="1">
      <alignment horizontal="center" vertical="top"/>
    </xf>
    <xf numFmtId="165" fontId="4" fillId="0" borderId="126" xfId="0" applyNumberFormat="1" applyFont="1" applyFill="1" applyBorder="1" applyAlignment="1">
      <alignment horizontal="center" vertical="top" wrapText="1"/>
    </xf>
    <xf numFmtId="0" fontId="53" fillId="0" borderId="54" xfId="0" applyFont="1" applyFill="1" applyBorder="1" applyAlignment="1">
      <alignment vertical="top" wrapText="1"/>
    </xf>
    <xf numFmtId="0" fontId="4" fillId="0" borderId="54" xfId="0" applyFont="1" applyFill="1" applyBorder="1" applyAlignment="1" applyProtection="1">
      <alignment horizontal="center" vertical="top" wrapText="1"/>
      <protection locked="0"/>
    </xf>
    <xf numFmtId="0" fontId="52" fillId="0" borderId="13" xfId="0" applyFont="1" applyFill="1" applyBorder="1" applyAlignment="1">
      <alignment horizontal="center" vertical="center"/>
    </xf>
    <xf numFmtId="0" fontId="88" fillId="0" borderId="20" xfId="0" applyFont="1" applyFill="1" applyBorder="1" applyAlignment="1">
      <alignment horizontal="center" vertical="center" wrapText="1" readingOrder="2"/>
    </xf>
    <xf numFmtId="0" fontId="88" fillId="0" borderId="12" xfId="0" applyFont="1" applyFill="1" applyBorder="1" applyAlignment="1">
      <alignment horizontal="center" vertical="center"/>
    </xf>
    <xf numFmtId="0" fontId="88" fillId="0" borderId="0" xfId="0" applyFont="1" applyFill="1" applyBorder="1" applyAlignment="1">
      <alignment horizontal="center" vertical="center"/>
    </xf>
    <xf numFmtId="0" fontId="2" fillId="0" borderId="0" xfId="0" applyFont="1" applyFill="1" applyAlignment="1" applyProtection="1">
      <alignment horizontal="center" vertical="center" wrapText="1" readingOrder="2"/>
      <protection locked="0"/>
    </xf>
    <xf numFmtId="1" fontId="61" fillId="0" borderId="20" xfId="0" applyNumberFormat="1" applyFont="1" applyFill="1" applyBorder="1" applyAlignment="1">
      <alignment horizontal="center" vertical="top" wrapText="1" readingOrder="2"/>
    </xf>
    <xf numFmtId="0" fontId="62" fillId="0" borderId="13" xfId="0" applyFont="1" applyFill="1" applyBorder="1" applyAlignment="1">
      <alignment horizontal="center" vertical="top" wrapText="1"/>
    </xf>
    <xf numFmtId="0" fontId="4" fillId="0" borderId="127" xfId="0" quotePrefix="1" applyFont="1" applyFill="1" applyBorder="1" applyAlignment="1">
      <alignment horizontal="center" vertical="top" wrapText="1"/>
    </xf>
    <xf numFmtId="0" fontId="4" fillId="0" borderId="128" xfId="0" quotePrefix="1" applyFont="1" applyFill="1" applyBorder="1" applyAlignment="1">
      <alignment horizontal="center" vertical="top" wrapText="1"/>
    </xf>
    <xf numFmtId="0" fontId="4" fillId="0" borderId="127" xfId="0" applyFont="1" applyFill="1" applyBorder="1" applyAlignment="1">
      <alignment horizontal="center" vertical="top" wrapText="1"/>
    </xf>
    <xf numFmtId="3" fontId="88" fillId="0" borderId="20" xfId="0" applyNumberFormat="1" applyFont="1" applyFill="1" applyBorder="1" applyAlignment="1">
      <alignment horizontal="center" vertical="top" readingOrder="2"/>
    </xf>
    <xf numFmtId="0" fontId="88" fillId="0" borderId="20" xfId="0" applyFont="1" applyFill="1" applyBorder="1" applyAlignment="1">
      <alignment horizontal="center" vertical="top" wrapText="1" readingOrder="2"/>
    </xf>
    <xf numFmtId="0" fontId="102" fillId="19" borderId="19" xfId="0" applyFont="1" applyFill="1" applyBorder="1" applyAlignment="1">
      <alignment horizontal="center" vertical="center" readingOrder="2"/>
    </xf>
    <xf numFmtId="3" fontId="52" fillId="0" borderId="12" xfId="0" applyNumberFormat="1" applyFont="1" applyFill="1" applyBorder="1" applyAlignment="1">
      <alignment horizontal="center" vertical="center" readingOrder="2"/>
    </xf>
    <xf numFmtId="0" fontId="52" fillId="0" borderId="12" xfId="0" applyFont="1" applyFill="1" applyBorder="1" applyAlignment="1">
      <alignment horizontal="center" vertical="center" readingOrder="2"/>
    </xf>
    <xf numFmtId="3" fontId="52" fillId="19" borderId="21" xfId="0" applyNumberFormat="1" applyFont="1" applyFill="1" applyBorder="1" applyAlignment="1">
      <alignment horizontal="center" vertical="center" readingOrder="2"/>
    </xf>
    <xf numFmtId="3" fontId="52" fillId="19" borderId="18" xfId="0" applyNumberFormat="1" applyFont="1" applyFill="1" applyBorder="1" applyAlignment="1">
      <alignment horizontal="center" vertical="center" readingOrder="2"/>
    </xf>
    <xf numFmtId="0" fontId="52" fillId="0" borderId="12" xfId="0" applyFont="1" applyFill="1" applyBorder="1" applyAlignment="1">
      <alignment horizontal="center" vertical="center" wrapText="1" readingOrder="2"/>
    </xf>
    <xf numFmtId="3" fontId="53" fillId="0" borderId="13" xfId="0" applyNumberFormat="1" applyFont="1" applyFill="1" applyBorder="1" applyAlignment="1">
      <alignment horizontal="center" vertical="top" readingOrder="2"/>
    </xf>
    <xf numFmtId="3" fontId="5" fillId="0" borderId="12" xfId="0" applyNumberFormat="1" applyFont="1" applyFill="1" applyBorder="1" applyAlignment="1">
      <alignment horizontal="center" vertical="top" readingOrder="2"/>
    </xf>
    <xf numFmtId="3" fontId="5" fillId="0" borderId="13" xfId="0" applyNumberFormat="1" applyFont="1" applyFill="1" applyBorder="1" applyAlignment="1">
      <alignment horizontal="center" vertical="top" readingOrder="2"/>
    </xf>
    <xf numFmtId="3" fontId="62" fillId="0" borderId="20" xfId="0" applyNumberFormat="1" applyFont="1" applyFill="1" applyBorder="1" applyAlignment="1">
      <alignment horizontal="center" vertical="top" wrapText="1" readingOrder="2"/>
    </xf>
    <xf numFmtId="3" fontId="62" fillId="0" borderId="13" xfId="0" applyNumberFormat="1" applyFont="1" applyFill="1" applyBorder="1" applyAlignment="1">
      <alignment horizontal="center" vertical="top" wrapText="1" readingOrder="2"/>
    </xf>
    <xf numFmtId="0" fontId="5" fillId="0" borderId="112" xfId="0" applyFont="1" applyFill="1" applyBorder="1" applyAlignment="1">
      <alignment readingOrder="2"/>
    </xf>
    <xf numFmtId="0" fontId="53" fillId="0" borderId="0" xfId="0" applyFont="1" applyFill="1" applyBorder="1" applyAlignment="1">
      <alignment horizontal="center" vertical="center" wrapText="1" readingOrder="2"/>
    </xf>
    <xf numFmtId="0" fontId="5" fillId="0" borderId="0" xfId="0" applyFont="1" applyFill="1" applyBorder="1" applyAlignment="1">
      <alignment vertical="center" wrapText="1" readingOrder="2"/>
    </xf>
    <xf numFmtId="49" fontId="4" fillId="0" borderId="112" xfId="0" applyNumberFormat="1" applyFont="1" applyFill="1" applyBorder="1" applyAlignment="1">
      <alignment horizontal="center" vertical="center" wrapText="1"/>
    </xf>
    <xf numFmtId="0" fontId="2" fillId="19" borderId="21" xfId="0" applyFont="1" applyFill="1" applyBorder="1" applyAlignment="1">
      <alignment horizontal="center" vertical="center"/>
    </xf>
    <xf numFmtId="1" fontId="4" fillId="0" borderId="15" xfId="0" applyNumberFormat="1" applyFont="1" applyFill="1" applyBorder="1" applyAlignment="1">
      <alignment horizontal="centerContinuous" vertical="top" wrapText="1"/>
    </xf>
    <xf numFmtId="0" fontId="2" fillId="0" borderId="112" xfId="0" applyFont="1" applyFill="1" applyBorder="1" applyAlignment="1">
      <alignment horizontal="center" vertical="top"/>
    </xf>
    <xf numFmtId="0" fontId="5" fillId="0" borderId="20" xfId="0" applyFont="1" applyFill="1" applyBorder="1" applyAlignment="1">
      <alignment horizontal="center"/>
    </xf>
    <xf numFmtId="0" fontId="2" fillId="0" borderId="13" xfId="0" applyFont="1" applyFill="1" applyBorder="1" applyAlignment="1">
      <alignment horizontal="center"/>
    </xf>
    <xf numFmtId="0" fontId="4" fillId="0" borderId="112" xfId="0" applyFont="1" applyFill="1" applyBorder="1" applyAlignment="1">
      <alignment horizontal="center" vertical="top" wrapText="1"/>
    </xf>
    <xf numFmtId="1" fontId="53" fillId="0" borderId="0" xfId="0" applyNumberFormat="1" applyFont="1" applyFill="1" applyBorder="1" applyAlignment="1" applyProtection="1">
      <alignment horizontal="center" vertical="top" wrapText="1"/>
      <protection locked="0"/>
    </xf>
    <xf numFmtId="1" fontId="53" fillId="0" borderId="112" xfId="0" applyNumberFormat="1" applyFont="1" applyFill="1" applyBorder="1" applyAlignment="1" applyProtection="1">
      <alignment horizontal="center" vertical="top" wrapText="1"/>
      <protection locked="0"/>
    </xf>
    <xf numFmtId="0" fontId="53" fillId="0" borderId="0" xfId="0" applyFont="1" applyFill="1" applyBorder="1" applyAlignment="1">
      <alignment horizontal="center" vertical="top" readingOrder="2"/>
    </xf>
    <xf numFmtId="0" fontId="53" fillId="0" borderId="112" xfId="0" applyFont="1" applyFill="1" applyBorder="1" applyAlignment="1">
      <alignment horizontal="center" vertical="top" readingOrder="2"/>
    </xf>
    <xf numFmtId="0" fontId="53" fillId="0" borderId="127" xfId="0" applyFont="1" applyFill="1" applyBorder="1" applyAlignment="1">
      <alignment vertical="top" wrapText="1"/>
    </xf>
    <xf numFmtId="0" fontId="53" fillId="0" borderId="113" xfId="0" applyFont="1" applyFill="1" applyBorder="1" applyAlignment="1">
      <alignment horizontal="center" vertical="top" readingOrder="2"/>
    </xf>
    <xf numFmtId="0" fontId="53" fillId="0" borderId="59" xfId="0" applyFont="1" applyFill="1" applyBorder="1" applyAlignment="1">
      <alignment horizontal="center" vertical="top" readingOrder="2"/>
    </xf>
    <xf numFmtId="0" fontId="4" fillId="0" borderId="78" xfId="0" applyFont="1" applyFill="1" applyBorder="1" applyAlignment="1">
      <alignment horizontal="center" vertical="top" wrapText="1"/>
    </xf>
    <xf numFmtId="1" fontId="1" fillId="0" borderId="59" xfId="0" quotePrefix="1" applyNumberFormat="1" applyFont="1" applyFill="1" applyBorder="1" applyAlignment="1" applyProtection="1">
      <alignment horizontal="center" vertical="top" wrapText="1"/>
      <protection locked="0"/>
    </xf>
    <xf numFmtId="166" fontId="4" fillId="0" borderId="127" xfId="0" quotePrefix="1" applyNumberFormat="1" applyFont="1" applyFill="1" applyBorder="1" applyAlignment="1">
      <alignment horizontal="center" vertical="top" wrapText="1"/>
    </xf>
    <xf numFmtId="1" fontId="1" fillId="0" borderId="112" xfId="0" quotePrefix="1" applyNumberFormat="1" applyFont="1" applyFill="1" applyBorder="1" applyAlignment="1" applyProtection="1">
      <alignment horizontal="center" vertical="top" wrapText="1"/>
      <protection locked="0"/>
    </xf>
    <xf numFmtId="0" fontId="4" fillId="0" borderId="129" xfId="0" quotePrefix="1" applyFont="1" applyFill="1" applyBorder="1" applyAlignment="1">
      <alignment horizontal="center" vertical="top" wrapText="1"/>
    </xf>
    <xf numFmtId="0" fontId="1" fillId="0" borderId="54" xfId="0" applyFont="1" applyFill="1" applyBorder="1" applyAlignment="1">
      <alignment horizontal="center" vertical="top" wrapText="1" readingOrder="2"/>
    </xf>
    <xf numFmtId="0" fontId="48" fillId="0" borderId="80" xfId="0" quotePrefix="1" applyFont="1" applyFill="1" applyBorder="1" applyAlignment="1">
      <alignment horizontal="center" vertical="top"/>
    </xf>
    <xf numFmtId="0" fontId="1" fillId="0" borderId="12" xfId="0" applyNumberFormat="1" applyFont="1" applyBorder="1" applyAlignment="1">
      <alignment horizontal="centerContinuous" vertical="top"/>
    </xf>
    <xf numFmtId="1" fontId="1" fillId="0" borderId="97" xfId="0" quotePrefix="1" applyNumberFormat="1" applyFont="1" applyFill="1" applyBorder="1" applyAlignment="1">
      <alignment horizontal="center" vertical="top" wrapText="1" readingOrder="2"/>
    </xf>
    <xf numFmtId="0" fontId="1" fillId="0" borderId="115" xfId="0" quotePrefix="1" applyFont="1" applyFill="1" applyBorder="1" applyAlignment="1">
      <alignment horizontal="center" vertical="top" wrapText="1"/>
    </xf>
    <xf numFmtId="0" fontId="1" fillId="0" borderId="0" xfId="0" applyNumberFormat="1" applyFont="1" applyBorder="1" applyAlignment="1">
      <alignment horizontal="centerContinuous" vertical="top"/>
    </xf>
    <xf numFmtId="0" fontId="4" fillId="0" borderId="14" xfId="0" applyFont="1" applyFill="1" applyBorder="1" applyAlignment="1">
      <alignment horizontal="centerContinuous" vertical="top" wrapText="1"/>
    </xf>
    <xf numFmtId="0" fontId="2" fillId="0" borderId="113" xfId="0" applyFont="1" applyFill="1" applyBorder="1" applyAlignment="1" applyProtection="1">
      <alignment horizontal="center" vertical="center" wrapText="1" readingOrder="1"/>
      <protection locked="0"/>
    </xf>
    <xf numFmtId="1" fontId="1" fillId="0" borderId="111" xfId="0" quotePrefix="1" applyNumberFormat="1" applyFont="1" applyFill="1" applyBorder="1" applyAlignment="1">
      <alignment horizontal="center" vertical="top" wrapText="1" readingOrder="2"/>
    </xf>
    <xf numFmtId="1" fontId="4" fillId="0" borderId="59" xfId="0" quotePrefix="1" applyNumberFormat="1" applyFont="1" applyFill="1" applyBorder="1" applyAlignment="1">
      <alignment horizontal="center" vertical="top" wrapText="1"/>
    </xf>
    <xf numFmtId="0" fontId="1" fillId="0" borderId="127" xfId="0" applyFont="1" applyFill="1" applyBorder="1" applyAlignment="1">
      <alignment horizontal="center" vertical="top" wrapText="1"/>
    </xf>
    <xf numFmtId="0" fontId="1" fillId="0" borderId="113" xfId="0" applyFont="1" applyFill="1" applyBorder="1" applyAlignment="1">
      <alignment horizontal="center" vertical="top" wrapText="1" readingOrder="2"/>
    </xf>
    <xf numFmtId="0" fontId="107" fillId="0" borderId="113" xfId="0" quotePrefix="1" applyFont="1" applyFill="1" applyBorder="1" applyAlignment="1">
      <alignment horizontal="center" vertical="center" wrapText="1"/>
    </xf>
    <xf numFmtId="0" fontId="1" fillId="0" borderId="127" xfId="0" applyFont="1" applyFill="1" applyBorder="1" applyAlignment="1">
      <alignment horizontal="center" vertical="top"/>
    </xf>
    <xf numFmtId="1" fontId="1" fillId="0" borderId="113" xfId="0" quotePrefix="1" applyNumberFormat="1" applyFont="1" applyFill="1" applyBorder="1" applyAlignment="1">
      <alignment horizontal="center" vertical="top" wrapText="1" readingOrder="2"/>
    </xf>
    <xf numFmtId="1" fontId="4" fillId="0" borderId="59" xfId="0" quotePrefix="1" applyNumberFormat="1" applyFont="1" applyFill="1" applyBorder="1" applyAlignment="1" applyProtection="1">
      <alignment horizontal="center" vertical="top" wrapText="1"/>
      <protection locked="0"/>
    </xf>
    <xf numFmtId="0" fontId="1" fillId="0" borderId="0" xfId="0" quotePrefix="1" applyFont="1" applyFill="1" applyBorder="1" applyAlignment="1">
      <alignment horizontal="center" vertical="top" wrapText="1" readingOrder="2"/>
    </xf>
    <xf numFmtId="0" fontId="4" fillId="0" borderId="59" xfId="0" quotePrefix="1" applyFont="1" applyFill="1" applyBorder="1" applyAlignment="1">
      <alignment horizontal="center" vertical="top"/>
    </xf>
    <xf numFmtId="49" fontId="1" fillId="0" borderId="127" xfId="0" applyNumberFormat="1" applyFont="1" applyFill="1" applyBorder="1" applyAlignment="1">
      <alignment horizontal="center" vertical="top" wrapText="1"/>
    </xf>
    <xf numFmtId="0" fontId="1" fillId="0" borderId="113" xfId="0" quotePrefix="1" applyFont="1" applyFill="1" applyBorder="1" applyAlignment="1">
      <alignment horizontal="center" vertical="top" wrapText="1" readingOrder="2"/>
    </xf>
    <xf numFmtId="1" fontId="4" fillId="0" borderId="14" xfId="0" quotePrefix="1" applyNumberFormat="1" applyFont="1" applyFill="1" applyBorder="1" applyAlignment="1" applyProtection="1">
      <alignment horizontal="center" vertical="top" wrapText="1"/>
      <protection locked="0"/>
    </xf>
    <xf numFmtId="0" fontId="1" fillId="0" borderId="102" xfId="0" applyFont="1" applyFill="1" applyBorder="1" applyAlignment="1">
      <alignment horizontal="center" vertical="top"/>
    </xf>
    <xf numFmtId="0" fontId="2" fillId="0" borderId="113" xfId="0" applyFont="1" applyFill="1" applyBorder="1" applyAlignment="1">
      <alignment horizontal="center" vertical="top" wrapText="1"/>
    </xf>
    <xf numFmtId="0" fontId="4" fillId="0" borderId="127" xfId="0" applyFont="1" applyFill="1" applyBorder="1" applyAlignment="1" applyProtection="1">
      <alignment horizontal="center" vertical="top" wrapText="1"/>
      <protection locked="0"/>
    </xf>
    <xf numFmtId="0" fontId="4" fillId="0" borderId="113" xfId="0" applyFont="1" applyFill="1" applyBorder="1" applyAlignment="1" applyProtection="1">
      <alignment horizontal="center" vertical="top" wrapText="1"/>
      <protection locked="0"/>
    </xf>
    <xf numFmtId="0" fontId="53" fillId="0" borderId="107" xfId="0" applyFont="1" applyFill="1" applyBorder="1" applyAlignment="1">
      <alignment vertical="top" wrapText="1"/>
    </xf>
    <xf numFmtId="0" fontId="1" fillId="0" borderId="97" xfId="0" quotePrefix="1" applyFont="1" applyFill="1" applyBorder="1" applyAlignment="1">
      <alignment horizontal="center" vertical="top" wrapText="1" readingOrder="2"/>
    </xf>
    <xf numFmtId="0" fontId="53" fillId="0" borderId="111" xfId="0" applyFont="1" applyFill="1" applyBorder="1" applyAlignment="1">
      <alignment horizontal="center" vertical="top"/>
    </xf>
    <xf numFmtId="0" fontId="53" fillId="0" borderId="14" xfId="0" applyFont="1" applyFill="1" applyBorder="1" applyAlignment="1">
      <alignment horizontal="center" vertical="top"/>
    </xf>
    <xf numFmtId="0" fontId="4" fillId="0" borderId="14" xfId="0" quotePrefix="1" applyFont="1" applyFill="1" applyBorder="1" applyAlignment="1">
      <alignment horizontal="center" vertical="top" readingOrder="2"/>
    </xf>
    <xf numFmtId="0" fontId="2" fillId="0" borderId="97" xfId="0" applyFont="1" applyFill="1" applyBorder="1" applyAlignment="1" applyProtection="1">
      <alignment horizontal="center" vertical="center" wrapText="1"/>
      <protection locked="0"/>
    </xf>
    <xf numFmtId="0" fontId="15" fillId="0" borderId="111" xfId="0" applyFont="1" applyFill="1" applyBorder="1" applyAlignment="1">
      <alignment horizontal="center" vertical="center" wrapText="1"/>
    </xf>
    <xf numFmtId="0" fontId="4" fillId="0" borderId="111" xfId="0" quotePrefix="1" applyFont="1" applyFill="1" applyBorder="1" applyAlignment="1">
      <alignment horizontal="center" vertical="top" readingOrder="2"/>
    </xf>
    <xf numFmtId="0" fontId="4" fillId="0" borderId="59" xfId="0" quotePrefix="1" applyFont="1" applyFill="1" applyBorder="1" applyAlignment="1">
      <alignment horizontal="center" vertical="top" readingOrder="2"/>
    </xf>
    <xf numFmtId="0" fontId="53" fillId="0" borderId="20" xfId="0" applyFont="1" applyFill="1" applyBorder="1" applyAlignment="1">
      <alignment horizontal="center" vertical="top"/>
    </xf>
    <xf numFmtId="0" fontId="4" fillId="0" borderId="99" xfId="0" quotePrefix="1" applyFont="1" applyFill="1" applyBorder="1" applyAlignment="1">
      <alignment horizontal="center" vertical="top" wrapText="1"/>
    </xf>
    <xf numFmtId="0" fontId="1" fillId="0" borderId="99" xfId="0" applyFont="1" applyFill="1" applyBorder="1" applyAlignment="1">
      <alignment horizontal="center" vertical="top" wrapText="1" readingOrder="2"/>
    </xf>
    <xf numFmtId="0" fontId="1" fillId="0" borderId="111" xfId="0" applyNumberFormat="1" applyFont="1" applyFill="1" applyBorder="1" applyAlignment="1">
      <alignment horizontal="center" vertical="top" wrapText="1" readingOrder="2"/>
    </xf>
    <xf numFmtId="1" fontId="4" fillId="0" borderId="59" xfId="0" quotePrefix="1" applyNumberFormat="1" applyFont="1" applyFill="1" applyBorder="1" applyAlignment="1">
      <alignment horizontal="center" vertical="center" wrapText="1"/>
    </xf>
    <xf numFmtId="1" fontId="4" fillId="0" borderId="14" xfId="0" quotePrefix="1" applyNumberFormat="1" applyFont="1" applyFill="1" applyBorder="1" applyAlignment="1">
      <alignment horizontal="center" vertical="center" wrapText="1"/>
    </xf>
    <xf numFmtId="1" fontId="53" fillId="0" borderId="120" xfId="0" applyNumberFormat="1" applyFont="1" applyFill="1" applyBorder="1" applyAlignment="1">
      <alignment horizontal="center" vertical="top" wrapText="1"/>
    </xf>
    <xf numFmtId="1" fontId="53" fillId="0" borderId="14" xfId="0" applyNumberFormat="1" applyFont="1" applyFill="1" applyBorder="1" applyAlignment="1">
      <alignment horizontal="center" vertical="top" wrapText="1"/>
    </xf>
    <xf numFmtId="0" fontId="2" fillId="0" borderId="14" xfId="0" applyFont="1" applyFill="1" applyBorder="1" applyAlignment="1">
      <alignment horizontal="center" vertical="top"/>
    </xf>
    <xf numFmtId="0" fontId="4" fillId="0" borderId="100" xfId="0" quotePrefix="1" applyFont="1" applyFill="1" applyBorder="1" applyAlignment="1">
      <alignment horizontal="center" vertical="top" wrapText="1"/>
    </xf>
    <xf numFmtId="49" fontId="1" fillId="0" borderId="130" xfId="0" applyNumberFormat="1" applyFont="1" applyFill="1" applyBorder="1" applyAlignment="1">
      <alignment horizontal="center" vertical="top" wrapText="1"/>
    </xf>
    <xf numFmtId="0" fontId="4" fillId="0" borderId="101" xfId="0" applyFont="1" applyFill="1" applyBorder="1" applyAlignment="1">
      <alignment horizontal="center" vertical="top" wrapText="1"/>
    </xf>
    <xf numFmtId="0" fontId="4" fillId="0" borderId="0" xfId="0" applyFont="1" applyFill="1" applyBorder="1" applyAlignment="1">
      <alignment horizontal="left" vertical="top" wrapText="1"/>
    </xf>
    <xf numFmtId="0" fontId="1" fillId="0" borderId="107" xfId="0" applyFont="1" applyFill="1" applyBorder="1" applyAlignment="1" applyProtection="1">
      <alignment horizontal="center" vertical="top" wrapText="1"/>
      <protection locked="0"/>
    </xf>
    <xf numFmtId="1" fontId="4" fillId="0" borderId="20" xfId="0" quotePrefix="1" applyNumberFormat="1" applyFont="1" applyFill="1" applyBorder="1" applyAlignment="1">
      <alignment horizontal="center" vertical="top" wrapText="1"/>
    </xf>
    <xf numFmtId="0" fontId="4" fillId="0" borderId="111" xfId="0" quotePrefix="1" applyFont="1" applyFill="1" applyBorder="1" applyAlignment="1">
      <alignment horizontal="center" vertical="top" wrapText="1"/>
    </xf>
    <xf numFmtId="0" fontId="1" fillId="0" borderId="99" xfId="0" applyFont="1" applyFill="1" applyBorder="1" applyAlignment="1" applyProtection="1">
      <alignment horizontal="center" vertical="top" wrapText="1"/>
      <protection locked="0"/>
    </xf>
    <xf numFmtId="0" fontId="1" fillId="0" borderId="111" xfId="0" quotePrefix="1" applyFont="1" applyFill="1" applyBorder="1" applyAlignment="1">
      <alignment horizontal="center" vertical="top" wrapText="1" readingOrder="2"/>
    </xf>
    <xf numFmtId="1" fontId="4" fillId="0" borderId="14" xfId="0" quotePrefix="1" applyNumberFormat="1" applyFont="1" applyFill="1" applyBorder="1" applyAlignment="1">
      <alignment horizontal="center" vertical="top" wrapText="1"/>
    </xf>
    <xf numFmtId="0" fontId="1" fillId="0" borderId="127" xfId="0" applyFont="1" applyFill="1" applyBorder="1" applyAlignment="1" applyProtection="1">
      <alignment horizontal="center" vertical="top" wrapText="1"/>
      <protection locked="0"/>
    </xf>
    <xf numFmtId="0" fontId="4" fillId="0" borderId="111" xfId="0" quotePrefix="1" applyFont="1" applyFill="1" applyBorder="1" applyAlignment="1">
      <alignment horizontal="center" vertical="top" readingOrder="1"/>
    </xf>
    <xf numFmtId="0" fontId="4" fillId="0" borderId="14" xfId="0" quotePrefix="1" applyFont="1" applyFill="1" applyBorder="1" applyAlignment="1">
      <alignment horizontal="center" vertical="top" readingOrder="1"/>
    </xf>
    <xf numFmtId="0" fontId="4" fillId="0" borderId="59" xfId="0" quotePrefix="1" applyFont="1" applyFill="1" applyBorder="1" applyAlignment="1">
      <alignment horizontal="center" vertical="top" wrapText="1"/>
    </xf>
    <xf numFmtId="0" fontId="4" fillId="0" borderId="123" xfId="0" applyFont="1" applyFill="1" applyBorder="1" applyAlignment="1" applyProtection="1">
      <alignment horizontal="center" vertical="top" wrapText="1"/>
    </xf>
    <xf numFmtId="0" fontId="2" fillId="0" borderId="108" xfId="0" applyFont="1" applyFill="1" applyBorder="1" applyAlignment="1">
      <alignment horizontal="center" vertical="top"/>
    </xf>
    <xf numFmtId="0" fontId="2" fillId="0" borderId="97" xfId="0" applyFont="1" applyFill="1" applyBorder="1" applyAlignment="1">
      <alignment horizontal="center" vertical="top" wrapText="1"/>
    </xf>
    <xf numFmtId="1" fontId="4" fillId="0" borderId="50" xfId="0" quotePrefix="1" applyNumberFormat="1" applyFont="1" applyFill="1" applyBorder="1" applyAlignment="1">
      <alignment horizontal="center" vertical="top" wrapText="1"/>
    </xf>
    <xf numFmtId="0" fontId="2" fillId="0" borderId="102" xfId="0" applyFont="1" applyFill="1" applyBorder="1" applyAlignment="1" applyProtection="1">
      <alignment horizontal="center" vertical="top" wrapText="1"/>
      <protection locked="0"/>
    </xf>
    <xf numFmtId="0" fontId="4" fillId="0" borderId="113" xfId="0" applyFont="1" applyFill="1" applyBorder="1" applyAlignment="1">
      <alignment horizontal="left" vertical="top" wrapText="1"/>
    </xf>
    <xf numFmtId="1" fontId="4" fillId="0" borderId="75" xfId="0" quotePrefix="1" applyNumberFormat="1" applyFont="1" applyFill="1" applyBorder="1" applyAlignment="1">
      <alignment horizontal="center" vertical="top" wrapText="1"/>
    </xf>
    <xf numFmtId="0" fontId="4" fillId="0" borderId="14" xfId="0" applyFont="1" applyFill="1" applyBorder="1" applyAlignment="1">
      <alignment horizontal="left" vertical="top" wrapText="1"/>
    </xf>
    <xf numFmtId="0" fontId="12" fillId="0" borderId="97" xfId="0" applyFont="1" applyFill="1" applyBorder="1" applyAlignment="1">
      <alignment horizontal="center" vertical="top" wrapText="1" readingOrder="2"/>
    </xf>
    <xf numFmtId="0" fontId="4" fillId="0" borderId="10" xfId="0" quotePrefix="1" applyFont="1" applyFill="1" applyBorder="1" applyAlignment="1">
      <alignment horizontal="center" vertical="top" wrapText="1"/>
    </xf>
    <xf numFmtId="0" fontId="12" fillId="0" borderId="10" xfId="0" applyFont="1" applyFill="1" applyBorder="1" applyAlignment="1">
      <alignment horizontal="center" vertical="top" wrapText="1" readingOrder="2"/>
    </xf>
    <xf numFmtId="0" fontId="2" fillId="0" borderId="111" xfId="0" applyFont="1" applyFill="1" applyBorder="1" applyAlignment="1">
      <alignment horizontal="center" vertical="top" readingOrder="1"/>
    </xf>
    <xf numFmtId="0" fontId="5" fillId="0" borderId="123" xfId="0" applyFont="1" applyFill="1" applyBorder="1" applyAlignment="1" applyProtection="1">
      <alignment horizontal="center" vertical="center" wrapText="1"/>
      <protection locked="0"/>
    </xf>
    <xf numFmtId="0" fontId="1" fillId="0" borderId="21" xfId="0" applyNumberFormat="1" applyFont="1" applyFill="1" applyBorder="1" applyAlignment="1">
      <alignment horizontal="centerContinuous" vertical="top"/>
    </xf>
    <xf numFmtId="0" fontId="48" fillId="0" borderId="14" xfId="0" applyFont="1" applyFill="1" applyBorder="1" applyAlignment="1">
      <alignment horizontal="centerContinuous" vertical="top" wrapText="1"/>
    </xf>
    <xf numFmtId="0" fontId="2" fillId="0" borderId="111" xfId="0" applyFont="1" applyFill="1" applyBorder="1" applyAlignment="1">
      <alignment horizontal="center" vertical="top" wrapText="1" readingOrder="1"/>
    </xf>
    <xf numFmtId="0" fontId="53" fillId="0" borderId="12" xfId="0" applyFont="1" applyFill="1" applyBorder="1" applyAlignment="1">
      <alignment horizontal="center" vertical="top" readingOrder="1"/>
    </xf>
    <xf numFmtId="0" fontId="53" fillId="0" borderId="13" xfId="0" applyFont="1" applyFill="1" applyBorder="1" applyAlignment="1">
      <alignment horizontal="center" vertical="top" readingOrder="1"/>
    </xf>
    <xf numFmtId="0" fontId="4" fillId="0" borderId="13" xfId="0" quotePrefix="1" applyFont="1" applyFill="1" applyBorder="1" applyAlignment="1">
      <alignment horizontal="center" vertical="top" readingOrder="1"/>
    </xf>
    <xf numFmtId="0" fontId="4" fillId="0" borderId="12" xfId="0" quotePrefix="1" applyFont="1" applyFill="1" applyBorder="1" applyAlignment="1">
      <alignment horizontal="center" vertical="top" readingOrder="1"/>
    </xf>
    <xf numFmtId="0" fontId="48" fillId="0" borderId="0" xfId="0" applyFont="1" applyFill="1" applyAlignment="1">
      <alignment horizontal="center" vertical="top" wrapText="1"/>
    </xf>
    <xf numFmtId="0" fontId="48" fillId="0" borderId="14" xfId="0" applyFont="1" applyFill="1" applyBorder="1" applyAlignment="1" applyProtection="1">
      <alignment horizontal="center" vertical="top" wrapText="1"/>
      <protection locked="0"/>
    </xf>
    <xf numFmtId="0" fontId="4" fillId="0" borderId="0" xfId="0" applyFont="1" applyFill="1" applyBorder="1" applyAlignment="1" applyProtection="1">
      <alignment horizontal="center" vertical="top" wrapText="1" readingOrder="2"/>
      <protection locked="0"/>
    </xf>
    <xf numFmtId="0" fontId="4" fillId="0" borderId="14" xfId="0" applyFont="1" applyFill="1" applyBorder="1" applyAlignment="1" applyProtection="1">
      <alignment horizontal="center" vertical="top" wrapText="1" readingOrder="2"/>
      <protection locked="0"/>
    </xf>
    <xf numFmtId="49" fontId="48" fillId="0" borderId="0" xfId="0" applyNumberFormat="1" applyFont="1" applyFill="1" applyAlignment="1" applyProtection="1">
      <alignment horizontal="center" vertical="top" wrapText="1"/>
      <protection locked="0"/>
    </xf>
    <xf numFmtId="49" fontId="48" fillId="0" borderId="14" xfId="0" applyNumberFormat="1" applyFont="1" applyFill="1" applyBorder="1" applyAlignment="1" applyProtection="1">
      <alignment horizontal="center" vertical="top" wrapText="1"/>
      <protection locked="0"/>
    </xf>
    <xf numFmtId="0" fontId="1" fillId="0" borderId="12" xfId="0" applyNumberFormat="1" applyFont="1" applyFill="1" applyBorder="1" applyAlignment="1">
      <alignment horizontal="center" vertical="top" wrapText="1"/>
    </xf>
    <xf numFmtId="1" fontId="4" fillId="24" borderId="12" xfId="0" applyNumberFormat="1" applyFont="1" applyFill="1" applyBorder="1" applyAlignment="1" applyProtection="1">
      <alignment horizontal="center" vertical="top"/>
      <protection locked="0"/>
    </xf>
    <xf numFmtId="0" fontId="2" fillId="24" borderId="0" xfId="0" applyFont="1" applyFill="1" applyBorder="1" applyAlignment="1" applyProtection="1">
      <alignment horizontal="center" vertical="top" wrapText="1"/>
      <protection locked="0"/>
    </xf>
    <xf numFmtId="0" fontId="1" fillId="24" borderId="12" xfId="0" applyFont="1" applyFill="1" applyBorder="1" applyAlignment="1" applyProtection="1">
      <alignment horizontal="center" vertical="top" wrapText="1"/>
      <protection locked="0"/>
    </xf>
    <xf numFmtId="1" fontId="1" fillId="24" borderId="10" xfId="0" quotePrefix="1" applyNumberFormat="1" applyFont="1" applyFill="1" applyBorder="1" applyAlignment="1">
      <alignment horizontal="center" vertical="top" wrapText="1" readingOrder="2"/>
    </xf>
    <xf numFmtId="1" fontId="4" fillId="24" borderId="13" xfId="0" applyNumberFormat="1" applyFont="1" applyFill="1" applyBorder="1" applyAlignment="1">
      <alignment horizontal="center" vertical="top"/>
    </xf>
    <xf numFmtId="0" fontId="4" fillId="24" borderId="22" xfId="0" applyFont="1" applyFill="1" applyBorder="1" applyAlignment="1" applyProtection="1">
      <alignment horizontal="center" vertical="top" wrapText="1"/>
      <protection locked="0"/>
    </xf>
    <xf numFmtId="0" fontId="4" fillId="24" borderId="13" xfId="0" applyFont="1" applyFill="1" applyBorder="1" applyAlignment="1" applyProtection="1">
      <alignment horizontal="center" vertical="top" wrapText="1"/>
      <protection locked="0"/>
    </xf>
    <xf numFmtId="1" fontId="48" fillId="0" borderId="12" xfId="0" quotePrefix="1" applyNumberFormat="1" applyFont="1" applyFill="1" applyBorder="1" applyAlignment="1">
      <alignment horizontal="center" vertical="top" wrapText="1"/>
    </xf>
    <xf numFmtId="1" fontId="48" fillId="0" borderId="13" xfId="0" quotePrefix="1" applyNumberFormat="1" applyFont="1" applyFill="1" applyBorder="1" applyAlignment="1">
      <alignment horizontal="center" vertical="top" wrapText="1"/>
    </xf>
    <xf numFmtId="49" fontId="2" fillId="0" borderId="97" xfId="0" applyNumberFormat="1" applyFont="1" applyFill="1" applyBorder="1" applyAlignment="1">
      <alignment horizontal="centerContinuous" vertical="top" wrapText="1" readingOrder="2"/>
    </xf>
    <xf numFmtId="0" fontId="0" fillId="0" borderId="0" xfId="0" applyAlignment="1">
      <alignment wrapText="1"/>
    </xf>
    <xf numFmtId="3" fontId="0" fillId="0" borderId="0" xfId="0" applyNumberFormat="1"/>
    <xf numFmtId="0" fontId="2" fillId="24" borderId="0" xfId="0" applyFont="1" applyFill="1"/>
    <xf numFmtId="0" fontId="53" fillId="0" borderId="111" xfId="0" applyFont="1" applyFill="1" applyBorder="1" applyAlignment="1">
      <alignment vertical="center" readingOrder="2"/>
    </xf>
    <xf numFmtId="0" fontId="4" fillId="0" borderId="131" xfId="0" quotePrefix="1" applyFont="1" applyFill="1" applyBorder="1" applyAlignment="1">
      <alignment horizontal="center" vertical="top" wrapText="1"/>
    </xf>
    <xf numFmtId="0" fontId="107" fillId="0" borderId="131" xfId="0" applyFont="1" applyFill="1" applyBorder="1" applyAlignment="1">
      <alignment horizontal="center" vertical="center" wrapText="1"/>
    </xf>
    <xf numFmtId="1" fontId="15" fillId="0" borderId="131" xfId="0" quotePrefix="1" applyNumberFormat="1" applyFont="1" applyFill="1" applyBorder="1" applyAlignment="1">
      <alignment horizontal="center" vertical="center" wrapText="1" readingOrder="2"/>
    </xf>
    <xf numFmtId="1" fontId="14" fillId="0" borderId="131" xfId="0" applyNumberFormat="1" applyFont="1" applyFill="1" applyBorder="1" applyAlignment="1">
      <alignment horizontal="center" vertical="center" wrapText="1" readingOrder="2"/>
    </xf>
    <xf numFmtId="0" fontId="12" fillId="0" borderId="131" xfId="0" applyFont="1" applyFill="1" applyBorder="1" applyAlignment="1">
      <alignment horizontal="right" vertical="top" wrapText="1"/>
    </xf>
    <xf numFmtId="0" fontId="53" fillId="0" borderId="131" xfId="0" applyFont="1" applyFill="1" applyBorder="1" applyAlignment="1">
      <alignment horizontal="right" vertical="top" wrapText="1"/>
    </xf>
    <xf numFmtId="0" fontId="53" fillId="0" borderId="131" xfId="0" applyFont="1" applyFill="1" applyBorder="1" applyAlignment="1">
      <alignment horizontal="center" vertical="top" wrapText="1"/>
    </xf>
    <xf numFmtId="49" fontId="1" fillId="0" borderId="131" xfId="0" applyNumberFormat="1" applyFont="1" applyFill="1" applyBorder="1" applyAlignment="1">
      <alignment horizontal="center" vertical="center" wrapText="1"/>
    </xf>
    <xf numFmtId="0" fontId="53" fillId="0" borderId="131" xfId="0" applyFont="1" applyFill="1" applyBorder="1" applyAlignment="1">
      <alignment vertical="top" wrapText="1"/>
    </xf>
    <xf numFmtId="49" fontId="5" fillId="0" borderId="131" xfId="0" quotePrefix="1" applyNumberFormat="1" applyFont="1" applyFill="1" applyBorder="1" applyAlignment="1">
      <alignment horizontal="center" vertical="center" wrapText="1"/>
    </xf>
    <xf numFmtId="0" fontId="1" fillId="0" borderId="131" xfId="0" applyFont="1" applyFill="1" applyBorder="1" applyAlignment="1">
      <alignment horizontal="center" vertical="center"/>
    </xf>
    <xf numFmtId="0" fontId="113" fillId="0" borderId="132" xfId="0" applyFont="1" applyFill="1" applyBorder="1"/>
    <xf numFmtId="0" fontId="113" fillId="0" borderId="124" xfId="0" applyFont="1" applyFill="1" applyBorder="1"/>
    <xf numFmtId="0" fontId="113" fillId="0" borderId="131" xfId="0" applyFont="1" applyFill="1" applyBorder="1"/>
    <xf numFmtId="49" fontId="4" fillId="0" borderId="131" xfId="0" applyNumberFormat="1" applyFont="1" applyFill="1" applyBorder="1" applyAlignment="1">
      <alignment horizontal="center" vertical="top" wrapText="1"/>
    </xf>
    <xf numFmtId="49" fontId="107" fillId="0" borderId="131" xfId="0" applyNumberFormat="1" applyFont="1" applyFill="1" applyBorder="1" applyAlignment="1">
      <alignment horizontal="center" vertical="center" wrapText="1"/>
    </xf>
    <xf numFmtId="1" fontId="14" fillId="0" borderId="131" xfId="0" applyNumberFormat="1" applyFont="1" applyFill="1" applyBorder="1" applyAlignment="1">
      <alignment horizontal="center" vertical="top" wrapText="1" readingOrder="2"/>
    </xf>
    <xf numFmtId="0" fontId="53" fillId="0" borderId="132" xfId="0" applyFont="1" applyFill="1" applyBorder="1" applyAlignment="1">
      <alignment vertical="top" wrapText="1"/>
    </xf>
    <xf numFmtId="0" fontId="53" fillId="0" borderId="74" xfId="0" applyFont="1" applyFill="1" applyBorder="1" applyAlignment="1">
      <alignment horizontal="center" vertical="center" wrapText="1"/>
    </xf>
    <xf numFmtId="49" fontId="4" fillId="0" borderId="131" xfId="0" applyNumberFormat="1" applyFont="1" applyFill="1" applyBorder="1" applyAlignment="1">
      <alignment horizontal="center" vertical="top"/>
    </xf>
    <xf numFmtId="0" fontId="4" fillId="0" borderId="131" xfId="0" quotePrefix="1" applyFont="1" applyFill="1" applyBorder="1" applyAlignment="1">
      <alignment horizontal="center" vertical="top"/>
    </xf>
    <xf numFmtId="3" fontId="62" fillId="0" borderId="38" xfId="0" applyNumberFormat="1" applyFont="1" applyFill="1" applyBorder="1" applyAlignment="1">
      <alignment horizontal="center" vertical="top" readingOrder="2"/>
    </xf>
    <xf numFmtId="0" fontId="53" fillId="0" borderId="108" xfId="0" applyFont="1" applyFill="1" applyBorder="1" applyAlignment="1">
      <alignment vertical="top" wrapText="1"/>
    </xf>
    <xf numFmtId="0" fontId="16" fillId="0" borderId="0" xfId="0" applyFont="1" applyFill="1" applyBorder="1" applyAlignment="1">
      <alignment horizontal="center" vertical="center" readingOrder="2"/>
    </xf>
    <xf numFmtId="0" fontId="52" fillId="0" borderId="0" xfId="0" applyFont="1" applyFill="1" applyBorder="1" applyAlignment="1">
      <alignment horizontal="center" vertical="center"/>
    </xf>
    <xf numFmtId="0" fontId="52" fillId="0" borderId="0" xfId="0" applyFont="1" applyFill="1" applyBorder="1" applyAlignment="1">
      <alignment horizontal="center" vertical="center" readingOrder="2"/>
    </xf>
    <xf numFmtId="0" fontId="2" fillId="0" borderId="0" xfId="0" applyFont="1" applyFill="1" applyBorder="1" applyAlignment="1">
      <alignment horizontal="center" vertical="center" readingOrder="2"/>
    </xf>
    <xf numFmtId="0" fontId="16" fillId="0" borderId="0" xfId="0" applyFont="1" applyFill="1" applyBorder="1" applyAlignment="1">
      <alignment horizontal="center" vertical="center"/>
    </xf>
    <xf numFmtId="0" fontId="52" fillId="0" borderId="0" xfId="0" applyFont="1" applyFill="1" applyBorder="1" applyAlignment="1">
      <alignment horizontal="center"/>
    </xf>
    <xf numFmtId="165" fontId="4" fillId="0" borderId="74" xfId="0" quotePrefix="1" applyNumberFormat="1" applyFont="1" applyFill="1" applyBorder="1" applyAlignment="1">
      <alignment horizontal="center" vertical="top"/>
    </xf>
    <xf numFmtId="0" fontId="4" fillId="0" borderId="74" xfId="0" quotePrefix="1" applyFont="1" applyFill="1" applyBorder="1" applyAlignment="1">
      <alignment horizontal="center" vertical="top"/>
    </xf>
    <xf numFmtId="1" fontId="114" fillId="0" borderId="74" xfId="0" applyNumberFormat="1" applyFont="1" applyFill="1" applyBorder="1" applyAlignment="1" applyProtection="1">
      <alignment horizontal="center" vertical="center"/>
      <protection hidden="1"/>
    </xf>
    <xf numFmtId="0" fontId="4" fillId="0" borderId="74" xfId="0" applyFont="1" applyFill="1" applyBorder="1" applyAlignment="1">
      <alignment horizontal="left" vertical="top" wrapText="1"/>
    </xf>
    <xf numFmtId="0" fontId="12" fillId="0" borderId="74" xfId="0" applyFont="1" applyFill="1" applyBorder="1" applyAlignment="1">
      <alignment horizontal="right" vertical="top" readingOrder="2"/>
    </xf>
    <xf numFmtId="0" fontId="53" fillId="0" borderId="74" xfId="0" applyFont="1" applyFill="1" applyBorder="1" applyAlignment="1">
      <alignment horizontal="right" vertical="top" readingOrder="2"/>
    </xf>
    <xf numFmtId="0" fontId="53" fillId="0" borderId="74" xfId="0" applyFont="1" applyFill="1" applyBorder="1" applyAlignment="1">
      <alignment horizontal="center" vertical="top" readingOrder="2"/>
    </xf>
    <xf numFmtId="0" fontId="5" fillId="0" borderId="131" xfId="0" applyFont="1" applyFill="1" applyBorder="1" applyAlignment="1">
      <alignment horizontal="center" vertical="center" wrapText="1"/>
    </xf>
    <xf numFmtId="0" fontId="113" fillId="0" borderId="0" xfId="0" applyFont="1" applyFill="1" applyBorder="1" applyAlignment="1">
      <alignment horizontal="center" vertical="center"/>
    </xf>
    <xf numFmtId="165" fontId="4" fillId="0" borderId="0" xfId="0" quotePrefix="1" applyNumberFormat="1" applyFont="1" applyFill="1" applyBorder="1" applyAlignment="1">
      <alignment horizontal="center" vertical="center" wrapText="1"/>
    </xf>
    <xf numFmtId="1" fontId="4" fillId="0" borderId="0" xfId="0" quotePrefix="1" applyNumberFormat="1" applyFont="1" applyFill="1" applyBorder="1" applyAlignment="1" applyProtection="1">
      <alignment horizontal="center" vertical="center" wrapText="1"/>
      <protection locked="0"/>
    </xf>
    <xf numFmtId="0" fontId="4" fillId="0" borderId="0" xfId="0" quotePrefix="1" applyFont="1" applyFill="1" applyBorder="1" applyAlignment="1" applyProtection="1">
      <alignment horizontal="center" vertical="center" wrapText="1"/>
      <protection locked="0"/>
    </xf>
    <xf numFmtId="0" fontId="107"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53" fillId="0" borderId="111" xfId="0" applyFont="1" applyFill="1" applyBorder="1" applyAlignment="1">
      <alignment vertical="top" wrapText="1"/>
    </xf>
    <xf numFmtId="0" fontId="53" fillId="0" borderId="0" xfId="0" applyFont="1" applyFill="1" applyBorder="1" applyAlignment="1" applyProtection="1">
      <alignment horizontal="center" vertical="center" readingOrder="2"/>
      <protection locked="0"/>
    </xf>
    <xf numFmtId="0" fontId="53" fillId="0" borderId="111" xfId="0" applyFont="1" applyFill="1" applyBorder="1" applyAlignment="1" applyProtection="1">
      <alignment horizontal="center" vertical="center" readingOrder="2"/>
      <protection locked="0"/>
    </xf>
    <xf numFmtId="0" fontId="53" fillId="0" borderId="14" xfId="0" applyFont="1" applyFill="1" applyBorder="1" applyAlignment="1" applyProtection="1">
      <alignment horizontal="center" vertical="center" readingOrder="2"/>
      <protection locked="0"/>
    </xf>
    <xf numFmtId="0" fontId="5" fillId="0" borderId="108" xfId="0" applyFont="1" applyFill="1" applyBorder="1" applyAlignment="1">
      <alignment horizontal="center" vertical="center" readingOrder="2"/>
    </xf>
    <xf numFmtId="0" fontId="5" fillId="0" borderId="75" xfId="0" applyFont="1" applyFill="1" applyBorder="1" applyAlignment="1">
      <alignment horizontal="center" vertical="center" readingOrder="2"/>
    </xf>
    <xf numFmtId="0" fontId="5" fillId="0" borderId="113" xfId="0" applyFont="1" applyFill="1" applyBorder="1" applyAlignment="1">
      <alignment horizontal="center" vertical="center" wrapText="1" readingOrder="2"/>
    </xf>
    <xf numFmtId="0" fontId="54"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53"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4" fillId="0" borderId="0" xfId="0" applyFont="1" applyFill="1" applyBorder="1" applyAlignment="1" applyProtection="1">
      <alignment horizontal="center" vertical="center" wrapText="1"/>
      <protection locked="0"/>
    </xf>
    <xf numFmtId="1" fontId="53" fillId="0" borderId="0" xfId="0" applyNumberFormat="1" applyFont="1" applyFill="1" applyBorder="1" applyAlignment="1">
      <alignment horizontal="center" vertical="center" wrapText="1"/>
    </xf>
    <xf numFmtId="0" fontId="54" fillId="0" borderId="0" xfId="0" applyFont="1" applyFill="1" applyBorder="1" applyAlignment="1" applyProtection="1">
      <alignment horizontal="center" vertical="center" wrapText="1"/>
      <protection locked="0"/>
    </xf>
    <xf numFmtId="0" fontId="12" fillId="0" borderId="0" xfId="0"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49" fontId="99" fillId="0" borderId="0" xfId="0" applyNumberFormat="1" applyFont="1" applyFill="1" applyBorder="1" applyAlignment="1">
      <alignment horizontal="center" vertical="center" wrapText="1"/>
    </xf>
    <xf numFmtId="0" fontId="5" fillId="26" borderId="0" xfId="0" applyFont="1" applyFill="1" applyBorder="1" applyAlignment="1">
      <alignment vertical="center" readingOrder="2"/>
    </xf>
    <xf numFmtId="0" fontId="53" fillId="18" borderId="0" xfId="0" applyFont="1" applyFill="1" applyBorder="1" applyAlignment="1" applyProtection="1">
      <alignment vertical="center"/>
      <protection locked="0"/>
    </xf>
    <xf numFmtId="0" fontId="53" fillId="0" borderId="14" xfId="0" applyFont="1" applyFill="1" applyBorder="1" applyAlignment="1">
      <alignment vertical="center"/>
    </xf>
    <xf numFmtId="0" fontId="93" fillId="0" borderId="0" xfId="0" applyFont="1" applyFill="1" applyBorder="1" applyAlignment="1">
      <alignment horizontal="center" vertical="center"/>
    </xf>
    <xf numFmtId="0" fontId="2" fillId="0" borderId="14" xfId="0" applyFont="1" applyBorder="1" applyAlignment="1">
      <alignment horizontal="center" wrapText="1" readingOrder="2"/>
    </xf>
    <xf numFmtId="0" fontId="2" fillId="0" borderId="0" xfId="0" applyFont="1" applyFill="1" applyBorder="1" applyAlignment="1" applyProtection="1">
      <alignment vertical="center" readingOrder="2"/>
      <protection locked="0"/>
    </xf>
    <xf numFmtId="0" fontId="2" fillId="0" borderId="11" xfId="0" applyFont="1" applyFill="1" applyBorder="1" applyAlignment="1" applyProtection="1">
      <alignment vertical="center" readingOrder="2"/>
      <protection locked="0"/>
    </xf>
    <xf numFmtId="0" fontId="2" fillId="0" borderId="11" xfId="0" applyFont="1" applyBorder="1" applyAlignment="1">
      <alignment vertical="center" readingOrder="2"/>
    </xf>
    <xf numFmtId="0" fontId="2" fillId="0" borderId="0" xfId="0" applyFont="1" applyBorder="1" applyAlignment="1">
      <alignment vertical="center" readingOrder="2"/>
    </xf>
    <xf numFmtId="0" fontId="2" fillId="0" borderId="11" xfId="0" applyFont="1" applyBorder="1" applyAlignment="1">
      <alignment vertical="top" wrapText="1" readingOrder="2"/>
    </xf>
    <xf numFmtId="0" fontId="4" fillId="0" borderId="0" xfId="0" applyFont="1" applyBorder="1" applyAlignment="1">
      <alignment vertical="top" wrapText="1" readingOrder="2"/>
    </xf>
    <xf numFmtId="0" fontId="4" fillId="0" borderId="11" xfId="0" applyFont="1" applyBorder="1" applyAlignment="1">
      <alignment horizontal="center" vertical="top" wrapText="1" readingOrder="2"/>
    </xf>
    <xf numFmtId="0" fontId="4" fillId="0" borderId="0" xfId="0" applyFont="1" applyAlignment="1">
      <alignment vertical="top" wrapText="1" readingOrder="2"/>
    </xf>
    <xf numFmtId="0" fontId="6" fillId="0" borderId="0" xfId="0" applyFont="1" applyFill="1" applyBorder="1" applyAlignment="1">
      <alignment horizontal="center" readingOrder="2"/>
    </xf>
    <xf numFmtId="0" fontId="6" fillId="0" borderId="0" xfId="0" applyFont="1" applyFill="1" applyBorder="1" applyAlignment="1">
      <alignment readingOrder="2"/>
    </xf>
    <xf numFmtId="3" fontId="62" fillId="19" borderId="134" xfId="0" applyNumberFormat="1" applyFont="1" applyFill="1" applyBorder="1" applyAlignment="1">
      <alignment horizontal="center" vertical="top" readingOrder="2"/>
    </xf>
    <xf numFmtId="3" fontId="62" fillId="19" borderId="133" xfId="0" applyNumberFormat="1" applyFont="1" applyFill="1" applyBorder="1" applyAlignment="1">
      <alignment horizontal="center" vertical="top" readingOrder="2"/>
    </xf>
    <xf numFmtId="3" fontId="88" fillId="0" borderId="20" xfId="0" applyNumberFormat="1" applyFont="1" applyFill="1" applyBorder="1" applyAlignment="1">
      <alignment horizontal="center" vertical="center" wrapText="1" readingOrder="2"/>
    </xf>
    <xf numFmtId="1" fontId="88" fillId="0" borderId="38" xfId="0" applyNumberFormat="1" applyFont="1" applyFill="1" applyBorder="1" applyAlignment="1">
      <alignment horizontal="center" vertical="center" wrapText="1" readingOrder="2"/>
    </xf>
    <xf numFmtId="0" fontId="62" fillId="0" borderId="13" xfId="0" applyFont="1" applyFill="1" applyBorder="1" applyAlignment="1">
      <alignment horizontal="center" vertical="center" wrapText="1"/>
    </xf>
    <xf numFmtId="0" fontId="2" fillId="0" borderId="113" xfId="0" applyFont="1" applyFill="1" applyBorder="1" applyAlignment="1">
      <alignment horizontal="center" vertical="center" wrapText="1"/>
    </xf>
    <xf numFmtId="0" fontId="4" fillId="0" borderId="59" xfId="0" applyFont="1" applyFill="1" applyBorder="1" applyAlignment="1">
      <alignment horizontal="center" vertical="center" wrapText="1"/>
    </xf>
    <xf numFmtId="0" fontId="91" fillId="19" borderId="17" xfId="0" applyFont="1" applyFill="1" applyBorder="1" applyAlignment="1">
      <alignment horizontal="center" vertical="top" wrapText="1" readingOrder="2"/>
    </xf>
    <xf numFmtId="0" fontId="91" fillId="19" borderId="17" xfId="0" applyFont="1" applyFill="1" applyBorder="1" applyAlignment="1">
      <alignment horizontal="center" vertical="center" wrapText="1" readingOrder="2"/>
    </xf>
    <xf numFmtId="0" fontId="52" fillId="0" borderId="13" xfId="0" applyFont="1" applyFill="1" applyBorder="1" applyAlignment="1">
      <alignment horizontal="center" vertical="center" wrapText="1" readingOrder="2"/>
    </xf>
    <xf numFmtId="0" fontId="52" fillId="0" borderId="14" xfId="0" applyFont="1" applyFill="1" applyBorder="1" applyAlignment="1">
      <alignment horizontal="center" vertical="center" readingOrder="2"/>
    </xf>
    <xf numFmtId="1" fontId="52" fillId="0" borderId="12" xfId="0" quotePrefix="1" applyNumberFormat="1" applyFont="1" applyFill="1" applyBorder="1" applyAlignment="1">
      <alignment horizontal="center" vertical="center" wrapText="1" readingOrder="2"/>
    </xf>
    <xf numFmtId="1" fontId="52" fillId="0" borderId="13" xfId="0" quotePrefix="1" applyNumberFormat="1" applyFont="1" applyFill="1" applyBorder="1" applyAlignment="1">
      <alignment horizontal="center" vertical="center" wrapText="1" readingOrder="2"/>
    </xf>
    <xf numFmtId="49" fontId="52" fillId="0" borderId="13" xfId="0" applyNumberFormat="1" applyFont="1" applyFill="1" applyBorder="1" applyAlignment="1">
      <alignment horizontal="center" vertical="center" wrapText="1" readingOrder="2"/>
    </xf>
    <xf numFmtId="0" fontId="6" fillId="0" borderId="13" xfId="0" applyFont="1" applyFill="1" applyBorder="1" applyAlignment="1" applyProtection="1">
      <alignment horizontal="center" vertical="center" wrapText="1"/>
      <protection locked="0"/>
    </xf>
    <xf numFmtId="1" fontId="52" fillId="0" borderId="12" xfId="0" applyNumberFormat="1" applyFont="1" applyFill="1" applyBorder="1" applyAlignment="1">
      <alignment horizontal="center" vertical="center" wrapText="1" readingOrder="2"/>
    </xf>
    <xf numFmtId="0" fontId="52" fillId="0" borderId="13" xfId="0" quotePrefix="1" applyFont="1" applyFill="1" applyBorder="1" applyAlignment="1">
      <alignment horizontal="center" vertical="center" readingOrder="2"/>
    </xf>
    <xf numFmtId="0" fontId="52" fillId="0" borderId="13" xfId="0" quotePrefix="1" applyFont="1" applyFill="1" applyBorder="1" applyAlignment="1">
      <alignment horizontal="center" vertical="center"/>
    </xf>
    <xf numFmtId="0" fontId="52" fillId="0" borderId="38" xfId="0" applyFont="1" applyFill="1" applyBorder="1" applyAlignment="1">
      <alignment horizontal="center" vertical="top" readingOrder="2"/>
    </xf>
    <xf numFmtId="49" fontId="52" fillId="0" borderId="12" xfId="0" applyNumberFormat="1" applyFont="1" applyFill="1" applyBorder="1" applyAlignment="1">
      <alignment horizontal="center" vertical="center" wrapText="1" readingOrder="2"/>
    </xf>
    <xf numFmtId="1" fontId="52" fillId="0" borderId="12" xfId="0" quotePrefix="1" applyNumberFormat="1" applyFont="1" applyFill="1" applyBorder="1" applyAlignment="1">
      <alignment horizontal="center" vertical="center" wrapText="1"/>
    </xf>
    <xf numFmtId="1" fontId="52" fillId="0" borderId="13" xfId="0" quotePrefix="1" applyNumberFormat="1" applyFont="1" applyFill="1" applyBorder="1" applyAlignment="1">
      <alignment horizontal="center" vertical="center" wrapText="1"/>
    </xf>
    <xf numFmtId="0" fontId="52" fillId="0" borderId="12" xfId="0" applyFont="1" applyFill="1" applyBorder="1" applyAlignment="1">
      <alignment horizontal="center" vertical="center"/>
    </xf>
    <xf numFmtId="1" fontId="52" fillId="0" borderId="13" xfId="0" applyNumberFormat="1" applyFont="1" applyFill="1" applyBorder="1" applyAlignment="1" applyProtection="1">
      <alignment horizontal="center" vertical="center" wrapText="1"/>
    </xf>
    <xf numFmtId="49" fontId="52" fillId="0" borderId="13" xfId="0" applyNumberFormat="1" applyFont="1" applyFill="1" applyBorder="1" applyAlignment="1">
      <alignment horizontal="center" vertical="center" wrapText="1"/>
    </xf>
    <xf numFmtId="0" fontId="52" fillId="0" borderId="20" xfId="0" applyFont="1" applyFill="1" applyBorder="1" applyAlignment="1">
      <alignment horizontal="center" vertical="center"/>
    </xf>
    <xf numFmtId="49" fontId="52" fillId="0" borderId="0" xfId="0" applyNumberFormat="1" applyFont="1" applyFill="1" applyBorder="1" applyAlignment="1">
      <alignment horizontal="center" vertical="center" wrapText="1"/>
    </xf>
    <xf numFmtId="49" fontId="52" fillId="0" borderId="112" xfId="0" applyNumberFormat="1" applyFont="1" applyFill="1" applyBorder="1" applyAlignment="1">
      <alignment horizontal="center" vertical="center" wrapText="1"/>
    </xf>
    <xf numFmtId="49" fontId="52" fillId="24" borderId="0" xfId="0" applyNumberFormat="1" applyFont="1" applyFill="1" applyBorder="1" applyAlignment="1">
      <alignment horizontal="center" vertical="center" wrapText="1"/>
    </xf>
    <xf numFmtId="0" fontId="52" fillId="0" borderId="0" xfId="0" applyFont="1" applyFill="1" applyAlignment="1">
      <alignment horizontal="center" vertical="center"/>
    </xf>
    <xf numFmtId="0" fontId="52" fillId="19" borderId="0" xfId="0" applyFont="1" applyFill="1" applyBorder="1" applyAlignment="1">
      <alignment horizontal="center" vertical="center"/>
    </xf>
    <xf numFmtId="0" fontId="52" fillId="0" borderId="14" xfId="0" applyFont="1" applyFill="1" applyBorder="1" applyAlignment="1">
      <alignment horizontal="center" vertical="center"/>
    </xf>
    <xf numFmtId="0" fontId="52" fillId="0" borderId="0" xfId="0" applyFont="1" applyFill="1" applyBorder="1" applyAlignment="1">
      <alignment horizontal="center" vertical="center" wrapText="1" readingOrder="2"/>
    </xf>
    <xf numFmtId="1" fontId="52" fillId="0" borderId="13" xfId="0" applyNumberFormat="1" applyFont="1" applyFill="1" applyBorder="1" applyAlignment="1">
      <alignment horizontal="center" vertical="center" wrapText="1"/>
    </xf>
    <xf numFmtId="49" fontId="52" fillId="0" borderId="14" xfId="0" applyNumberFormat="1" applyFont="1" applyFill="1" applyBorder="1" applyAlignment="1">
      <alignment horizontal="center" vertical="center" wrapText="1"/>
    </xf>
    <xf numFmtId="0" fontId="52" fillId="0" borderId="20" xfId="0" applyNumberFormat="1" applyFont="1" applyFill="1" applyBorder="1" applyAlignment="1">
      <alignment horizontal="center" vertical="center" wrapText="1" readingOrder="2"/>
    </xf>
    <xf numFmtId="0" fontId="52" fillId="0" borderId="12" xfId="0" quotePrefix="1" applyFont="1" applyFill="1" applyBorder="1" applyAlignment="1">
      <alignment horizontal="center" vertical="center"/>
    </xf>
    <xf numFmtId="0" fontId="52" fillId="0" borderId="12" xfId="0" applyNumberFormat="1" applyFont="1" applyFill="1" applyBorder="1" applyAlignment="1">
      <alignment horizontal="center" vertical="center" wrapText="1" readingOrder="2"/>
    </xf>
    <xf numFmtId="1" fontId="52" fillId="0" borderId="0" xfId="0" applyNumberFormat="1" applyFont="1" applyFill="1" applyBorder="1" applyAlignment="1" applyProtection="1">
      <alignment horizontal="center" vertical="center" wrapText="1"/>
      <protection locked="0"/>
    </xf>
    <xf numFmtId="1" fontId="52" fillId="0" borderId="14" xfId="0" applyNumberFormat="1" applyFont="1" applyFill="1" applyBorder="1" applyAlignment="1" applyProtection="1">
      <alignment horizontal="center" vertical="center" wrapText="1"/>
      <protection locked="0"/>
    </xf>
    <xf numFmtId="1" fontId="52" fillId="0" borderId="0" xfId="0" quotePrefix="1" applyNumberFormat="1" applyFont="1" applyFill="1" applyBorder="1" applyAlignment="1">
      <alignment horizontal="center" vertical="center" wrapText="1" readingOrder="2"/>
    </xf>
    <xf numFmtId="1" fontId="52" fillId="0" borderId="59" xfId="0" quotePrefix="1" applyNumberFormat="1" applyFont="1" applyFill="1" applyBorder="1" applyAlignment="1" applyProtection="1">
      <alignment horizontal="center" vertical="center" wrapText="1"/>
      <protection locked="0"/>
    </xf>
    <xf numFmtId="0" fontId="52" fillId="0" borderId="113" xfId="0" applyFont="1" applyFill="1" applyBorder="1" applyAlignment="1">
      <alignment horizontal="center" vertical="center" readingOrder="2"/>
    </xf>
    <xf numFmtId="0" fontId="52" fillId="0" borderId="59" xfId="0" applyFont="1" applyFill="1" applyBorder="1" applyAlignment="1">
      <alignment horizontal="center" vertical="center" readingOrder="2"/>
    </xf>
    <xf numFmtId="0" fontId="52" fillId="0" borderId="54" xfId="0" applyFont="1" applyFill="1" applyBorder="1" applyAlignment="1">
      <alignment horizontal="center" vertical="center" wrapText="1"/>
    </xf>
    <xf numFmtId="0" fontId="52" fillId="0" borderId="53" xfId="0" applyFont="1" applyFill="1" applyBorder="1" applyAlignment="1">
      <alignment horizontal="center" vertical="center" wrapText="1"/>
    </xf>
    <xf numFmtId="1" fontId="52" fillId="0" borderId="20" xfId="0" quotePrefix="1" applyNumberFormat="1" applyFont="1" applyFill="1" applyBorder="1" applyAlignment="1">
      <alignment horizontal="center" vertical="center" wrapText="1" readingOrder="2"/>
    </xf>
    <xf numFmtId="1" fontId="52" fillId="0" borderId="112" xfId="0" quotePrefix="1" applyNumberFormat="1" applyFont="1" applyFill="1" applyBorder="1" applyAlignment="1" applyProtection="1">
      <alignment horizontal="center" vertical="center" wrapText="1"/>
      <protection locked="0"/>
    </xf>
    <xf numFmtId="0" fontId="52" fillId="0" borderId="54" xfId="0" applyFont="1" applyFill="1" applyBorder="1" applyAlignment="1">
      <alignment horizontal="center" vertical="center" wrapText="1" readingOrder="2"/>
    </xf>
    <xf numFmtId="0" fontId="52" fillId="0" borderId="80" xfId="0" quotePrefix="1" applyFont="1" applyFill="1" applyBorder="1" applyAlignment="1">
      <alignment horizontal="center" vertical="center"/>
    </xf>
    <xf numFmtId="0" fontId="52" fillId="0" borderId="12" xfId="0" applyNumberFormat="1" applyFont="1" applyBorder="1" applyAlignment="1">
      <alignment horizontal="center" vertical="center"/>
    </xf>
    <xf numFmtId="0" fontId="52" fillId="0" borderId="13" xfId="0" applyFont="1" applyFill="1" applyBorder="1" applyAlignment="1">
      <alignment horizontal="center" vertical="center" wrapText="1"/>
    </xf>
    <xf numFmtId="1" fontId="52" fillId="0" borderId="97" xfId="0" quotePrefix="1" applyNumberFormat="1" applyFont="1" applyFill="1" applyBorder="1" applyAlignment="1">
      <alignment horizontal="center" vertical="center" wrapText="1" readingOrder="2"/>
    </xf>
    <xf numFmtId="0" fontId="52" fillId="0" borderId="115" xfId="0" quotePrefix="1" applyFont="1" applyFill="1" applyBorder="1" applyAlignment="1">
      <alignment horizontal="center" vertical="center" wrapText="1"/>
    </xf>
    <xf numFmtId="1" fontId="52" fillId="0" borderId="14" xfId="0" quotePrefix="1" applyNumberFormat="1" applyFont="1" applyFill="1" applyBorder="1" applyAlignment="1" applyProtection="1">
      <alignment horizontal="center" vertical="center" wrapText="1"/>
      <protection locked="0"/>
    </xf>
    <xf numFmtId="0" fontId="52" fillId="0" borderId="0" xfId="0" applyNumberFormat="1" applyFont="1" applyBorder="1" applyAlignment="1">
      <alignment horizontal="center" vertical="center"/>
    </xf>
    <xf numFmtId="0" fontId="52" fillId="0" borderId="14" xfId="0" applyFont="1" applyFill="1" applyBorder="1" applyAlignment="1">
      <alignment horizontal="center" vertical="center" wrapText="1"/>
    </xf>
    <xf numFmtId="1" fontId="52" fillId="0" borderId="111" xfId="0" quotePrefix="1" applyNumberFormat="1" applyFont="1" applyFill="1" applyBorder="1" applyAlignment="1">
      <alignment horizontal="center" vertical="center" wrapText="1" readingOrder="2"/>
    </xf>
    <xf numFmtId="0" fontId="52" fillId="0" borderId="80" xfId="0" applyFont="1" applyFill="1" applyBorder="1" applyAlignment="1">
      <alignment horizontal="center" vertical="center" wrapText="1"/>
    </xf>
    <xf numFmtId="0" fontId="52" fillId="0" borderId="113" xfId="0" applyFont="1" applyFill="1" applyBorder="1" applyAlignment="1">
      <alignment horizontal="center" vertical="center" wrapText="1" readingOrder="2"/>
    </xf>
    <xf numFmtId="1" fontId="52" fillId="0" borderId="113" xfId="0" quotePrefix="1" applyNumberFormat="1" applyFont="1" applyFill="1" applyBorder="1" applyAlignment="1">
      <alignment horizontal="center" vertical="center" wrapText="1" readingOrder="2"/>
    </xf>
    <xf numFmtId="0" fontId="52" fillId="0" borderId="0" xfId="0" quotePrefix="1" applyFont="1" applyFill="1" applyBorder="1" applyAlignment="1">
      <alignment horizontal="center" vertical="center" wrapText="1" readingOrder="2"/>
    </xf>
    <xf numFmtId="0" fontId="52" fillId="0" borderId="59" xfId="0" quotePrefix="1" applyFont="1" applyFill="1" applyBorder="1" applyAlignment="1">
      <alignment horizontal="center" vertical="center"/>
    </xf>
    <xf numFmtId="0" fontId="52" fillId="0" borderId="113" xfId="0" quotePrefix="1" applyFont="1" applyFill="1" applyBorder="1" applyAlignment="1">
      <alignment horizontal="center" vertical="center" wrapText="1" readingOrder="2"/>
    </xf>
    <xf numFmtId="0" fontId="52" fillId="0" borderId="0" xfId="0" quotePrefix="1" applyFont="1" applyFill="1" applyBorder="1" applyAlignment="1">
      <alignment horizontal="center" vertical="center"/>
    </xf>
    <xf numFmtId="0" fontId="52" fillId="0" borderId="113" xfId="0" applyFont="1" applyFill="1" applyBorder="1" applyAlignment="1" applyProtection="1">
      <alignment horizontal="center" vertical="center" wrapText="1"/>
      <protection locked="0"/>
    </xf>
    <xf numFmtId="0" fontId="52" fillId="0" borderId="14" xfId="0" applyFont="1" applyFill="1" applyBorder="1" applyAlignment="1" applyProtection="1">
      <alignment horizontal="center" vertical="center" wrapText="1"/>
      <protection locked="0"/>
    </xf>
    <xf numFmtId="0" fontId="52" fillId="0" borderId="97" xfId="0" quotePrefix="1" applyFont="1" applyFill="1" applyBorder="1" applyAlignment="1">
      <alignment horizontal="center" vertical="center" wrapText="1" readingOrder="2"/>
    </xf>
    <xf numFmtId="0" fontId="52" fillId="0" borderId="15" xfId="0" quotePrefix="1" applyFont="1" applyFill="1" applyBorder="1" applyAlignment="1">
      <alignment horizontal="center" vertical="center"/>
    </xf>
    <xf numFmtId="0" fontId="52" fillId="0" borderId="111" xfId="0" applyFont="1" applyFill="1" applyBorder="1" applyAlignment="1">
      <alignment horizontal="center" vertical="center"/>
    </xf>
    <xf numFmtId="0" fontId="52" fillId="0" borderId="0" xfId="0" quotePrefix="1" applyFont="1" applyFill="1" applyBorder="1" applyAlignment="1">
      <alignment horizontal="center" vertical="center" readingOrder="2"/>
    </xf>
    <xf numFmtId="0" fontId="52" fillId="0" borderId="14" xfId="0" quotePrefix="1" applyFont="1" applyFill="1" applyBorder="1" applyAlignment="1">
      <alignment horizontal="center" vertical="center" readingOrder="2"/>
    </xf>
    <xf numFmtId="0" fontId="52" fillId="0" borderId="111" xfId="0" quotePrefix="1" applyFont="1" applyFill="1" applyBorder="1" applyAlignment="1">
      <alignment horizontal="center" vertical="center" readingOrder="2"/>
    </xf>
    <xf numFmtId="0" fontId="52" fillId="0" borderId="59" xfId="0" quotePrefix="1" applyFont="1" applyFill="1" applyBorder="1" applyAlignment="1">
      <alignment horizontal="center" vertical="center" readingOrder="2"/>
    </xf>
    <xf numFmtId="0" fontId="52" fillId="0" borderId="0" xfId="0" applyNumberFormat="1" applyFont="1" applyFill="1" applyBorder="1" applyAlignment="1">
      <alignment horizontal="center" vertical="center" wrapText="1" readingOrder="2"/>
    </xf>
    <xf numFmtId="0" fontId="52" fillId="0" borderId="14" xfId="0" quotePrefix="1" applyFont="1" applyFill="1" applyBorder="1" applyAlignment="1">
      <alignment horizontal="center" vertical="center"/>
    </xf>
    <xf numFmtId="0" fontId="52" fillId="0" borderId="111" xfId="0" applyNumberFormat="1" applyFont="1" applyFill="1" applyBorder="1" applyAlignment="1">
      <alignment horizontal="center" vertical="center" wrapText="1" readingOrder="2"/>
    </xf>
    <xf numFmtId="1" fontId="52" fillId="0" borderId="120" xfId="0" applyNumberFormat="1" applyFont="1" applyFill="1" applyBorder="1" applyAlignment="1">
      <alignment horizontal="center" vertical="center" wrapText="1"/>
    </xf>
    <xf numFmtId="1" fontId="52" fillId="0" borderId="14" xfId="0" applyNumberFormat="1" applyFont="1" applyFill="1" applyBorder="1" applyAlignment="1">
      <alignment horizontal="center" vertical="center" wrapText="1"/>
    </xf>
    <xf numFmtId="1" fontId="52" fillId="0" borderId="50" xfId="0" quotePrefix="1" applyNumberFormat="1" applyFont="1" applyFill="1" applyBorder="1" applyAlignment="1">
      <alignment horizontal="center" vertical="center" wrapText="1"/>
    </xf>
    <xf numFmtId="0" fontId="52" fillId="0" borderId="113" xfId="0" applyFont="1" applyFill="1" applyBorder="1" applyAlignment="1">
      <alignment horizontal="left" vertical="center" wrapText="1"/>
    </xf>
    <xf numFmtId="1" fontId="52" fillId="0" borderId="20" xfId="0" quotePrefix="1" applyNumberFormat="1" applyFont="1" applyFill="1" applyBorder="1" applyAlignment="1">
      <alignment horizontal="center" vertical="center" wrapText="1"/>
    </xf>
    <xf numFmtId="0" fontId="52" fillId="0" borderId="111" xfId="0" quotePrefix="1" applyFont="1" applyFill="1" applyBorder="1" applyAlignment="1">
      <alignment horizontal="center" vertical="center" wrapText="1" readingOrder="2"/>
    </xf>
    <xf numFmtId="0" fontId="52" fillId="0" borderId="111" xfId="0" quotePrefix="1" applyFont="1" applyFill="1" applyBorder="1" applyAlignment="1">
      <alignment horizontal="center" vertical="center" readingOrder="1"/>
    </xf>
    <xf numFmtId="0" fontId="52" fillId="0" borderId="14" xfId="0" quotePrefix="1" applyFont="1" applyFill="1" applyBorder="1" applyAlignment="1">
      <alignment horizontal="center" vertical="center" readingOrder="1"/>
    </xf>
    <xf numFmtId="0" fontId="52" fillId="0" borderId="14" xfId="0" quotePrefix="1" applyFont="1" applyFill="1" applyBorder="1" applyAlignment="1">
      <alignment horizontal="center" vertical="center" wrapText="1"/>
    </xf>
    <xf numFmtId="0" fontId="52" fillId="0" borderId="59" xfId="0" quotePrefix="1" applyFont="1" applyFill="1" applyBorder="1" applyAlignment="1">
      <alignment horizontal="center" vertical="center" wrapText="1"/>
    </xf>
    <xf numFmtId="0" fontId="52" fillId="0" borderId="108" xfId="0" applyFont="1" applyFill="1" applyBorder="1" applyAlignment="1">
      <alignment horizontal="center" vertical="center"/>
    </xf>
    <xf numFmtId="1" fontId="52" fillId="0" borderId="75" xfId="0" quotePrefix="1" applyNumberFormat="1" applyFont="1" applyFill="1" applyBorder="1" applyAlignment="1">
      <alignment horizontal="center" vertical="center" wrapText="1"/>
    </xf>
    <xf numFmtId="0" fontId="52" fillId="0" borderId="121" xfId="0" applyFont="1" applyFill="1" applyBorder="1" applyAlignment="1">
      <alignment horizontal="center" vertical="center" wrapText="1"/>
    </xf>
    <xf numFmtId="0" fontId="52" fillId="0" borderId="0" xfId="0" applyFont="1" applyFill="1" applyBorder="1" applyAlignment="1">
      <alignment horizontal="left" vertical="center" wrapText="1"/>
    </xf>
    <xf numFmtId="0" fontId="52" fillId="0" borderId="14" xfId="0" applyFont="1" applyFill="1" applyBorder="1" applyAlignment="1">
      <alignment horizontal="left" vertical="center" wrapText="1"/>
    </xf>
    <xf numFmtId="0" fontId="52" fillId="0" borderId="97" xfId="0" applyFont="1" applyFill="1" applyBorder="1" applyAlignment="1">
      <alignment horizontal="center" vertical="center" wrapText="1" readingOrder="2"/>
    </xf>
    <xf numFmtId="0" fontId="52" fillId="0" borderId="15" xfId="0" quotePrefix="1" applyFont="1" applyFill="1" applyBorder="1" applyAlignment="1">
      <alignment horizontal="center" vertical="center" wrapText="1"/>
    </xf>
    <xf numFmtId="0" fontId="52" fillId="0" borderId="10" xfId="0" quotePrefix="1" applyFont="1" applyFill="1" applyBorder="1" applyAlignment="1">
      <alignment horizontal="center" vertical="center" wrapText="1"/>
    </xf>
    <xf numFmtId="0" fontId="52" fillId="0" borderId="10" xfId="0" applyFont="1" applyFill="1" applyBorder="1" applyAlignment="1">
      <alignment horizontal="center" vertical="center" wrapText="1" readingOrder="2"/>
    </xf>
    <xf numFmtId="0" fontId="52" fillId="0" borderId="21" xfId="0" applyNumberFormat="1" applyFont="1" applyFill="1" applyBorder="1" applyAlignment="1">
      <alignment horizontal="center" vertical="center"/>
    </xf>
    <xf numFmtId="0" fontId="52" fillId="0" borderId="12" xfId="0" applyFont="1" applyFill="1" applyBorder="1" applyAlignment="1">
      <alignment horizontal="center" vertical="center" readingOrder="1"/>
    </xf>
    <xf numFmtId="0" fontId="52" fillId="0" borderId="13" xfId="0" applyFont="1" applyFill="1" applyBorder="1" applyAlignment="1">
      <alignment horizontal="center" vertical="center" readingOrder="1"/>
    </xf>
    <xf numFmtId="1" fontId="52" fillId="0" borderId="10" xfId="0" quotePrefix="1" applyNumberFormat="1" applyFont="1" applyFill="1" applyBorder="1" applyAlignment="1">
      <alignment horizontal="center" vertical="center" wrapText="1" readingOrder="2"/>
    </xf>
    <xf numFmtId="0" fontId="52" fillId="0" borderId="13" xfId="0" quotePrefix="1" applyFont="1" applyFill="1" applyBorder="1" applyAlignment="1">
      <alignment horizontal="center" vertical="center" readingOrder="1"/>
    </xf>
    <xf numFmtId="0" fontId="52" fillId="0" borderId="12" xfId="0" quotePrefix="1" applyFont="1" applyFill="1" applyBorder="1" applyAlignment="1">
      <alignment horizontal="center" vertical="center" readingOrder="1"/>
    </xf>
    <xf numFmtId="0" fontId="52" fillId="0" borderId="0" xfId="0" applyFont="1" applyFill="1" applyAlignment="1">
      <alignment horizontal="center" vertical="center" wrapText="1"/>
    </xf>
    <xf numFmtId="0" fontId="52" fillId="0" borderId="0" xfId="0" applyFont="1" applyFill="1" applyBorder="1" applyAlignment="1" applyProtection="1">
      <alignment horizontal="center" vertical="center" wrapText="1" readingOrder="2"/>
      <protection locked="0"/>
    </xf>
    <xf numFmtId="0" fontId="52" fillId="0" borderId="14" xfId="0" applyFont="1" applyFill="1" applyBorder="1" applyAlignment="1" applyProtection="1">
      <alignment horizontal="center" vertical="center" wrapText="1" readingOrder="2"/>
      <protection locked="0"/>
    </xf>
    <xf numFmtId="0" fontId="52" fillId="0" borderId="12" xfId="0" applyFont="1" applyFill="1" applyBorder="1" applyAlignment="1" applyProtection="1">
      <alignment horizontal="center" vertical="center" wrapText="1" readingOrder="2"/>
      <protection locked="0"/>
    </xf>
    <xf numFmtId="49" fontId="52" fillId="0" borderId="14" xfId="0" applyNumberFormat="1" applyFont="1" applyFill="1" applyBorder="1" applyAlignment="1" applyProtection="1">
      <alignment horizontal="center" vertical="center" wrapText="1" readingOrder="2"/>
      <protection locked="0"/>
    </xf>
    <xf numFmtId="0" fontId="52" fillId="0" borderId="14" xfId="0" applyFont="1" applyFill="1" applyBorder="1" applyAlignment="1">
      <alignment horizontal="center" vertical="center" wrapText="1" readingOrder="2"/>
    </xf>
    <xf numFmtId="49" fontId="52" fillId="0" borderId="0" xfId="0" applyNumberFormat="1" applyFont="1" applyFill="1" applyAlignment="1" applyProtection="1">
      <alignment horizontal="center" vertical="center" wrapText="1"/>
      <protection locked="0"/>
    </xf>
    <xf numFmtId="49" fontId="52" fillId="0" borderId="14" xfId="0" applyNumberFormat="1" applyFont="1" applyFill="1" applyBorder="1" applyAlignment="1" applyProtection="1">
      <alignment horizontal="center" vertical="center" wrapText="1"/>
      <protection locked="0"/>
    </xf>
    <xf numFmtId="1" fontId="52" fillId="0" borderId="0" xfId="0" applyNumberFormat="1" applyFont="1" applyFill="1" applyBorder="1" applyAlignment="1" applyProtection="1">
      <alignment horizontal="center" vertical="center" wrapText="1" readingOrder="2"/>
      <protection locked="0"/>
    </xf>
    <xf numFmtId="49" fontId="52" fillId="0" borderId="0" xfId="0" applyNumberFormat="1" applyFont="1" applyFill="1" applyBorder="1" applyAlignment="1" applyProtection="1">
      <alignment horizontal="center" vertical="center"/>
      <protection locked="0"/>
    </xf>
    <xf numFmtId="0" fontId="52" fillId="0" borderId="13" xfId="0" quotePrefix="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readingOrder="2"/>
      <protection locked="0"/>
    </xf>
    <xf numFmtId="49" fontId="52" fillId="0" borderId="14" xfId="0" applyNumberFormat="1" applyFont="1" applyFill="1" applyBorder="1" applyAlignment="1" applyProtection="1">
      <alignment horizontal="center" vertical="center"/>
      <protection locked="0"/>
    </xf>
    <xf numFmtId="0" fontId="52" fillId="0" borderId="0" xfId="0" applyNumberFormat="1" applyFont="1" applyFill="1" applyBorder="1" applyAlignment="1" applyProtection="1">
      <alignment horizontal="center" vertical="center" wrapText="1" readingOrder="2"/>
      <protection locked="0"/>
    </xf>
    <xf numFmtId="0" fontId="160" fillId="0" borderId="12" xfId="0" applyFont="1" applyFill="1" applyBorder="1" applyAlignment="1" applyProtection="1">
      <alignment horizontal="center" vertical="center" wrapText="1"/>
      <protection locked="0"/>
    </xf>
    <xf numFmtId="0" fontId="52" fillId="0" borderId="14" xfId="0" applyFont="1" applyBorder="1" applyAlignment="1">
      <alignment horizontal="center" vertical="center" wrapText="1"/>
    </xf>
    <xf numFmtId="49" fontId="52" fillId="0" borderId="0" xfId="43" quotePrefix="1" applyNumberFormat="1" applyFont="1" applyFill="1" applyBorder="1" applyAlignment="1" applyProtection="1">
      <alignment horizontal="center" vertical="center" readingOrder="2"/>
      <protection locked="0"/>
    </xf>
    <xf numFmtId="49" fontId="52" fillId="0" borderId="14" xfId="43" quotePrefix="1" applyNumberFormat="1" applyFont="1" applyFill="1" applyBorder="1" applyAlignment="1" applyProtection="1">
      <alignment horizontal="center" vertical="center" readingOrder="2"/>
      <protection locked="0"/>
    </xf>
    <xf numFmtId="1" fontId="52" fillId="0" borderId="10" xfId="43" quotePrefix="1" applyNumberFormat="1" applyFont="1" applyFill="1" applyBorder="1" applyAlignment="1">
      <alignment horizontal="center" vertical="center" wrapText="1" readingOrder="2"/>
    </xf>
    <xf numFmtId="49" fontId="52" fillId="0" borderId="14" xfId="43" applyNumberFormat="1" applyFont="1" applyFill="1" applyBorder="1" applyAlignment="1" applyProtection="1">
      <alignment horizontal="center" vertical="center"/>
      <protection locked="0"/>
    </xf>
    <xf numFmtId="0" fontId="52" fillId="0" borderId="12" xfId="0" applyFont="1" applyFill="1" applyBorder="1" applyAlignment="1" applyProtection="1">
      <alignment horizontal="center" vertical="center" wrapText="1"/>
      <protection locked="0"/>
    </xf>
    <xf numFmtId="49" fontId="52" fillId="0" borderId="13" xfId="0" applyNumberFormat="1" applyFont="1" applyFill="1" applyBorder="1" applyAlignment="1">
      <alignment horizontal="center" vertical="center"/>
    </xf>
    <xf numFmtId="49" fontId="52" fillId="0" borderId="14" xfId="0" applyNumberFormat="1" applyFont="1" applyFill="1" applyBorder="1" applyAlignment="1">
      <alignment horizontal="center" vertical="center"/>
    </xf>
    <xf numFmtId="49" fontId="52" fillId="0" borderId="0" xfId="0" applyNumberFormat="1" applyFont="1" applyFill="1" applyBorder="1" applyAlignment="1" applyProtection="1">
      <alignment horizontal="center" vertical="center" wrapText="1"/>
      <protection locked="0"/>
    </xf>
    <xf numFmtId="0" fontId="52" fillId="0" borderId="12" xfId="0" applyNumberFormat="1" applyFont="1" applyFill="1" applyBorder="1" applyAlignment="1">
      <alignment horizontal="center" vertical="center" wrapText="1"/>
    </xf>
    <xf numFmtId="0" fontId="52" fillId="0" borderId="10" xfId="0" quotePrefix="1" applyNumberFormat="1" applyFont="1" applyFill="1" applyBorder="1" applyAlignment="1" applyProtection="1">
      <alignment horizontal="center" vertical="center" wrapText="1" readingOrder="2"/>
      <protection locked="0"/>
    </xf>
    <xf numFmtId="49" fontId="52" fillId="0" borderId="14" xfId="0" quotePrefix="1" applyNumberFormat="1" applyFont="1" applyFill="1" applyBorder="1" applyAlignment="1" applyProtection="1">
      <alignment horizontal="center" vertical="center"/>
      <protection locked="0"/>
    </xf>
    <xf numFmtId="0" fontId="52" fillId="0" borderId="10" xfId="0" applyFont="1" applyFill="1" applyBorder="1" applyAlignment="1">
      <alignment horizontal="center" vertical="center" wrapText="1"/>
    </xf>
    <xf numFmtId="1" fontId="52" fillId="0" borderId="12" xfId="0" applyNumberFormat="1" applyFont="1" applyFill="1" applyBorder="1" applyAlignment="1">
      <alignment horizontal="center" vertical="center" wrapText="1"/>
    </xf>
    <xf numFmtId="1" fontId="52" fillId="0" borderId="13" xfId="0" applyNumberFormat="1" applyFont="1" applyFill="1" applyBorder="1" applyAlignment="1">
      <alignment horizontal="center" vertical="center" wrapText="1" readingOrder="2"/>
    </xf>
    <xf numFmtId="49" fontId="52" fillId="0" borderId="13" xfId="45" quotePrefix="1" applyNumberFormat="1" applyFont="1" applyFill="1" applyBorder="1" applyAlignment="1">
      <alignment horizontal="center" vertical="center" wrapText="1" readingOrder="2"/>
    </xf>
    <xf numFmtId="1" fontId="52" fillId="0" borderId="13" xfId="45" quotePrefix="1" applyNumberFormat="1" applyFont="1" applyFill="1" applyBorder="1" applyAlignment="1">
      <alignment horizontal="center" vertical="center" readingOrder="2"/>
    </xf>
    <xf numFmtId="1" fontId="52" fillId="0" borderId="13" xfId="45" quotePrefix="1" applyNumberFormat="1" applyFont="1" applyFill="1" applyBorder="1" applyAlignment="1">
      <alignment horizontal="center" vertical="center"/>
    </xf>
    <xf numFmtId="49" fontId="52" fillId="0" borderId="13" xfId="45" applyNumberFormat="1" applyFont="1" applyFill="1" applyBorder="1" applyAlignment="1">
      <alignment horizontal="center" vertical="center" wrapText="1" readingOrder="2"/>
    </xf>
    <xf numFmtId="1" fontId="52" fillId="0" borderId="20" xfId="0" applyNumberFormat="1" applyFont="1" applyFill="1" applyBorder="1" applyAlignment="1">
      <alignment horizontal="center" vertical="center" wrapText="1" readingOrder="2"/>
    </xf>
    <xf numFmtId="1" fontId="52" fillId="0" borderId="13" xfId="45" quotePrefix="1" applyNumberFormat="1" applyFont="1" applyFill="1" applyBorder="1" applyAlignment="1">
      <alignment horizontal="center" vertical="center" wrapText="1" readingOrder="2"/>
    </xf>
    <xf numFmtId="1" fontId="52" fillId="0" borderId="12" xfId="45" quotePrefix="1" applyNumberFormat="1" applyFont="1" applyFill="1" applyBorder="1" applyAlignment="1">
      <alignment horizontal="center" vertical="center" readingOrder="2"/>
    </xf>
    <xf numFmtId="49" fontId="52" fillId="0" borderId="20" xfId="45" applyNumberFormat="1" applyFont="1" applyFill="1" applyBorder="1" applyAlignment="1">
      <alignment horizontal="center" vertical="center" wrapText="1" readingOrder="2"/>
    </xf>
    <xf numFmtId="164" fontId="52" fillId="0" borderId="13" xfId="45" applyFont="1" applyFill="1" applyBorder="1" applyAlignment="1">
      <alignment horizontal="center" vertical="center" wrapText="1" readingOrder="2"/>
    </xf>
    <xf numFmtId="49" fontId="52" fillId="0" borderId="20" xfId="0" applyNumberFormat="1" applyFont="1" applyFill="1" applyBorder="1" applyAlignment="1">
      <alignment horizontal="center" vertical="center" wrapText="1" readingOrder="2"/>
    </xf>
    <xf numFmtId="1" fontId="52" fillId="0" borderId="13" xfId="0" quotePrefix="1" applyNumberFormat="1" applyFont="1" applyFill="1" applyBorder="1" applyAlignment="1">
      <alignment horizontal="center" vertical="center"/>
    </xf>
    <xf numFmtId="1" fontId="52" fillId="0" borderId="13" xfId="0" quotePrefix="1" applyNumberFormat="1" applyFont="1" applyFill="1" applyBorder="1" applyAlignment="1">
      <alignment horizontal="center" vertical="center" readingOrder="2"/>
    </xf>
    <xf numFmtId="0" fontId="52" fillId="0" borderId="10" xfId="0" quotePrefix="1" applyFont="1" applyFill="1" applyBorder="1" applyAlignment="1">
      <alignment horizontal="center" vertical="center" wrapText="1" readingOrder="2"/>
    </xf>
    <xf numFmtId="1" fontId="52" fillId="0" borderId="12" xfId="0" quotePrefix="1" applyNumberFormat="1" applyFont="1" applyFill="1" applyBorder="1" applyAlignment="1">
      <alignment horizontal="center" vertical="center" readingOrder="2"/>
    </xf>
    <xf numFmtId="0" fontId="11" fillId="0" borderId="12" xfId="0" applyFont="1" applyFill="1" applyBorder="1" applyAlignment="1">
      <alignment horizontal="center" vertical="center" wrapText="1"/>
    </xf>
    <xf numFmtId="0" fontId="2" fillId="0" borderId="111" xfId="0" applyFont="1" applyFill="1" applyBorder="1" applyAlignment="1">
      <alignment horizontal="center" vertical="center" readingOrder="1"/>
    </xf>
    <xf numFmtId="0" fontId="4" fillId="0" borderId="14" xfId="0" applyFont="1" applyFill="1" applyBorder="1" applyAlignment="1">
      <alignment horizontal="center" vertical="center" readingOrder="1"/>
    </xf>
    <xf numFmtId="0" fontId="5" fillId="0" borderId="12" xfId="0" applyFont="1" applyFill="1" applyBorder="1" applyAlignment="1" applyProtection="1">
      <alignment horizontal="center" vertical="center" wrapText="1" readingOrder="1"/>
      <protection locked="0"/>
    </xf>
    <xf numFmtId="0" fontId="4" fillId="0" borderId="14" xfId="0" quotePrefix="1" applyFont="1" applyFill="1" applyBorder="1" applyAlignment="1" applyProtection="1">
      <alignment horizontal="center" vertical="center" readingOrder="1"/>
      <protection locked="0"/>
    </xf>
    <xf numFmtId="0" fontId="4" fillId="0" borderId="14" xfId="0" applyFont="1" applyFill="1" applyBorder="1" applyAlignment="1" applyProtection="1">
      <alignment horizontal="center" vertical="center" wrapText="1" readingOrder="1"/>
      <protection locked="0"/>
    </xf>
    <xf numFmtId="0" fontId="5" fillId="0" borderId="0" xfId="0" applyFont="1" applyFill="1" applyBorder="1" applyAlignment="1" applyProtection="1">
      <alignment horizontal="center" vertical="center" readingOrder="1"/>
      <protection locked="0"/>
    </xf>
    <xf numFmtId="0" fontId="4" fillId="0" borderId="14" xfId="0" applyFont="1" applyFill="1" applyBorder="1" applyAlignment="1" applyProtection="1">
      <alignment horizontal="center" vertical="center" readingOrder="1"/>
      <protection locked="0"/>
    </xf>
    <xf numFmtId="0" fontId="2" fillId="0" borderId="0" xfId="0" applyFont="1" applyFill="1" applyBorder="1" applyAlignment="1" applyProtection="1">
      <alignment horizontal="center" vertical="center" readingOrder="1"/>
      <protection locked="0"/>
    </xf>
    <xf numFmtId="0" fontId="5" fillId="0" borderId="12" xfId="0" applyFont="1" applyBorder="1" applyAlignment="1" applyProtection="1">
      <alignment horizontal="center" vertical="center" wrapText="1"/>
      <protection locked="0"/>
    </xf>
    <xf numFmtId="0" fontId="4" fillId="0" borderId="13" xfId="0" applyFont="1" applyBorder="1" applyAlignment="1">
      <alignment horizontal="center" vertical="center"/>
    </xf>
    <xf numFmtId="0" fontId="2" fillId="0" borderId="111" xfId="0" applyFont="1" applyFill="1" applyBorder="1" applyAlignment="1">
      <alignment horizontal="center" vertical="center" wrapText="1" readingOrder="1"/>
    </xf>
    <xf numFmtId="0" fontId="4" fillId="0" borderId="14" xfId="0" applyFont="1" applyFill="1" applyBorder="1" applyAlignment="1">
      <alignment horizontal="center" vertical="center" wrapText="1" readingOrder="1"/>
    </xf>
    <xf numFmtId="0" fontId="4" fillId="0" borderId="13" xfId="0" applyFont="1" applyBorder="1" applyAlignment="1" applyProtection="1">
      <alignment horizontal="center" vertical="center" wrapText="1"/>
      <protection locked="0"/>
    </xf>
    <xf numFmtId="0" fontId="6" fillId="0" borderId="13" xfId="43" applyFont="1" applyFill="1" applyBorder="1" applyAlignment="1" applyProtection="1">
      <alignment horizontal="center" vertical="center" wrapText="1"/>
      <protection locked="0"/>
    </xf>
    <xf numFmtId="0" fontId="2" fillId="0" borderId="0" xfId="43" applyFont="1" applyFill="1" applyAlignment="1" applyProtection="1">
      <alignment horizontal="center" vertical="center" wrapText="1"/>
      <protection locked="0"/>
    </xf>
    <xf numFmtId="0" fontId="4" fillId="0" borderId="14" xfId="43" applyFont="1" applyFill="1" applyBorder="1" applyAlignment="1" applyProtection="1">
      <alignment horizontal="center" vertical="center" wrapText="1"/>
      <protection locked="0"/>
    </xf>
    <xf numFmtId="0" fontId="4" fillId="0" borderId="14" xfId="0" applyFont="1" applyFill="1" applyBorder="1" applyAlignment="1" applyProtection="1">
      <alignment horizontal="center" vertical="center"/>
      <protection locked="0"/>
    </xf>
    <xf numFmtId="0" fontId="11" fillId="0" borderId="0" xfId="43" applyFont="1" applyFill="1" applyAlignment="1" applyProtection="1">
      <alignment horizontal="center" vertical="top" wrapText="1"/>
      <protection locked="0"/>
    </xf>
    <xf numFmtId="49" fontId="4" fillId="0" borderId="0" xfId="0" applyNumberFormat="1" applyFont="1" applyFill="1" applyBorder="1" applyAlignment="1" applyProtection="1">
      <alignment horizontal="center" wrapText="1"/>
      <protection locked="0"/>
    </xf>
    <xf numFmtId="0" fontId="52" fillId="19" borderId="13" xfId="0" applyFont="1" applyFill="1" applyBorder="1" applyAlignment="1">
      <alignment horizontal="center" vertical="center" readingOrder="2"/>
    </xf>
    <xf numFmtId="0" fontId="51" fillId="19" borderId="20" xfId="0" applyFont="1" applyFill="1" applyBorder="1" applyAlignment="1">
      <alignment horizontal="center" vertical="center" readingOrder="2"/>
    </xf>
    <xf numFmtId="3" fontId="62" fillId="19" borderId="17" xfId="0" applyNumberFormat="1" applyFont="1" applyFill="1" applyBorder="1" applyAlignment="1">
      <alignment horizontal="center" vertical="top" readingOrder="2"/>
    </xf>
    <xf numFmtId="1" fontId="91" fillId="19" borderId="19" xfId="0" applyNumberFormat="1" applyFont="1" applyFill="1" applyBorder="1" applyAlignment="1">
      <alignment horizontal="center" vertical="top" readingOrder="2"/>
    </xf>
    <xf numFmtId="0" fontId="52" fillId="19" borderId="17" xfId="0" applyFont="1" applyFill="1" applyBorder="1" applyAlignment="1">
      <alignment horizontal="center" vertical="center" readingOrder="2"/>
    </xf>
    <xf numFmtId="0" fontId="48" fillId="0" borderId="0" xfId="0" applyFont="1" applyFill="1" applyBorder="1" applyAlignment="1">
      <alignment horizontal="center" vertical="top" wrapText="1"/>
    </xf>
    <xf numFmtId="0" fontId="4" fillId="0" borderId="0" xfId="0" applyFont="1" applyBorder="1" applyAlignment="1">
      <alignment horizontal="center" vertical="top" wrapText="1" readingOrder="2"/>
    </xf>
    <xf numFmtId="0" fontId="2" fillId="0" borderId="0" xfId="43" applyFont="1" applyFill="1" applyAlignment="1" applyProtection="1">
      <alignment horizontal="center" vertical="center" wrapText="1" readingOrder="2"/>
      <protection locked="0"/>
    </xf>
    <xf numFmtId="0" fontId="4" fillId="0" borderId="14" xfId="43" quotePrefix="1" applyFont="1" applyFill="1" applyBorder="1" applyAlignment="1" applyProtection="1">
      <alignment horizontal="center" vertical="center"/>
      <protection locked="0"/>
    </xf>
    <xf numFmtId="3" fontId="102" fillId="19" borderId="19" xfId="0" applyNumberFormat="1" applyFont="1" applyFill="1" applyBorder="1" applyAlignment="1">
      <alignment horizontal="center" vertical="center" readingOrder="2"/>
    </xf>
    <xf numFmtId="0" fontId="4" fillId="0" borderId="61" xfId="0" applyFont="1" applyFill="1" applyBorder="1" applyAlignment="1">
      <alignment horizontal="center" vertical="top" wrapText="1"/>
    </xf>
    <xf numFmtId="3" fontId="87" fillId="0" borderId="29" xfId="0" applyNumberFormat="1" applyFont="1" applyBorder="1" applyAlignment="1" applyProtection="1">
      <alignment horizontal="center" vertical="center" wrapText="1" readingOrder="2"/>
    </xf>
    <xf numFmtId="3" fontId="88" fillId="0" borderId="29" xfId="0" applyNumberFormat="1" applyFont="1" applyBorder="1" applyAlignment="1" applyProtection="1">
      <alignment horizontal="center" vertical="center" wrapText="1" readingOrder="2"/>
    </xf>
    <xf numFmtId="3" fontId="10" fillId="0" borderId="0" xfId="19" applyNumberFormat="1" applyFont="1" applyFill="1" applyBorder="1" applyAlignment="1">
      <alignment horizontal="right" vertical="center" readingOrder="2"/>
    </xf>
    <xf numFmtId="4" fontId="55" fillId="0" borderId="0" xfId="46" applyNumberFormat="1" applyFont="1" applyBorder="1" applyAlignment="1">
      <alignment vertical="center" readingOrder="2"/>
    </xf>
    <xf numFmtId="4" fontId="102" fillId="0" borderId="19" xfId="19" applyNumberFormat="1" applyFont="1" applyBorder="1" applyAlignment="1">
      <alignment horizontal="center" vertical="center" wrapText="1" readingOrder="2"/>
    </xf>
    <xf numFmtId="0" fontId="12" fillId="0" borderId="14" xfId="0" applyFont="1" applyFill="1" applyBorder="1" applyAlignment="1">
      <alignment horizontal="right" vertical="top" readingOrder="2"/>
    </xf>
    <xf numFmtId="0" fontId="12" fillId="0" borderId="13" xfId="0" applyFont="1" applyFill="1" applyBorder="1" applyAlignment="1">
      <alignment horizontal="right" vertical="top" readingOrder="2"/>
    </xf>
    <xf numFmtId="0" fontId="149" fillId="0" borderId="20" xfId="0" applyFont="1" applyFill="1" applyBorder="1" applyAlignment="1">
      <alignment horizontal="center" vertical="top" readingOrder="2"/>
    </xf>
    <xf numFmtId="0" fontId="54" fillId="0" borderId="20" xfId="0" applyFont="1" applyFill="1" applyBorder="1" applyAlignment="1">
      <alignment horizontal="center" vertical="top"/>
    </xf>
    <xf numFmtId="3" fontId="73" fillId="0" borderId="20" xfId="19" applyNumberFormat="1" applyFont="1" applyFill="1" applyBorder="1" applyAlignment="1">
      <alignment horizontal="center" vertical="center" readingOrder="2"/>
    </xf>
    <xf numFmtId="0" fontId="149" fillId="0" borderId="12" xfId="0" applyFont="1" applyFill="1" applyBorder="1" applyAlignment="1">
      <alignment horizontal="center" vertical="center" readingOrder="2"/>
    </xf>
    <xf numFmtId="3" fontId="164" fillId="0" borderId="20" xfId="0" applyNumberFormat="1" applyFont="1" applyFill="1" applyBorder="1" applyAlignment="1">
      <alignment horizontal="center" vertical="center" readingOrder="2"/>
    </xf>
    <xf numFmtId="3" fontId="165" fillId="0" borderId="20" xfId="0" applyNumberFormat="1" applyFont="1" applyFill="1" applyBorder="1" applyAlignment="1">
      <alignment horizontal="center" vertical="center" readingOrder="2"/>
    </xf>
    <xf numFmtId="3" fontId="165" fillId="0" borderId="12" xfId="0" quotePrefix="1" applyNumberFormat="1" applyFont="1" applyFill="1" applyBorder="1" applyAlignment="1">
      <alignment horizontal="center" vertical="center" readingOrder="2"/>
    </xf>
    <xf numFmtId="3" fontId="62" fillId="0" borderId="12" xfId="19" applyNumberFormat="1" applyFont="1" applyBorder="1" applyAlignment="1">
      <alignment horizontal="center" vertical="center" readingOrder="2"/>
    </xf>
    <xf numFmtId="3" fontId="62" fillId="0" borderId="12" xfId="19" applyNumberFormat="1" applyFont="1" applyFill="1" applyBorder="1" applyAlignment="1">
      <alignment horizontal="center" vertical="center" readingOrder="2"/>
    </xf>
    <xf numFmtId="0" fontId="10" fillId="0" borderId="0" xfId="0" applyFont="1" applyFill="1" applyBorder="1" applyAlignment="1">
      <alignment horizontal="right" vertical="center" wrapText="1"/>
    </xf>
    <xf numFmtId="0" fontId="10" fillId="0" borderId="0" xfId="0" applyFont="1" applyFill="1" applyBorder="1" applyAlignment="1">
      <alignment vertical="center" wrapText="1"/>
    </xf>
    <xf numFmtId="3" fontId="52" fillId="0" borderId="0" xfId="0" applyNumberFormat="1" applyFont="1" applyFill="1" applyBorder="1" applyAlignment="1" applyProtection="1">
      <alignment horizontal="center" vertical="center" readingOrder="2"/>
      <protection locked="0"/>
    </xf>
    <xf numFmtId="168" fontId="65" fillId="0" borderId="0" xfId="0" applyNumberFormat="1" applyFont="1" applyFill="1" applyBorder="1" applyAlignment="1">
      <alignment horizontal="center" vertical="center" wrapText="1"/>
    </xf>
    <xf numFmtId="0" fontId="52" fillId="19" borderId="0" xfId="0" applyFont="1" applyFill="1" applyBorder="1" applyAlignment="1">
      <alignment horizontal="center" vertical="top"/>
    </xf>
    <xf numFmtId="0" fontId="52" fillId="0" borderId="11" xfId="0" applyFont="1" applyFill="1" applyBorder="1" applyAlignment="1">
      <alignment horizontal="center" vertical="top"/>
    </xf>
    <xf numFmtId="3" fontId="62" fillId="0" borderId="0" xfId="0" applyNumberFormat="1" applyFont="1" applyFill="1" applyBorder="1" applyAlignment="1">
      <alignment horizontal="center" vertical="top" readingOrder="2"/>
    </xf>
    <xf numFmtId="0" fontId="10" fillId="0" borderId="0" xfId="0" applyFont="1" applyFill="1" applyBorder="1" applyAlignment="1" applyProtection="1">
      <alignment horizontal="center" vertical="center" readingOrder="2"/>
      <protection locked="0"/>
    </xf>
    <xf numFmtId="0" fontId="10" fillId="0" borderId="0" xfId="0" applyFont="1" applyFill="1" applyBorder="1" applyAlignment="1">
      <alignment horizontal="center" vertical="center" wrapText="1"/>
    </xf>
    <xf numFmtId="3" fontId="52" fillId="0" borderId="0" xfId="0" applyNumberFormat="1" applyFont="1" applyFill="1" applyBorder="1" applyAlignment="1" applyProtection="1">
      <alignment horizontal="center" vertical="center" readingOrder="2"/>
      <protection locked="0"/>
    </xf>
    <xf numFmtId="168" fontId="65" fillId="0" borderId="0" xfId="0" applyNumberFormat="1" applyFont="1" applyFill="1" applyBorder="1" applyAlignment="1">
      <alignment horizontal="center" vertical="center" wrapText="1"/>
    </xf>
    <xf numFmtId="1" fontId="4" fillId="0" borderId="0" xfId="0" quotePrefix="1" applyNumberFormat="1" applyFont="1" applyFill="1" applyBorder="1" applyAlignment="1">
      <alignment horizontal="center" vertical="top" wrapText="1" readingOrder="2"/>
    </xf>
    <xf numFmtId="1" fontId="4" fillId="0" borderId="0" xfId="0" applyNumberFormat="1" applyFont="1" applyFill="1" applyBorder="1" applyAlignment="1" applyProtection="1">
      <alignment horizontal="center" vertical="top" wrapText="1" readingOrder="2"/>
    </xf>
    <xf numFmtId="0" fontId="2" fillId="0" borderId="0" xfId="0" applyFont="1" applyFill="1" applyBorder="1" applyAlignment="1">
      <alignment horizontal="center" readingOrder="2"/>
    </xf>
    <xf numFmtId="1" fontId="4" fillId="0" borderId="0" xfId="0" applyNumberFormat="1" applyFont="1" applyFill="1" applyBorder="1" applyAlignment="1">
      <alignment horizontal="center" vertical="top" wrapText="1" readingOrder="2"/>
    </xf>
    <xf numFmtId="49" fontId="4" fillId="0" borderId="0" xfId="43" applyNumberFormat="1" applyFont="1" applyFill="1" applyBorder="1" applyAlignment="1" applyProtection="1">
      <alignment horizontal="center" vertical="top" wrapText="1"/>
      <protection locked="0"/>
    </xf>
    <xf numFmtId="0" fontId="51" fillId="0" borderId="0" xfId="0" applyFont="1" applyFill="1" applyBorder="1" applyAlignment="1">
      <alignment vertical="center"/>
    </xf>
    <xf numFmtId="0" fontId="4" fillId="0" borderId="0" xfId="0" applyFont="1" applyBorder="1" applyAlignment="1">
      <alignment horizontal="center" vertical="center"/>
    </xf>
    <xf numFmtId="0" fontId="4" fillId="0" borderId="0" xfId="19" applyFont="1" applyFill="1" applyBorder="1" applyAlignment="1">
      <alignment horizontal="center" vertical="center" wrapText="1"/>
    </xf>
    <xf numFmtId="0" fontId="4" fillId="0" borderId="0" xfId="0" applyFont="1" applyFill="1" applyBorder="1" applyAlignment="1">
      <alignment horizontal="center" vertical="center"/>
    </xf>
    <xf numFmtId="0" fontId="2" fillId="18" borderId="0" xfId="0" applyFont="1" applyFill="1" applyBorder="1" applyAlignment="1">
      <alignment horizontal="center" vertical="center"/>
    </xf>
    <xf numFmtId="0" fontId="5" fillId="0" borderId="0" xfId="0" applyFont="1" applyBorder="1" applyAlignment="1">
      <alignment horizontal="center" vertical="center" readingOrder="2"/>
    </xf>
    <xf numFmtId="0" fontId="2" fillId="0" borderId="0" xfId="0" applyFont="1" applyBorder="1" applyAlignment="1">
      <alignment horizontal="center" vertical="center" wrapText="1" readingOrder="2"/>
    </xf>
    <xf numFmtId="0" fontId="6" fillId="0" borderId="0" xfId="0" applyFont="1" applyBorder="1" applyAlignment="1">
      <alignment horizontal="center" vertical="center"/>
    </xf>
    <xf numFmtId="0" fontId="11" fillId="0" borderId="0" xfId="0" applyFont="1" applyFill="1" applyBorder="1" applyAlignment="1">
      <alignment horizontal="center" vertical="center"/>
    </xf>
    <xf numFmtId="0" fontId="2" fillId="0" borderId="0" xfId="0" applyFont="1" applyFill="1" applyBorder="1" applyAlignment="1" applyProtection="1">
      <alignment horizontal="right" vertical="top"/>
      <protection locked="0"/>
    </xf>
    <xf numFmtId="0" fontId="5" fillId="0" borderId="0" xfId="0" applyFont="1" applyBorder="1" applyAlignment="1">
      <alignment vertical="top"/>
    </xf>
    <xf numFmtId="0" fontId="15" fillId="0" borderId="0" xfId="0" applyFont="1" applyBorder="1" applyAlignment="1">
      <alignment horizontal="center" vertical="top"/>
    </xf>
    <xf numFmtId="0" fontId="11" fillId="0" borderId="0" xfId="0" applyFont="1" applyBorder="1" applyAlignment="1">
      <alignment horizontal="center" vertical="top" wrapText="1"/>
    </xf>
    <xf numFmtId="0" fontId="67" fillId="0" borderId="0" xfId="0" quotePrefix="1" applyFont="1" applyBorder="1" applyAlignment="1">
      <alignment horizontal="center" vertical="center"/>
    </xf>
    <xf numFmtId="0" fontId="66" fillId="0" borderId="0" xfId="0" applyFont="1" applyFill="1" applyBorder="1" applyAlignment="1">
      <alignment horizontal="center" vertical="center" readingOrder="2"/>
    </xf>
    <xf numFmtId="3" fontId="62" fillId="0" borderId="0" xfId="0" applyNumberFormat="1" applyFont="1" applyFill="1" applyBorder="1" applyAlignment="1">
      <alignment horizontal="center" vertical="center" readingOrder="2"/>
    </xf>
    <xf numFmtId="1" fontId="4" fillId="0" borderId="0" xfId="0" applyNumberFormat="1" applyFont="1" applyFill="1" applyBorder="1" applyAlignment="1">
      <alignment horizontal="center" vertical="center" wrapText="1"/>
    </xf>
    <xf numFmtId="0" fontId="53" fillId="0" borderId="0" xfId="0" applyFont="1" applyFill="1" applyBorder="1" applyAlignment="1">
      <alignment horizontal="center" vertical="center" readingOrder="1"/>
    </xf>
    <xf numFmtId="0" fontId="2" fillId="0" borderId="0" xfId="43" applyFont="1" applyFill="1" applyBorder="1" applyAlignment="1" applyProtection="1">
      <alignment horizontal="center" vertical="center"/>
      <protection locked="0"/>
    </xf>
    <xf numFmtId="0" fontId="2" fillId="0" borderId="0" xfId="0" applyFont="1" applyFill="1" applyBorder="1" applyAlignment="1">
      <alignment horizontal="center" vertical="center" wrapText="1" readingOrder="2"/>
    </xf>
    <xf numFmtId="0" fontId="50" fillId="0" borderId="0" xfId="0" applyFont="1" applyFill="1" applyBorder="1" applyAlignment="1">
      <alignment horizontal="center" vertical="center" wrapText="1"/>
    </xf>
    <xf numFmtId="0" fontId="51" fillId="0" borderId="0" xfId="43" applyFont="1" applyFill="1" applyBorder="1" applyAlignment="1">
      <alignment horizontal="center" vertical="center" wrapText="1"/>
    </xf>
    <xf numFmtId="0" fontId="1" fillId="0" borderId="0" xfId="0" applyNumberFormat="1" applyFont="1" applyFill="1" applyBorder="1" applyAlignment="1">
      <alignment horizontal="center" vertical="center" wrapText="1" readingOrder="2"/>
    </xf>
    <xf numFmtId="164" fontId="4" fillId="0" borderId="0" xfId="45" applyFont="1" applyFill="1" applyBorder="1" applyAlignment="1">
      <alignment horizontal="center" vertical="center" wrapText="1"/>
    </xf>
    <xf numFmtId="1" fontId="4" fillId="0" borderId="0" xfId="0" quotePrefix="1" applyNumberFormat="1" applyFont="1" applyFill="1" applyBorder="1" applyAlignment="1">
      <alignment horizontal="center" vertical="center" wrapText="1" readingOrder="2"/>
    </xf>
    <xf numFmtId="1" fontId="4" fillId="0" borderId="0" xfId="0" applyNumberFormat="1" applyFont="1" applyFill="1" applyBorder="1" applyAlignment="1" applyProtection="1">
      <alignment horizontal="center" vertical="center" wrapText="1" readingOrder="2"/>
    </xf>
    <xf numFmtId="49" fontId="4" fillId="0" borderId="0" xfId="0" applyNumberFormat="1" applyFont="1" applyFill="1" applyBorder="1" applyAlignment="1">
      <alignment horizontal="center" vertical="center" wrapText="1" readingOrder="2"/>
    </xf>
    <xf numFmtId="49" fontId="4" fillId="0" borderId="0" xfId="0" applyNumberFormat="1" applyFont="1" applyFill="1" applyBorder="1" applyAlignment="1">
      <alignment horizontal="center" vertical="top" wrapText="1" readingOrder="2"/>
    </xf>
    <xf numFmtId="0" fontId="4" fillId="0" borderId="0" xfId="0" quotePrefix="1" applyFont="1" applyFill="1" applyBorder="1" applyAlignment="1">
      <alignment horizontal="center" vertical="center" readingOrder="2"/>
    </xf>
    <xf numFmtId="0" fontId="1" fillId="0" borderId="0" xfId="0" applyFont="1" applyFill="1" applyBorder="1" applyAlignment="1">
      <alignment horizontal="center" vertical="center" wrapText="1" readingOrder="2"/>
    </xf>
    <xf numFmtId="0" fontId="2" fillId="0" borderId="0" xfId="0" applyFont="1" applyFill="1" applyBorder="1" applyAlignment="1" applyProtection="1">
      <alignment vertical="top" wrapText="1"/>
      <protection locked="0"/>
    </xf>
    <xf numFmtId="0" fontId="115" fillId="0" borderId="0" xfId="0" applyFont="1" applyFill="1" applyBorder="1" applyAlignment="1">
      <alignment horizontal="center" vertical="center" wrapText="1"/>
    </xf>
    <xf numFmtId="0" fontId="2" fillId="0" borderId="0" xfId="43" applyFont="1" applyFill="1" applyBorder="1" applyAlignment="1">
      <alignment horizontal="center" vertical="center"/>
    </xf>
    <xf numFmtId="0" fontId="51" fillId="0" borderId="0" xfId="0" applyFont="1" applyFill="1" applyBorder="1" applyAlignment="1">
      <alignment horizontal="center" vertical="center"/>
    </xf>
    <xf numFmtId="167" fontId="1" fillId="0" borderId="0" xfId="0" quotePrefix="1" applyNumberFormat="1" applyFont="1" applyFill="1" applyBorder="1" applyAlignment="1">
      <alignment horizontal="center" vertical="center" wrapText="1" readingOrder="2"/>
    </xf>
    <xf numFmtId="0" fontId="146" fillId="0" borderId="0" xfId="0" applyFont="1" applyFill="1" applyAlignment="1">
      <alignment horizontal="center" vertical="center"/>
    </xf>
    <xf numFmtId="0" fontId="0" fillId="0" borderId="0" xfId="0" applyAlignment="1">
      <alignment horizontal="center" vertical="center"/>
    </xf>
    <xf numFmtId="0" fontId="5" fillId="0" borderId="0" xfId="0" applyFont="1" applyFill="1" applyBorder="1" applyAlignment="1">
      <alignment horizontal="center" vertical="center" wrapText="1" readingOrder="2"/>
    </xf>
    <xf numFmtId="49" fontId="4" fillId="0" borderId="14" xfId="0" applyNumberFormat="1" applyFont="1" applyFill="1" applyBorder="1" applyAlignment="1">
      <alignment horizontal="center" vertical="top" readingOrder="2"/>
    </xf>
    <xf numFmtId="3" fontId="62" fillId="0" borderId="26" xfId="0" applyNumberFormat="1" applyFont="1" applyFill="1" applyBorder="1" applyAlignment="1">
      <alignment horizontal="center" vertical="top" readingOrder="2"/>
    </xf>
    <xf numFmtId="3" fontId="62" fillId="0" borderId="22" xfId="0" applyNumberFormat="1" applyFont="1" applyFill="1" applyBorder="1" applyAlignment="1">
      <alignment horizontal="center" vertical="top" readingOrder="2"/>
    </xf>
    <xf numFmtId="3" fontId="62" fillId="0" borderId="11" xfId="0" applyNumberFormat="1" applyFont="1" applyFill="1" applyBorder="1" applyAlignment="1">
      <alignment horizontal="center" vertical="top" readingOrder="2"/>
    </xf>
    <xf numFmtId="0" fontId="1" fillId="0" borderId="10" xfId="0" applyFont="1" applyFill="1" applyBorder="1" applyAlignment="1" applyProtection="1">
      <alignment horizontal="center" vertical="top" wrapText="1" readingOrder="2"/>
      <protection locked="0"/>
    </xf>
    <xf numFmtId="49" fontId="48" fillId="0" borderId="15" xfId="0" applyNumberFormat="1" applyFont="1" applyFill="1" applyBorder="1" applyAlignment="1" applyProtection="1">
      <alignment horizontal="center" vertical="top" wrapText="1"/>
      <protection locked="0"/>
    </xf>
    <xf numFmtId="0" fontId="48" fillId="0" borderId="15" xfId="0" applyFont="1" applyFill="1" applyBorder="1" applyAlignment="1">
      <alignment horizontal="center" vertical="top" wrapText="1"/>
    </xf>
    <xf numFmtId="49" fontId="4" fillId="0" borderId="15" xfId="0" applyNumberFormat="1" applyFont="1" applyFill="1" applyBorder="1" applyAlignment="1">
      <alignment horizontal="center" vertical="top"/>
    </xf>
    <xf numFmtId="49" fontId="4" fillId="0" borderId="10" xfId="0" applyNumberFormat="1" applyFont="1" applyFill="1" applyBorder="1" applyAlignment="1">
      <alignment horizontal="center" vertical="top"/>
    </xf>
    <xf numFmtId="0" fontId="5" fillId="0" borderId="135" xfId="0" applyFont="1" applyFill="1" applyBorder="1" applyAlignment="1">
      <alignment readingOrder="2"/>
    </xf>
    <xf numFmtId="0" fontId="5" fillId="0" borderId="135" xfId="0" applyFont="1" applyFill="1" applyBorder="1" applyAlignment="1" applyProtection="1">
      <alignment readingOrder="2"/>
      <protection locked="0"/>
    </xf>
    <xf numFmtId="0" fontId="53" fillId="0" borderId="135" xfId="0" applyFont="1" applyFill="1" applyBorder="1" applyAlignment="1">
      <alignment vertical="center" readingOrder="2"/>
    </xf>
    <xf numFmtId="0" fontId="5" fillId="0" borderId="135" xfId="0" applyFont="1" applyFill="1" applyBorder="1" applyAlignment="1">
      <alignment vertical="center" readingOrder="2"/>
    </xf>
    <xf numFmtId="0" fontId="5" fillId="0" borderId="135" xfId="0" applyFont="1" applyFill="1" applyBorder="1" applyAlignment="1">
      <alignment horizontal="center" vertical="center"/>
    </xf>
    <xf numFmtId="0" fontId="53" fillId="0" borderId="135" xfId="0" applyFont="1" applyFill="1" applyBorder="1" applyAlignment="1">
      <alignment vertical="center" wrapText="1" readingOrder="2"/>
    </xf>
    <xf numFmtId="0" fontId="2" fillId="0" borderId="135" xfId="0" applyFont="1" applyFill="1" applyBorder="1" applyAlignment="1">
      <alignment horizontal="center" vertical="center"/>
    </xf>
    <xf numFmtId="0" fontId="2" fillId="0" borderId="135" xfId="0" applyFont="1" applyFill="1" applyBorder="1" applyAlignment="1">
      <alignment horizontal="center" vertical="top" wrapText="1" readingOrder="2"/>
    </xf>
    <xf numFmtId="0" fontId="53" fillId="0" borderId="135" xfId="0" applyFont="1" applyFill="1" applyBorder="1" applyAlignment="1">
      <alignment horizontal="center" vertical="center" wrapText="1" readingOrder="2"/>
    </xf>
    <xf numFmtId="0" fontId="2" fillId="0" borderId="135" xfId="0" applyFont="1" applyFill="1" applyBorder="1" applyAlignment="1">
      <alignment horizontal="right"/>
    </xf>
    <xf numFmtId="0" fontId="5" fillId="0" borderId="135" xfId="0" applyFont="1" applyFill="1" applyBorder="1" applyAlignment="1">
      <alignment horizontal="right" vertical="center" readingOrder="2"/>
    </xf>
    <xf numFmtId="0" fontId="5" fillId="0" borderId="135" xfId="0" applyFont="1" applyFill="1" applyBorder="1" applyAlignment="1">
      <alignment horizontal="center" vertical="top" wrapText="1"/>
    </xf>
    <xf numFmtId="0" fontId="2" fillId="0" borderId="135" xfId="0" applyFont="1" applyFill="1" applyBorder="1" applyAlignment="1">
      <alignment vertical="top" wrapText="1" readingOrder="2"/>
    </xf>
    <xf numFmtId="0" fontId="5" fillId="0" borderId="135" xfId="0" applyFont="1" applyFill="1" applyBorder="1" applyAlignment="1">
      <alignment horizontal="center" vertical="top" wrapText="1" readingOrder="2"/>
    </xf>
    <xf numFmtId="0" fontId="2" fillId="0" borderId="135" xfId="0" applyFont="1" applyFill="1" applyBorder="1" applyAlignment="1">
      <alignment vertical="top"/>
    </xf>
    <xf numFmtId="0" fontId="2" fillId="0" borderId="135" xfId="0" applyFont="1" applyFill="1" applyBorder="1" applyAlignment="1">
      <alignment vertical="top" wrapText="1"/>
    </xf>
    <xf numFmtId="0" fontId="53" fillId="0" borderId="135" xfId="0" applyFont="1" applyFill="1" applyBorder="1" applyAlignment="1">
      <alignment vertical="top" wrapText="1"/>
    </xf>
    <xf numFmtId="0" fontId="5" fillId="0" borderId="135" xfId="0" applyFont="1" applyFill="1" applyBorder="1" applyAlignment="1">
      <alignment vertical="top" readingOrder="2"/>
    </xf>
    <xf numFmtId="0" fontId="2" fillId="0" borderId="135" xfId="0" applyFont="1" applyFill="1" applyBorder="1"/>
    <xf numFmtId="0" fontId="53" fillId="0" borderId="135" xfId="0" applyFont="1" applyFill="1" applyBorder="1" applyAlignment="1" applyProtection="1">
      <alignment vertical="top" wrapText="1"/>
      <protection locked="0"/>
    </xf>
    <xf numFmtId="0" fontId="53" fillId="0" borderId="135" xfId="0" applyFont="1" applyFill="1" applyBorder="1" applyAlignment="1" applyProtection="1">
      <alignment vertical="center" wrapText="1"/>
      <protection locked="0"/>
    </xf>
    <xf numFmtId="0" fontId="5" fillId="0" borderId="135" xfId="0" applyFont="1" applyFill="1" applyBorder="1"/>
    <xf numFmtId="0" fontId="53" fillId="0" borderId="135" xfId="0" applyFont="1" applyFill="1" applyBorder="1" applyAlignment="1">
      <alignment vertical="center" wrapText="1" readingOrder="1"/>
    </xf>
    <xf numFmtId="0" fontId="5" fillId="0" borderId="135" xfId="0" applyFont="1" applyFill="1" applyBorder="1" applyAlignment="1">
      <alignment vertical="center"/>
    </xf>
    <xf numFmtId="0" fontId="2" fillId="0" borderId="135" xfId="0" applyFont="1" applyFill="1" applyBorder="1" applyAlignment="1">
      <alignment horizontal="right" vertical="top" wrapText="1" readingOrder="2"/>
    </xf>
    <xf numFmtId="0" fontId="5" fillId="0" borderId="135" xfId="0" applyFont="1" applyFill="1" applyBorder="1" applyAlignment="1">
      <alignment horizontal="center" vertical="center" readingOrder="2"/>
    </xf>
    <xf numFmtId="0" fontId="2" fillId="0" borderId="135" xfId="0" applyFont="1" applyFill="1" applyBorder="1" applyAlignment="1">
      <alignment horizontal="center" vertical="center" readingOrder="2"/>
    </xf>
    <xf numFmtId="0" fontId="2" fillId="0" borderId="135" xfId="0" applyFont="1" applyFill="1" applyBorder="1" applyAlignment="1">
      <alignment horizontal="center"/>
    </xf>
    <xf numFmtId="0" fontId="52" fillId="0" borderId="135" xfId="0" applyFont="1" applyFill="1" applyBorder="1" applyAlignment="1">
      <alignment horizontal="center" vertical="top" wrapText="1" readingOrder="2"/>
    </xf>
    <xf numFmtId="0" fontId="52" fillId="0" borderId="135" xfId="0" applyFont="1" applyFill="1" applyBorder="1" applyAlignment="1">
      <alignment horizontal="center" vertical="center" readingOrder="2"/>
    </xf>
    <xf numFmtId="0" fontId="52" fillId="0" borderId="135" xfId="0" applyFont="1" applyFill="1" applyBorder="1" applyAlignment="1">
      <alignment horizontal="center" vertical="center"/>
    </xf>
    <xf numFmtId="0" fontId="113" fillId="0" borderId="135" xfId="0" applyFont="1" applyFill="1" applyBorder="1"/>
    <xf numFmtId="0" fontId="5" fillId="0" borderId="135" xfId="0" applyFont="1" applyFill="1" applyBorder="1" applyAlignment="1">
      <alignment vertical="top" wrapText="1"/>
    </xf>
    <xf numFmtId="0" fontId="113" fillId="0" borderId="135" xfId="0" applyFont="1" applyFill="1" applyBorder="1" applyAlignment="1">
      <alignment horizontal="center" vertical="center"/>
    </xf>
    <xf numFmtId="0" fontId="53" fillId="0" borderId="135" xfId="0" applyFont="1" applyFill="1" applyBorder="1" applyAlignment="1">
      <alignment horizontal="right" vertical="top" wrapText="1"/>
    </xf>
    <xf numFmtId="0" fontId="1" fillId="0" borderId="135" xfId="0" applyNumberFormat="1" applyFont="1" applyFill="1" applyBorder="1" applyAlignment="1">
      <alignment horizontal="center" vertical="top" wrapText="1" readingOrder="2"/>
    </xf>
    <xf numFmtId="0" fontId="53" fillId="0" borderId="135" xfId="0" applyFont="1" applyFill="1" applyBorder="1" applyAlignment="1" applyProtection="1">
      <alignment horizontal="center" vertical="center" readingOrder="2"/>
      <protection locked="0"/>
    </xf>
    <xf numFmtId="0" fontId="2" fillId="0" borderId="135" xfId="0" applyFont="1" applyFill="1" applyBorder="1" applyAlignment="1" applyProtection="1">
      <alignment horizontal="center" vertical="center" wrapText="1"/>
      <protection locked="0"/>
    </xf>
    <xf numFmtId="0" fontId="5" fillId="0" borderId="135" xfId="0" applyFont="1" applyFill="1" applyBorder="1" applyAlignment="1">
      <alignment horizontal="center" readingOrder="2"/>
    </xf>
    <xf numFmtId="0" fontId="53" fillId="0" borderId="135" xfId="0" applyFont="1" applyFill="1" applyBorder="1" applyAlignment="1">
      <alignment horizontal="right" vertical="center" readingOrder="2"/>
    </xf>
    <xf numFmtId="0" fontId="113" fillId="0" borderId="135" xfId="0" applyFont="1" applyFill="1" applyBorder="1" applyAlignment="1">
      <alignment readingOrder="1"/>
    </xf>
    <xf numFmtId="0" fontId="53" fillId="0" borderId="135" xfId="0" applyFont="1" applyFill="1" applyBorder="1" applyAlignment="1">
      <alignment vertical="top" wrapText="1" readingOrder="1"/>
    </xf>
    <xf numFmtId="0" fontId="53" fillId="0" borderId="135" xfId="0" applyFont="1" applyFill="1" applyBorder="1" applyAlignment="1">
      <alignment horizontal="right" vertical="top" readingOrder="2"/>
    </xf>
    <xf numFmtId="0" fontId="2" fillId="0" borderId="135" xfId="0" applyFont="1" applyFill="1" applyBorder="1" applyAlignment="1">
      <alignment readingOrder="1"/>
    </xf>
    <xf numFmtId="0" fontId="2" fillId="0" borderId="135" xfId="0" applyFont="1" applyFill="1" applyBorder="1" applyAlignment="1">
      <alignment horizontal="center" vertical="top"/>
    </xf>
    <xf numFmtId="0" fontId="53" fillId="0" borderId="135" xfId="0" applyFont="1" applyFill="1" applyBorder="1" applyAlignment="1">
      <alignment vertical="center"/>
    </xf>
    <xf numFmtId="0" fontId="53" fillId="0" borderId="135" xfId="0" applyFont="1" applyFill="1" applyBorder="1" applyAlignment="1" applyProtection="1">
      <alignment vertical="center" readingOrder="2"/>
      <protection locked="0"/>
    </xf>
    <xf numFmtId="0" fontId="93" fillId="0" borderId="135" xfId="0" applyFont="1" applyFill="1" applyBorder="1" applyAlignment="1">
      <alignment horizontal="center" vertical="center"/>
    </xf>
    <xf numFmtId="0" fontId="50" fillId="0" borderId="135" xfId="0" applyFont="1" applyFill="1" applyBorder="1" applyAlignment="1">
      <alignment horizontal="center" vertical="top" wrapText="1"/>
    </xf>
    <xf numFmtId="0" fontId="4" fillId="0" borderId="135" xfId="0" quotePrefix="1" applyFont="1" applyFill="1" applyBorder="1" applyAlignment="1">
      <alignment horizontal="right" vertical="top" wrapText="1"/>
    </xf>
    <xf numFmtId="0" fontId="115" fillId="0" borderId="135" xfId="0" applyFont="1" applyFill="1" applyBorder="1" applyAlignment="1">
      <alignment horizontal="center" vertical="top" wrapText="1"/>
    </xf>
    <xf numFmtId="0" fontId="2" fillId="0" borderId="135" xfId="0" applyFont="1" applyFill="1" applyBorder="1" applyAlignment="1">
      <alignment horizontal="center" vertical="top" wrapText="1"/>
    </xf>
    <xf numFmtId="0" fontId="2" fillId="0" borderId="135" xfId="0" applyFont="1" applyFill="1" applyBorder="1" applyAlignment="1" applyProtection="1">
      <alignment vertical="center" readingOrder="2"/>
      <protection locked="0"/>
    </xf>
    <xf numFmtId="0" fontId="51" fillId="0" borderId="135" xfId="0" applyFont="1" applyFill="1" applyBorder="1" applyAlignment="1">
      <alignment horizontal="right" vertical="center" readingOrder="2"/>
    </xf>
    <xf numFmtId="0" fontId="2" fillId="0" borderId="135" xfId="0" applyFont="1" applyFill="1" applyBorder="1" applyAlignment="1">
      <alignment vertical="center" readingOrder="2"/>
    </xf>
    <xf numFmtId="0" fontId="51" fillId="0" borderId="135" xfId="0" applyFont="1" applyFill="1" applyBorder="1" applyAlignment="1">
      <alignment horizontal="right" vertical="top" wrapText="1" readingOrder="2"/>
    </xf>
    <xf numFmtId="0" fontId="4" fillId="0" borderId="135" xfId="0" quotePrefix="1" applyFont="1" applyFill="1" applyBorder="1" applyAlignment="1">
      <alignment horizontal="right" vertical="top" wrapText="1" readingOrder="2"/>
    </xf>
    <xf numFmtId="0" fontId="162" fillId="0" borderId="135" xfId="0" applyFont="1" applyFill="1" applyBorder="1" applyAlignment="1">
      <alignment vertical="top" wrapText="1"/>
    </xf>
    <xf numFmtId="0" fontId="51" fillId="0" borderId="135" xfId="0" applyFont="1" applyFill="1" applyBorder="1" applyAlignment="1">
      <alignment horizontal="center"/>
    </xf>
    <xf numFmtId="167" fontId="1" fillId="0" borderId="135" xfId="0" quotePrefix="1" applyNumberFormat="1" applyFont="1" applyFill="1" applyBorder="1" applyAlignment="1">
      <alignment horizontal="center" vertical="top" wrapText="1" readingOrder="2"/>
    </xf>
    <xf numFmtId="49" fontId="4" fillId="0" borderId="135" xfId="0" applyNumberFormat="1" applyFont="1" applyFill="1" applyBorder="1" applyAlignment="1">
      <alignment horizontal="center" vertical="top" readingOrder="2"/>
    </xf>
    <xf numFmtId="0" fontId="2" fillId="0" borderId="135" xfId="0" applyFont="1" applyFill="1" applyBorder="1" applyAlignment="1">
      <alignment vertical="center"/>
    </xf>
    <xf numFmtId="0" fontId="53" fillId="0" borderId="135" xfId="0" applyFont="1" applyFill="1" applyBorder="1" applyAlignment="1">
      <alignment horizontal="center" vertical="top" wrapText="1"/>
    </xf>
    <xf numFmtId="0" fontId="51" fillId="0" borderId="135" xfId="0" applyFont="1" applyFill="1" applyBorder="1" applyAlignment="1">
      <alignment horizontal="right" vertical="top" wrapText="1"/>
    </xf>
    <xf numFmtId="0" fontId="2" fillId="0" borderId="135" xfId="0" applyFont="1" applyFill="1" applyBorder="1" applyAlignment="1"/>
    <xf numFmtId="0" fontId="51" fillId="0" borderId="135" xfId="43" applyFont="1" applyFill="1" applyBorder="1" applyAlignment="1">
      <alignment horizontal="right" vertical="top" wrapText="1"/>
    </xf>
    <xf numFmtId="0" fontId="2" fillId="0" borderId="135" xfId="43" applyFont="1" applyFill="1" applyBorder="1" applyAlignment="1">
      <alignment vertical="center"/>
    </xf>
    <xf numFmtId="169" fontId="51" fillId="0" borderId="135" xfId="0" applyNumberFormat="1" applyFont="1" applyFill="1" applyBorder="1" applyAlignment="1" applyProtection="1">
      <alignment horizontal="right" vertical="center" wrapText="1"/>
      <protection locked="0"/>
    </xf>
    <xf numFmtId="0" fontId="2" fillId="0" borderId="135" xfId="43" applyFont="1" applyFill="1" applyBorder="1" applyAlignment="1" applyProtection="1">
      <alignment vertical="center"/>
      <protection locked="0"/>
    </xf>
    <xf numFmtId="0" fontId="4" fillId="0" borderId="135" xfId="0" applyFont="1" applyFill="1" applyBorder="1" applyAlignment="1">
      <alignment vertical="top" wrapText="1"/>
    </xf>
    <xf numFmtId="0" fontId="5" fillId="0" borderId="135" xfId="0" applyFont="1" applyFill="1" applyBorder="1" applyAlignment="1">
      <alignment vertical="top"/>
    </xf>
    <xf numFmtId="0" fontId="5" fillId="0" borderId="135" xfId="0" applyFont="1" applyFill="1" applyBorder="1" applyAlignment="1" applyProtection="1">
      <alignment vertical="center" wrapText="1"/>
      <protection locked="0"/>
    </xf>
    <xf numFmtId="0" fontId="52" fillId="0" borderId="135" xfId="0" applyFont="1" applyFill="1" applyBorder="1" applyAlignment="1">
      <alignment vertical="top"/>
    </xf>
    <xf numFmtId="0" fontId="52" fillId="0" borderId="135" xfId="0" applyFont="1" applyFill="1" applyBorder="1" applyAlignment="1" applyProtection="1">
      <alignment vertical="center" wrapText="1"/>
      <protection locked="0"/>
    </xf>
    <xf numFmtId="0" fontId="65" fillId="0" borderId="135" xfId="0" applyFont="1" applyFill="1" applyBorder="1" applyAlignment="1">
      <alignment horizontal="right" vertical="top"/>
    </xf>
    <xf numFmtId="0" fontId="6" fillId="0" borderId="135" xfId="0" applyFont="1" applyFill="1" applyBorder="1" applyAlignment="1">
      <alignment vertical="center"/>
    </xf>
    <xf numFmtId="0" fontId="52" fillId="0" borderId="135" xfId="0" applyFont="1" applyFill="1" applyBorder="1" applyAlignment="1" applyProtection="1">
      <alignment horizontal="right" vertical="center" wrapText="1"/>
      <protection locked="0"/>
    </xf>
    <xf numFmtId="169" fontId="50" fillId="0" borderId="135" xfId="0" quotePrefix="1" applyNumberFormat="1" applyFont="1" applyFill="1" applyBorder="1" applyAlignment="1">
      <alignment horizontal="center" vertical="top" wrapText="1"/>
    </xf>
    <xf numFmtId="0" fontId="50" fillId="0" borderId="135" xfId="0" applyFont="1" applyFill="1" applyBorder="1" applyAlignment="1">
      <alignment vertical="top" wrapText="1"/>
    </xf>
    <xf numFmtId="0" fontId="50" fillId="0" borderId="135" xfId="0" applyFont="1" applyFill="1" applyBorder="1" applyAlignment="1">
      <alignment horizontal="right" vertical="top" wrapText="1"/>
    </xf>
    <xf numFmtId="169" fontId="50" fillId="0" borderId="135" xfId="0" quotePrefix="1" applyNumberFormat="1" applyFont="1" applyFill="1" applyBorder="1" applyAlignment="1">
      <alignment horizontal="right" vertical="top" wrapText="1"/>
    </xf>
    <xf numFmtId="169" fontId="2" fillId="0" borderId="135" xfId="0" quotePrefix="1" applyNumberFormat="1" applyFont="1" applyFill="1" applyBorder="1" applyAlignment="1">
      <alignment horizontal="center" vertical="top" wrapText="1"/>
    </xf>
    <xf numFmtId="0" fontId="4" fillId="0" borderId="135" xfId="19" applyFont="1" applyFill="1" applyBorder="1" applyAlignment="1">
      <alignment horizontal="center" vertical="top" wrapText="1"/>
    </xf>
    <xf numFmtId="164" fontId="4" fillId="0" borderId="135" xfId="45" applyFont="1" applyFill="1" applyBorder="1" applyAlignment="1">
      <alignment horizontal="center" vertical="top" wrapText="1"/>
    </xf>
    <xf numFmtId="0" fontId="2" fillId="0" borderId="135" xfId="0" applyFont="1" applyFill="1" applyBorder="1" applyAlignment="1">
      <alignment readingOrder="2"/>
    </xf>
    <xf numFmtId="0" fontId="5" fillId="0" borderId="135" xfId="0" applyFont="1" applyFill="1" applyBorder="1" applyAlignment="1"/>
    <xf numFmtId="0" fontId="11" fillId="0" borderId="135" xfId="0" applyFont="1" applyFill="1" applyBorder="1" applyAlignment="1"/>
    <xf numFmtId="0" fontId="6" fillId="0" borderId="135" xfId="0" applyFont="1" applyFill="1" applyBorder="1" applyAlignment="1"/>
    <xf numFmtId="0" fontId="53" fillId="0" borderId="135" xfId="0" applyFont="1" applyFill="1" applyBorder="1" applyAlignment="1">
      <alignment horizontal="center" vertical="center" readingOrder="2"/>
    </xf>
    <xf numFmtId="0" fontId="6" fillId="0" borderId="135" xfId="0" applyFont="1" applyFill="1" applyBorder="1" applyAlignment="1">
      <alignment horizontal="center" readingOrder="2"/>
    </xf>
    <xf numFmtId="0" fontId="53"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readingOrder="2"/>
      <protection locked="0"/>
    </xf>
    <xf numFmtId="0" fontId="115" fillId="0" borderId="0" xfId="0" applyFont="1" applyFill="1" applyBorder="1" applyAlignment="1">
      <alignment horizontal="center" vertical="center" wrapText="1" readingOrder="2"/>
    </xf>
    <xf numFmtId="1" fontId="1" fillId="0" borderId="0" xfId="0" applyNumberFormat="1" applyFont="1" applyFill="1" applyBorder="1" applyAlignment="1" applyProtection="1">
      <alignment horizontal="center" vertical="center" wrapText="1" readingOrder="2"/>
      <protection locked="0"/>
    </xf>
    <xf numFmtId="0" fontId="6" fillId="0" borderId="0" xfId="0" applyFont="1" applyFill="1" applyBorder="1" applyAlignment="1">
      <alignment horizontal="center" vertical="center" readingOrder="2"/>
    </xf>
    <xf numFmtId="0" fontId="62" fillId="0" borderId="20" xfId="19" applyFont="1" applyFill="1" applyBorder="1" applyAlignment="1">
      <alignment horizontal="center" vertical="center" readingOrder="2"/>
    </xf>
    <xf numFmtId="0" fontId="62" fillId="0" borderId="12" xfId="19" applyFont="1" applyFill="1" applyBorder="1" applyAlignment="1">
      <alignment horizontal="center" vertical="center" readingOrder="2"/>
    </xf>
    <xf numFmtId="165" fontId="102" fillId="19" borderId="21" xfId="0" applyNumberFormat="1" applyFont="1" applyFill="1" applyBorder="1" applyAlignment="1">
      <alignment horizontal="center" vertical="center"/>
    </xf>
    <xf numFmtId="0" fontId="21" fillId="0" borderId="134" xfId="0" applyFont="1" applyFill="1" applyBorder="1" applyAlignment="1" applyProtection="1">
      <alignment vertical="top"/>
      <protection locked="0"/>
    </xf>
    <xf numFmtId="0" fontId="1" fillId="0" borderId="134" xfId="0" applyFont="1" applyFill="1" applyBorder="1" applyAlignment="1" applyProtection="1">
      <alignment vertical="center"/>
      <protection locked="0"/>
    </xf>
    <xf numFmtId="0" fontId="1" fillId="0" borderId="134" xfId="0" applyFont="1" applyFill="1" applyBorder="1" applyAlignment="1" applyProtection="1">
      <alignment vertical="top"/>
      <protection locked="0"/>
    </xf>
    <xf numFmtId="0" fontId="5" fillId="0" borderId="134" xfId="0" applyNumberFormat="1" applyFont="1" applyFill="1" applyBorder="1" applyAlignment="1" applyProtection="1">
      <protection locked="0"/>
    </xf>
    <xf numFmtId="0" fontId="5" fillId="0" borderId="134" xfId="0" applyFont="1" applyFill="1" applyBorder="1" applyAlignment="1" applyProtection="1">
      <alignment vertical="top"/>
      <protection locked="0"/>
    </xf>
    <xf numFmtId="0" fontId="5" fillId="19" borderId="26" xfId="0" applyFont="1" applyFill="1" applyBorder="1" applyAlignment="1">
      <alignment horizontal="center" vertical="center"/>
    </xf>
    <xf numFmtId="165" fontId="21" fillId="19" borderId="111" xfId="0" applyNumberFormat="1" applyFont="1" applyFill="1" applyBorder="1" applyAlignment="1">
      <alignment horizontal="center" vertical="center"/>
    </xf>
    <xf numFmtId="0" fontId="5" fillId="19" borderId="111" xfId="0" applyFont="1" applyFill="1" applyBorder="1" applyAlignment="1">
      <alignment horizontal="center" vertical="center"/>
    </xf>
    <xf numFmtId="0" fontId="52" fillId="19" borderId="111" xfId="0" applyFont="1" applyFill="1" applyBorder="1" applyAlignment="1">
      <alignment horizontal="center" vertical="center"/>
    </xf>
    <xf numFmtId="3" fontId="52" fillId="19" borderId="111" xfId="0" applyNumberFormat="1" applyFont="1" applyFill="1" applyBorder="1" applyAlignment="1">
      <alignment horizontal="center" vertical="center" readingOrder="2"/>
    </xf>
    <xf numFmtId="0" fontId="2" fillId="19" borderId="136" xfId="0" applyFont="1" applyFill="1" applyBorder="1" applyAlignment="1">
      <alignment horizontal="center" vertical="center"/>
    </xf>
    <xf numFmtId="0" fontId="4" fillId="19" borderId="134" xfId="0" applyFont="1" applyFill="1" applyBorder="1" applyAlignment="1">
      <alignment horizontal="center" vertical="center"/>
    </xf>
    <xf numFmtId="0" fontId="2" fillId="19" borderId="134" xfId="0" applyFont="1" applyFill="1" applyBorder="1" applyAlignment="1">
      <alignment horizontal="center" vertical="center" wrapText="1"/>
    </xf>
    <xf numFmtId="0" fontId="52" fillId="19" borderId="134" xfId="0" applyFont="1" applyFill="1" applyBorder="1" applyAlignment="1">
      <alignment horizontal="center" vertical="center"/>
    </xf>
    <xf numFmtId="3" fontId="52" fillId="19" borderId="134" xfId="0" applyNumberFormat="1" applyFont="1" applyFill="1" applyBorder="1" applyAlignment="1">
      <alignment horizontal="center" vertical="center" readingOrder="2"/>
    </xf>
    <xf numFmtId="0" fontId="23" fillId="0" borderId="137" xfId="19" applyFont="1" applyFill="1" applyBorder="1" applyAlignment="1">
      <alignment horizontal="right"/>
    </xf>
    <xf numFmtId="3" fontId="10" fillId="0" borderId="17" xfId="0" applyNumberFormat="1" applyFont="1" applyFill="1" applyBorder="1" applyAlignment="1">
      <alignment horizontal="center" vertical="top" wrapText="1" readingOrder="2"/>
    </xf>
    <xf numFmtId="0" fontId="10" fillId="0" borderId="123" xfId="0" applyFont="1" applyFill="1" applyBorder="1" applyAlignment="1">
      <alignment horizontal="center" vertical="center" wrapText="1"/>
    </xf>
    <xf numFmtId="49" fontId="53" fillId="0" borderId="139" xfId="0" applyNumberFormat="1" applyFont="1" applyFill="1" applyBorder="1" applyAlignment="1">
      <alignment horizontal="center" vertical="top" wrapText="1"/>
    </xf>
    <xf numFmtId="0" fontId="1" fillId="0" borderId="139" xfId="0" applyFont="1" applyFill="1" applyBorder="1" applyAlignment="1">
      <alignment horizontal="center" vertical="center" wrapText="1" readingOrder="2"/>
    </xf>
    <xf numFmtId="0" fontId="53" fillId="0" borderId="139" xfId="0" applyFont="1" applyFill="1" applyBorder="1" applyAlignment="1">
      <alignment horizontal="center" vertical="top" readingOrder="2"/>
    </xf>
    <xf numFmtId="0" fontId="53" fillId="0" borderId="139" xfId="0" applyNumberFormat="1" applyFont="1" applyFill="1" applyBorder="1" applyAlignment="1">
      <alignment horizontal="center" vertical="top" readingOrder="2"/>
    </xf>
    <xf numFmtId="0" fontId="2" fillId="0" borderId="139" xfId="0" applyFont="1" applyFill="1" applyBorder="1"/>
    <xf numFmtId="0" fontId="53" fillId="0" borderId="139" xfId="0" applyFont="1" applyFill="1" applyBorder="1" applyAlignment="1">
      <alignment horizontal="right" vertical="top" wrapText="1" readingOrder="2"/>
    </xf>
    <xf numFmtId="0" fontId="53" fillId="0" borderId="13" xfId="0" applyNumberFormat="1" applyFont="1" applyFill="1" applyBorder="1" applyAlignment="1">
      <alignment horizontal="center" vertical="top" readingOrder="2"/>
    </xf>
    <xf numFmtId="0" fontId="53" fillId="0" borderId="13" xfId="0" applyFont="1" applyFill="1" applyBorder="1" applyAlignment="1">
      <alignment horizontal="right" vertical="top" wrapText="1" readingOrder="2"/>
    </xf>
    <xf numFmtId="3" fontId="62" fillId="0" borderId="17" xfId="0" applyNumberFormat="1" applyFont="1" applyFill="1" applyBorder="1" applyAlignment="1">
      <alignment horizontal="center" vertical="top" readingOrder="2"/>
    </xf>
    <xf numFmtId="49" fontId="53" fillId="0" borderId="139" xfId="0" applyNumberFormat="1" applyFont="1" applyFill="1" applyBorder="1" applyAlignment="1">
      <alignment horizontal="center" vertical="top" wrapText="1" readingOrder="1"/>
    </xf>
    <xf numFmtId="0" fontId="1" fillId="0" borderId="139" xfId="0" applyFont="1" applyFill="1" applyBorder="1" applyAlignment="1">
      <alignment horizontal="center" vertical="center" wrapText="1" readingOrder="1"/>
    </xf>
    <xf numFmtId="0" fontId="2" fillId="0" borderId="139" xfId="0" applyFont="1" applyFill="1" applyBorder="1" applyAlignment="1">
      <alignment readingOrder="2"/>
    </xf>
    <xf numFmtId="3" fontId="53" fillId="0" borderId="139" xfId="0" applyNumberFormat="1" applyFont="1" applyFill="1" applyBorder="1" applyAlignment="1">
      <alignment horizontal="center" vertical="top" readingOrder="2"/>
    </xf>
    <xf numFmtId="0" fontId="62" fillId="0" borderId="17" xfId="0" applyFont="1" applyFill="1" applyBorder="1" applyAlignment="1">
      <alignment horizontal="center" vertical="top" wrapText="1" readingOrder="2"/>
    </xf>
    <xf numFmtId="0" fontId="2" fillId="0" borderId="20" xfId="0" applyFont="1" applyFill="1" applyBorder="1" applyAlignment="1">
      <alignment horizontal="centerContinuous" vertical="top"/>
    </xf>
    <xf numFmtId="1" fontId="4" fillId="0" borderId="13" xfId="0" applyNumberFormat="1" applyFont="1" applyFill="1" applyBorder="1" applyAlignment="1">
      <alignment horizontal="centerContinuous" vertical="top" wrapText="1"/>
    </xf>
    <xf numFmtId="0" fontId="1" fillId="0" borderId="26" xfId="0" applyFont="1" applyFill="1" applyBorder="1" applyAlignment="1">
      <alignment horizontal="centerContinuous" vertical="top"/>
    </xf>
    <xf numFmtId="0" fontId="2" fillId="0" borderId="97" xfId="0" applyFont="1" applyFill="1" applyBorder="1" applyAlignment="1">
      <alignment horizontal="centerContinuous" vertical="top"/>
    </xf>
    <xf numFmtId="0" fontId="7" fillId="19" borderId="140" xfId="0" applyFont="1" applyFill="1" applyBorder="1" applyAlignment="1">
      <alignment horizontal="center" vertical="center"/>
    </xf>
    <xf numFmtId="49" fontId="2" fillId="0" borderId="139" xfId="0" applyNumberFormat="1" applyFont="1" applyFill="1" applyBorder="1" applyAlignment="1">
      <alignment horizontal="center" vertical="top"/>
    </xf>
    <xf numFmtId="0" fontId="2" fillId="0" borderId="139" xfId="0" applyFont="1" applyFill="1" applyBorder="1" applyAlignment="1">
      <alignment horizontal="center" vertical="top" wrapText="1"/>
    </xf>
    <xf numFmtId="0" fontId="2" fillId="0" borderId="139" xfId="0" applyFont="1" applyFill="1" applyBorder="1" applyAlignment="1">
      <alignment horizontal="center" vertical="top" readingOrder="2"/>
    </xf>
    <xf numFmtId="0" fontId="2" fillId="0" borderId="139" xfId="0" applyFont="1" applyFill="1" applyBorder="1" applyAlignment="1">
      <alignment horizontal="right" vertical="top"/>
    </xf>
    <xf numFmtId="0" fontId="2" fillId="0" borderId="139" xfId="0" applyFont="1" applyFill="1" applyBorder="1" applyAlignment="1">
      <alignment horizontal="right" vertical="top" wrapText="1"/>
    </xf>
    <xf numFmtId="0" fontId="2" fillId="0" borderId="139" xfId="0" applyFont="1" applyFill="1" applyBorder="1" applyAlignment="1">
      <alignment horizontal="center" vertical="top"/>
    </xf>
    <xf numFmtId="0" fontId="4" fillId="0" borderId="17" xfId="0" quotePrefix="1" applyFont="1" applyFill="1" applyBorder="1" applyAlignment="1">
      <alignment horizontal="center" vertical="center"/>
    </xf>
    <xf numFmtId="0" fontId="4" fillId="0" borderId="17" xfId="0" quotePrefix="1" applyFont="1" applyFill="1" applyBorder="1" applyAlignment="1">
      <alignment horizontal="center" vertical="top"/>
    </xf>
    <xf numFmtId="0" fontId="43" fillId="0" borderId="139" xfId="44" applyFont="1" applyFill="1" applyBorder="1" applyAlignment="1">
      <alignment horizontal="center" vertical="center"/>
    </xf>
    <xf numFmtId="0" fontId="12" fillId="0" borderId="142" xfId="19" applyFont="1" applyFill="1" applyBorder="1" applyAlignment="1">
      <alignment horizontal="right"/>
    </xf>
    <xf numFmtId="0" fontId="96" fillId="0" borderId="13" xfId="44" applyFont="1" applyFill="1" applyBorder="1" applyAlignment="1">
      <alignment horizontal="center" vertical="center"/>
    </xf>
    <xf numFmtId="0" fontId="43" fillId="0" borderId="20" xfId="44" applyFont="1" applyBorder="1" applyAlignment="1">
      <alignment horizontal="center" vertical="center"/>
    </xf>
    <xf numFmtId="0" fontId="96" fillId="0" borderId="13" xfId="44" quotePrefix="1" applyFont="1" applyBorder="1" applyAlignment="1">
      <alignment horizontal="center" vertical="center"/>
    </xf>
    <xf numFmtId="0" fontId="43" fillId="0" borderId="20" xfId="44" applyFont="1" applyFill="1" applyBorder="1" applyAlignment="1">
      <alignment horizontal="center" vertical="center"/>
    </xf>
    <xf numFmtId="0" fontId="96" fillId="0" borderId="17" xfId="44" applyFont="1" applyBorder="1" applyAlignment="1">
      <alignment horizontal="center" vertical="center"/>
    </xf>
    <xf numFmtId="0" fontId="75" fillId="0" borderId="17" xfId="19" applyFont="1" applyFill="1" applyBorder="1" applyAlignment="1">
      <alignment horizontal="center" vertical="center" readingOrder="2"/>
    </xf>
    <xf numFmtId="0" fontId="12" fillId="0" borderId="32" xfId="19" applyFont="1" applyFill="1" applyBorder="1" applyAlignment="1">
      <alignment horizontal="right"/>
    </xf>
    <xf numFmtId="165" fontId="1" fillId="19" borderId="144" xfId="0" applyNumberFormat="1" applyFont="1" applyFill="1" applyBorder="1" applyAlignment="1">
      <alignment horizontal="center" vertical="center"/>
    </xf>
    <xf numFmtId="0" fontId="1" fillId="19" borderId="144" xfId="0" applyFont="1" applyFill="1" applyBorder="1" applyAlignment="1">
      <alignment horizontal="center" vertical="top" wrapText="1"/>
    </xf>
    <xf numFmtId="0" fontId="4" fillId="19" borderId="134" xfId="0" quotePrefix="1" applyFont="1" applyFill="1" applyBorder="1" applyAlignment="1">
      <alignment horizontal="center" vertical="center"/>
    </xf>
    <xf numFmtId="0" fontId="1" fillId="19" borderId="134" xfId="0" applyFont="1" applyFill="1" applyBorder="1" applyAlignment="1">
      <alignment horizontal="center" vertical="top"/>
    </xf>
    <xf numFmtId="0" fontId="5" fillId="19" borderId="143" xfId="0" applyFont="1" applyFill="1" applyBorder="1" applyAlignment="1">
      <alignment horizontal="center" vertical="center"/>
    </xf>
    <xf numFmtId="165" fontId="21" fillId="19" borderId="144" xfId="0" applyNumberFormat="1" applyFont="1" applyFill="1" applyBorder="1" applyAlignment="1">
      <alignment horizontal="center" vertical="center"/>
    </xf>
    <xf numFmtId="0" fontId="5" fillId="19" borderId="144" xfId="0" applyFont="1" applyFill="1" applyBorder="1" applyAlignment="1">
      <alignment horizontal="center" vertical="center"/>
    </xf>
    <xf numFmtId="0" fontId="2" fillId="19" borderId="144" xfId="0" applyFont="1" applyFill="1" applyBorder="1" applyAlignment="1">
      <alignment horizontal="center" vertical="center"/>
    </xf>
    <xf numFmtId="3" fontId="62" fillId="19" borderId="144" xfId="0" applyNumberFormat="1" applyFont="1" applyFill="1" applyBorder="1" applyAlignment="1">
      <alignment horizontal="center" vertical="top" readingOrder="2"/>
    </xf>
    <xf numFmtId="3" fontId="62" fillId="19" borderId="145" xfId="0" applyNumberFormat="1" applyFont="1" applyFill="1" applyBorder="1" applyAlignment="1">
      <alignment horizontal="center" vertical="top" readingOrder="2"/>
    </xf>
    <xf numFmtId="0" fontId="2" fillId="19" borderId="134" xfId="0" applyFont="1" applyFill="1" applyBorder="1" applyAlignment="1">
      <alignment horizontal="center" vertical="center"/>
    </xf>
    <xf numFmtId="0" fontId="5" fillId="19" borderId="144" xfId="0" applyFont="1" applyFill="1" applyBorder="1" applyAlignment="1">
      <alignment horizontal="centerContinuous"/>
    </xf>
    <xf numFmtId="0" fontId="2" fillId="19" borderId="144" xfId="0" applyFont="1" applyFill="1" applyBorder="1" applyAlignment="1">
      <alignment horizontal="center" vertical="top" readingOrder="2"/>
    </xf>
    <xf numFmtId="0" fontId="23" fillId="0" borderId="142" xfId="19" applyFont="1" applyFill="1" applyBorder="1" applyAlignment="1">
      <alignment horizontal="right"/>
    </xf>
    <xf numFmtId="3" fontId="88" fillId="19" borderId="134" xfId="0" applyNumberFormat="1" applyFont="1" applyFill="1" applyBorder="1" applyAlignment="1">
      <alignment horizontal="center" vertical="center" readingOrder="2"/>
    </xf>
    <xf numFmtId="166" fontId="4" fillId="0" borderId="17" xfId="0" applyNumberFormat="1" applyFont="1" applyFill="1" applyBorder="1" applyAlignment="1">
      <alignment horizontal="center" vertical="top" wrapText="1"/>
    </xf>
    <xf numFmtId="0" fontId="88" fillId="0" borderId="139" xfId="0" applyFont="1" applyFill="1" applyBorder="1" applyAlignment="1">
      <alignment horizontal="right" vertical="center"/>
    </xf>
    <xf numFmtId="0" fontId="2" fillId="0" borderId="12" xfId="0" applyFont="1" applyFill="1" applyBorder="1" applyAlignment="1">
      <alignment vertical="center"/>
    </xf>
    <xf numFmtId="0" fontId="5" fillId="0" borderId="13" xfId="0" applyFont="1" applyFill="1" applyBorder="1" applyAlignment="1">
      <alignment horizontal="center" vertical="center" readingOrder="2"/>
    </xf>
    <xf numFmtId="0" fontId="4" fillId="19" borderId="149" xfId="0" applyFont="1" applyFill="1" applyBorder="1" applyAlignment="1">
      <alignment horizontal="center" vertical="top" wrapText="1"/>
    </xf>
    <xf numFmtId="3" fontId="68" fillId="19" borderId="144" xfId="0" applyNumberFormat="1" applyFont="1" applyFill="1" applyBorder="1" applyAlignment="1">
      <alignment horizontal="center" vertical="top" readingOrder="2"/>
    </xf>
    <xf numFmtId="3" fontId="89" fillId="19" borderId="144" xfId="0" applyNumberFormat="1" applyFont="1" applyFill="1" applyBorder="1" applyAlignment="1">
      <alignment horizontal="center" vertical="center" readingOrder="2"/>
    </xf>
    <xf numFmtId="0" fontId="5" fillId="19" borderId="151" xfId="0" applyFont="1" applyFill="1" applyBorder="1" applyAlignment="1">
      <alignment horizontal="center" vertical="center" readingOrder="2"/>
    </xf>
    <xf numFmtId="3" fontId="1" fillId="19" borderId="134" xfId="0" quotePrefix="1" applyNumberFormat="1" applyFont="1" applyFill="1" applyBorder="1" applyAlignment="1">
      <alignment horizontal="center" vertical="top" readingOrder="2"/>
    </xf>
    <xf numFmtId="0" fontId="5" fillId="19" borderId="152" xfId="0" applyFont="1" applyFill="1" applyBorder="1" applyAlignment="1">
      <alignment horizontal="center" vertical="center" readingOrder="2"/>
    </xf>
    <xf numFmtId="49" fontId="146" fillId="0" borderId="139" xfId="0" applyNumberFormat="1" applyFont="1" applyFill="1" applyBorder="1" applyAlignment="1">
      <alignment horizontal="center" vertical="top" wrapText="1"/>
    </xf>
    <xf numFmtId="0" fontId="145" fillId="0" borderId="139" xfId="0" applyFont="1" applyFill="1" applyBorder="1" applyAlignment="1">
      <alignment horizontal="center" vertical="center" wrapText="1" readingOrder="2"/>
    </xf>
    <xf numFmtId="0" fontId="146" fillId="0" borderId="139" xfId="0" applyFont="1" applyFill="1" applyBorder="1" applyAlignment="1">
      <alignment horizontal="center" vertical="top" readingOrder="2"/>
    </xf>
    <xf numFmtId="0" fontId="146" fillId="0" borderId="139" xfId="0" applyNumberFormat="1" applyFont="1" applyFill="1" applyBorder="1" applyAlignment="1">
      <alignment horizontal="center" vertical="top" readingOrder="2"/>
    </xf>
    <xf numFmtId="0" fontId="146" fillId="0" borderId="139" xfId="0" applyFont="1" applyFill="1" applyBorder="1"/>
    <xf numFmtId="0" fontId="146" fillId="0" borderId="139" xfId="0" applyFont="1" applyFill="1" applyBorder="1" applyAlignment="1">
      <alignment horizontal="right" vertical="top" wrapText="1" readingOrder="2"/>
    </xf>
    <xf numFmtId="0" fontId="146" fillId="0" borderId="13" xfId="0" applyNumberFormat="1" applyFont="1" applyFill="1" applyBorder="1" applyAlignment="1">
      <alignment horizontal="center" vertical="top" readingOrder="2"/>
    </xf>
    <xf numFmtId="0" fontId="148" fillId="0" borderId="13" xfId="0" applyFont="1" applyFill="1" applyBorder="1" applyAlignment="1">
      <alignment horizontal="right" vertical="top" readingOrder="2"/>
    </xf>
    <xf numFmtId="0" fontId="146" fillId="0" borderId="13" xfId="0" applyFont="1" applyFill="1" applyBorder="1" applyAlignment="1">
      <alignment horizontal="right" vertical="top" wrapText="1" readingOrder="2"/>
    </xf>
    <xf numFmtId="166" fontId="146" fillId="0" borderId="20" xfId="0" quotePrefix="1" applyNumberFormat="1" applyFont="1" applyFill="1" applyBorder="1" applyAlignment="1">
      <alignment horizontal="center" vertical="top"/>
    </xf>
    <xf numFmtId="0" fontId="149" fillId="0" borderId="20" xfId="0" applyFont="1" applyFill="1" applyBorder="1" applyAlignment="1">
      <alignment horizontal="center" vertical="center" readingOrder="2"/>
    </xf>
    <xf numFmtId="1" fontId="147" fillId="0" borderId="17" xfId="0" quotePrefix="1" applyNumberFormat="1" applyFont="1" applyFill="1" applyBorder="1" applyAlignment="1">
      <alignment horizontal="center" vertical="top" wrapText="1"/>
    </xf>
    <xf numFmtId="0" fontId="147" fillId="0" borderId="17" xfId="0" applyFont="1" applyFill="1" applyBorder="1" applyAlignment="1">
      <alignment horizontal="center" vertical="center" wrapText="1"/>
    </xf>
    <xf numFmtId="0" fontId="147" fillId="0" borderId="17" xfId="0" applyFont="1" applyFill="1" applyBorder="1" applyAlignment="1">
      <alignment horizontal="center" vertical="center" readingOrder="2"/>
    </xf>
    <xf numFmtId="3" fontId="62" fillId="0" borderId="17" xfId="0" applyNumberFormat="1" applyFont="1" applyFill="1" applyBorder="1" applyAlignment="1">
      <alignment horizontal="center" vertical="center" readingOrder="2"/>
    </xf>
    <xf numFmtId="0" fontId="146" fillId="0" borderId="17" xfId="0" applyFont="1" applyFill="1" applyBorder="1" applyAlignment="1">
      <alignment horizontal="center" vertical="center" wrapText="1"/>
    </xf>
    <xf numFmtId="0" fontId="149" fillId="0" borderId="17" xfId="0" applyFont="1" applyFill="1" applyBorder="1" applyAlignment="1">
      <alignment horizontal="center"/>
    </xf>
    <xf numFmtId="3" fontId="10" fillId="0" borderId="17" xfId="0" applyNumberFormat="1" applyFont="1" applyFill="1" applyBorder="1" applyAlignment="1">
      <alignment horizontal="center" vertical="center" wrapText="1" readingOrder="2"/>
    </xf>
    <xf numFmtId="0" fontId="53" fillId="0" borderId="142" xfId="0" applyFont="1" applyFill="1" applyBorder="1" applyAlignment="1">
      <alignment horizontal="center" vertical="top" readingOrder="2"/>
    </xf>
    <xf numFmtId="0" fontId="16" fillId="0" borderId="20" xfId="0" applyFont="1" applyFill="1" applyBorder="1" applyAlignment="1">
      <alignment horizontal="center" vertical="top" readingOrder="2"/>
    </xf>
    <xf numFmtId="0" fontId="52" fillId="0" borderId="13" xfId="0" applyFont="1" applyFill="1" applyBorder="1" applyAlignment="1">
      <alignment horizontal="center"/>
    </xf>
    <xf numFmtId="0" fontId="16" fillId="0" borderId="12" xfId="0" applyFont="1" applyFill="1" applyBorder="1" applyAlignment="1">
      <alignment horizontal="center" vertical="top" readingOrder="2"/>
    </xf>
    <xf numFmtId="1" fontId="4" fillId="0" borderId="17" xfId="0" quotePrefix="1" applyNumberFormat="1" applyFont="1" applyFill="1" applyBorder="1" applyAlignment="1">
      <alignment horizontal="center" vertical="top" wrapText="1"/>
    </xf>
    <xf numFmtId="0" fontId="52" fillId="0" borderId="17" xfId="0" applyFont="1" applyFill="1" applyBorder="1" applyAlignment="1">
      <alignment horizontal="center"/>
    </xf>
    <xf numFmtId="3" fontId="1" fillId="0" borderId="17" xfId="0" applyNumberFormat="1" applyFont="1" applyFill="1" applyBorder="1" applyAlignment="1">
      <alignment horizontal="center" vertical="top" wrapText="1" readingOrder="2"/>
    </xf>
    <xf numFmtId="0" fontId="102" fillId="0" borderId="69" xfId="19" applyFont="1" applyFill="1" applyBorder="1" applyAlignment="1">
      <alignment horizontal="center" vertical="center" readingOrder="2"/>
    </xf>
    <xf numFmtId="0" fontId="102" fillId="0" borderId="12" xfId="19" applyFont="1" applyFill="1" applyBorder="1" applyAlignment="1">
      <alignment horizontal="center" vertical="center" readingOrder="2"/>
    </xf>
    <xf numFmtId="0" fontId="4" fillId="0" borderId="13" xfId="19" applyFont="1" applyFill="1" applyBorder="1" applyAlignment="1">
      <alignment horizontal="center" vertical="center" readingOrder="2"/>
    </xf>
    <xf numFmtId="0" fontId="6" fillId="0" borderId="17" xfId="0" quotePrefix="1" applyFont="1" applyFill="1" applyBorder="1" applyAlignment="1">
      <alignment horizontal="center" vertical="top" wrapText="1"/>
    </xf>
    <xf numFmtId="0" fontId="52" fillId="0" borderId="17" xfId="0" applyFont="1" applyFill="1" applyBorder="1" applyAlignment="1">
      <alignment horizontal="center" vertical="top"/>
    </xf>
    <xf numFmtId="49" fontId="24" fillId="0" borderId="17" xfId="0" quotePrefix="1" applyNumberFormat="1" applyFont="1" applyFill="1" applyBorder="1" applyAlignment="1">
      <alignment horizontal="center" vertical="top" readingOrder="2"/>
    </xf>
    <xf numFmtId="3" fontId="70" fillId="0" borderId="17" xfId="0" applyNumberFormat="1" applyFont="1" applyFill="1" applyBorder="1" applyAlignment="1">
      <alignment horizontal="center" vertical="top" readingOrder="2"/>
    </xf>
    <xf numFmtId="0" fontId="68" fillId="0" borderId="17" xfId="0" applyFont="1" applyFill="1" applyBorder="1" applyAlignment="1">
      <alignment horizontal="center" vertical="top" wrapText="1" readingOrder="2"/>
    </xf>
    <xf numFmtId="0" fontId="5" fillId="0" borderId="17" xfId="0" applyFont="1" applyFill="1" applyBorder="1" applyAlignment="1">
      <alignment horizontal="center" vertical="center" readingOrder="2"/>
    </xf>
    <xf numFmtId="3" fontId="70" fillId="19" borderId="144" xfId="0" applyNumberFormat="1" applyFont="1" applyFill="1" applyBorder="1" applyAlignment="1">
      <alignment horizontal="center" vertical="top" readingOrder="2"/>
    </xf>
    <xf numFmtId="0" fontId="43" fillId="0" borderId="139" xfId="44" applyFont="1" applyBorder="1" applyAlignment="1">
      <alignment horizontal="center" vertical="center"/>
    </xf>
    <xf numFmtId="0" fontId="19" fillId="0" borderId="13" xfId="44" applyFont="1" applyBorder="1" applyAlignment="1">
      <alignment horizontal="center" vertical="center"/>
    </xf>
    <xf numFmtId="0" fontId="19" fillId="0" borderId="13" xfId="44" quotePrefix="1" applyFont="1" applyBorder="1" applyAlignment="1">
      <alignment horizontal="center" vertical="center"/>
    </xf>
    <xf numFmtId="0" fontId="19" fillId="0" borderId="13" xfId="44" applyFont="1" applyFill="1" applyBorder="1" applyAlignment="1">
      <alignment horizontal="center" vertical="center"/>
    </xf>
    <xf numFmtId="0" fontId="19" fillId="0" borderId="17" xfId="44" applyFont="1" applyBorder="1" applyAlignment="1">
      <alignment horizontal="center" vertical="center"/>
    </xf>
    <xf numFmtId="0" fontId="102" fillId="0" borderId="13" xfId="19" applyFont="1" applyFill="1" applyBorder="1" applyAlignment="1">
      <alignment horizontal="center" vertical="center" readingOrder="2"/>
    </xf>
    <xf numFmtId="0" fontId="12" fillId="0" borderId="13" xfId="19" applyFont="1" applyFill="1" applyBorder="1" applyAlignment="1">
      <alignment horizontal="right" readingOrder="2"/>
    </xf>
    <xf numFmtId="3" fontId="102" fillId="0" borderId="12" xfId="19" applyNumberFormat="1" applyFont="1" applyFill="1" applyBorder="1" applyAlignment="1">
      <alignment horizontal="center" vertical="center" readingOrder="2"/>
    </xf>
    <xf numFmtId="0" fontId="1" fillId="0" borderId="13" xfId="19" applyFont="1" applyFill="1" applyBorder="1" applyAlignment="1">
      <alignment horizontal="center" vertical="center" readingOrder="2"/>
    </xf>
    <xf numFmtId="0" fontId="62" fillId="0" borderId="13" xfId="19" applyFont="1" applyFill="1" applyBorder="1" applyAlignment="1">
      <alignment horizontal="right" vertical="center" readingOrder="2"/>
    </xf>
    <xf numFmtId="0" fontId="12" fillId="0" borderId="12" xfId="19" applyFont="1" applyFill="1" applyBorder="1" applyAlignment="1">
      <alignment horizontal="right" readingOrder="2"/>
    </xf>
    <xf numFmtId="0" fontId="21" fillId="0" borderId="20" xfId="0" applyFont="1" applyFill="1" applyBorder="1" applyAlignment="1" applyProtection="1">
      <alignment horizontal="right" vertical="center" wrapText="1"/>
    </xf>
    <xf numFmtId="3" fontId="62" fillId="0" borderId="20" xfId="19" applyNumberFormat="1" applyFont="1" applyBorder="1" applyAlignment="1">
      <alignment horizontal="right" vertical="center" readingOrder="2"/>
    </xf>
    <xf numFmtId="0" fontId="82" fillId="0" borderId="20" xfId="19" applyFont="1" applyBorder="1" applyAlignment="1">
      <alignment horizontal="center" vertical="center" readingOrder="2"/>
    </xf>
    <xf numFmtId="0" fontId="82" fillId="0" borderId="13" xfId="19" applyFont="1" applyBorder="1" applyAlignment="1">
      <alignment horizontal="center" vertical="center" readingOrder="2"/>
    </xf>
    <xf numFmtId="0" fontId="60" fillId="0" borderId="13" xfId="0" applyFont="1" applyFill="1" applyBorder="1" applyAlignment="1" applyProtection="1">
      <alignment horizontal="center" vertical="center"/>
    </xf>
    <xf numFmtId="0" fontId="76" fillId="0" borderId="12" xfId="19" applyFont="1" applyBorder="1" applyAlignment="1">
      <alignment horizontal="center" vertical="top"/>
    </xf>
    <xf numFmtId="0" fontId="1" fillId="0" borderId="12" xfId="19" applyFont="1" applyBorder="1" applyAlignment="1">
      <alignment horizontal="center" vertical="center" readingOrder="2"/>
    </xf>
    <xf numFmtId="0" fontId="77" fillId="0" borderId="13" xfId="0" applyFont="1" applyBorder="1" applyAlignment="1" applyProtection="1">
      <alignment horizontal="center" vertical="center"/>
    </xf>
    <xf numFmtId="49" fontId="2" fillId="0" borderId="13" xfId="19" applyNumberFormat="1" applyFont="1" applyBorder="1" applyAlignment="1">
      <alignment horizontal="center" vertical="center" readingOrder="1"/>
    </xf>
    <xf numFmtId="0" fontId="4" fillId="0" borderId="13" xfId="0" applyFont="1" applyBorder="1" applyAlignment="1" applyProtection="1">
      <alignment horizontal="center" vertical="center" wrapText="1"/>
    </xf>
    <xf numFmtId="3" fontId="86" fillId="0" borderId="12" xfId="19" applyNumberFormat="1" applyFont="1" applyFill="1" applyBorder="1" applyAlignment="1">
      <alignment horizontal="center" vertical="top" readingOrder="2"/>
    </xf>
    <xf numFmtId="3" fontId="86" fillId="0" borderId="13" xfId="0" applyNumberFormat="1" applyFont="1" applyFill="1" applyBorder="1" applyAlignment="1" applyProtection="1">
      <alignment horizontal="center" vertical="center" readingOrder="2"/>
    </xf>
    <xf numFmtId="0" fontId="82" fillId="0" borderId="20" xfId="19" applyFont="1" applyFill="1" applyBorder="1" applyAlignment="1">
      <alignment horizontal="center" vertical="center" readingOrder="2"/>
    </xf>
    <xf numFmtId="3" fontId="62" fillId="0" borderId="13" xfId="19" applyNumberFormat="1" applyFont="1" applyFill="1" applyBorder="1" applyAlignment="1">
      <alignment horizontal="left" vertical="center" wrapText="1" readingOrder="2"/>
    </xf>
    <xf numFmtId="0" fontId="82" fillId="0" borderId="13" xfId="19" applyFont="1" applyFill="1" applyBorder="1" applyAlignment="1">
      <alignment horizontal="center" vertical="center" readingOrder="2"/>
    </xf>
    <xf numFmtId="3" fontId="87" fillId="0" borderId="20" xfId="19" applyNumberFormat="1" applyFont="1" applyBorder="1" applyAlignment="1">
      <alignment horizontal="center" vertical="center" readingOrder="2"/>
    </xf>
    <xf numFmtId="0" fontId="87" fillId="0" borderId="13" xfId="19" applyFont="1" applyBorder="1" applyAlignment="1">
      <alignment horizontal="center" vertical="center" readingOrder="2"/>
    </xf>
    <xf numFmtId="0" fontId="1" fillId="0" borderId="12" xfId="19" applyFont="1" applyFill="1" applyBorder="1" applyAlignment="1">
      <alignment horizontal="center" vertical="center" wrapText="1"/>
    </xf>
    <xf numFmtId="0" fontId="87" fillId="0" borderId="20" xfId="19" applyFont="1" applyBorder="1" applyAlignment="1">
      <alignment horizontal="center" vertical="center" readingOrder="2"/>
    </xf>
    <xf numFmtId="0" fontId="4" fillId="0" borderId="13" xfId="0" applyFont="1" applyFill="1" applyBorder="1" applyAlignment="1" applyProtection="1">
      <alignment horizontal="center" vertical="center"/>
    </xf>
    <xf numFmtId="0" fontId="4" fillId="0" borderId="139" xfId="19" applyFont="1" applyBorder="1" applyAlignment="1">
      <alignment horizontal="center" vertical="center"/>
    </xf>
    <xf numFmtId="0" fontId="76" fillId="0" borderId="139" xfId="19" applyFont="1" applyBorder="1" applyAlignment="1">
      <alignment horizontal="center" vertical="top"/>
    </xf>
    <xf numFmtId="0" fontId="1" fillId="0" borderId="139" xfId="19" applyFont="1" applyFill="1" applyBorder="1" applyAlignment="1">
      <alignment horizontal="center" vertical="center" readingOrder="2"/>
    </xf>
    <xf numFmtId="0" fontId="1" fillId="0" borderId="139" xfId="19" applyFont="1" applyBorder="1" applyAlignment="1">
      <alignment horizontal="center" vertical="center" readingOrder="2"/>
    </xf>
    <xf numFmtId="0" fontId="1" fillId="0" borderId="139" xfId="19" applyFont="1" applyBorder="1" applyAlignment="1">
      <alignment horizontal="right"/>
    </xf>
    <xf numFmtId="0" fontId="78" fillId="0" borderId="12" xfId="19" applyFont="1" applyFill="1" applyBorder="1" applyAlignment="1">
      <alignment horizontal="center" vertical="top"/>
    </xf>
    <xf numFmtId="0" fontId="80" fillId="0" borderId="13" xfId="0" applyFont="1" applyFill="1" applyBorder="1" applyAlignment="1" applyProtection="1">
      <alignment horizontal="center" vertical="center"/>
    </xf>
    <xf numFmtId="0" fontId="87" fillId="0" borderId="12" xfId="19" applyFont="1" applyBorder="1" applyAlignment="1">
      <alignment horizontal="center" vertical="center" readingOrder="2"/>
    </xf>
    <xf numFmtId="0" fontId="87" fillId="0" borderId="13" xfId="0" applyFont="1" applyBorder="1" applyAlignment="1" applyProtection="1">
      <alignment horizontal="center" vertical="center" wrapText="1" readingOrder="2"/>
    </xf>
    <xf numFmtId="49" fontId="4" fillId="0" borderId="17" xfId="19" applyNumberFormat="1" applyFont="1" applyBorder="1" applyAlignment="1">
      <alignment horizontal="center" vertical="center"/>
    </xf>
    <xf numFmtId="0" fontId="79" fillId="0" borderId="17" xfId="0" applyFont="1" applyFill="1" applyBorder="1" applyAlignment="1" applyProtection="1">
      <alignment horizontal="right" vertical="center" wrapText="1"/>
    </xf>
    <xf numFmtId="3" fontId="87" fillId="0" borderId="17" xfId="0" applyNumberFormat="1" applyFont="1" applyBorder="1" applyAlignment="1" applyProtection="1">
      <alignment horizontal="center" vertical="center" wrapText="1" readingOrder="2"/>
    </xf>
    <xf numFmtId="49" fontId="166" fillId="0" borderId="13" xfId="19" applyNumberFormat="1" applyFont="1" applyFill="1" applyBorder="1" applyAlignment="1">
      <alignment horizontal="center" vertical="center" readingOrder="2"/>
    </xf>
    <xf numFmtId="3" fontId="166" fillId="0" borderId="13" xfId="19" applyNumberFormat="1" applyFont="1" applyBorder="1" applyAlignment="1">
      <alignment horizontal="center" vertical="center" readingOrder="2"/>
    </xf>
    <xf numFmtId="3" fontId="166" fillId="0" borderId="20" xfId="19" applyNumberFormat="1" applyFont="1" applyFill="1" applyBorder="1" applyAlignment="1">
      <alignment horizontal="center" vertical="center" readingOrder="2"/>
    </xf>
    <xf numFmtId="3" fontId="166" fillId="0" borderId="13" xfId="19" applyNumberFormat="1" applyFont="1" applyFill="1" applyBorder="1" applyAlignment="1">
      <alignment horizontal="center" vertical="center" readingOrder="2"/>
    </xf>
    <xf numFmtId="3" fontId="170" fillId="0" borderId="12" xfId="19" applyNumberFormat="1" applyFont="1" applyBorder="1" applyAlignment="1">
      <alignment horizontal="center" vertical="center" readingOrder="2"/>
    </xf>
    <xf numFmtId="3" fontId="170" fillId="0" borderId="12" xfId="19" applyNumberFormat="1" applyFont="1" applyBorder="1" applyAlignment="1">
      <alignment horizontal="right" readingOrder="2"/>
    </xf>
    <xf numFmtId="3" fontId="168" fillId="0" borderId="13" xfId="19" applyNumberFormat="1" applyFont="1" applyBorder="1" applyAlignment="1">
      <alignment horizontal="center" vertical="center" readingOrder="2"/>
    </xf>
    <xf numFmtId="3" fontId="167" fillId="0" borderId="13" xfId="19" applyNumberFormat="1" applyFont="1" applyBorder="1" applyAlignment="1">
      <alignment horizontal="left" vertical="center" wrapText="1" readingOrder="2"/>
    </xf>
    <xf numFmtId="3" fontId="170" fillId="0" borderId="20" xfId="19" applyNumberFormat="1" applyFont="1" applyBorder="1" applyAlignment="1">
      <alignment horizontal="center" vertical="center" readingOrder="2"/>
    </xf>
    <xf numFmtId="3" fontId="170" fillId="0" borderId="20" xfId="19" applyNumberFormat="1" applyFont="1" applyBorder="1" applyAlignment="1">
      <alignment horizontal="right" readingOrder="2"/>
    </xf>
    <xf numFmtId="3" fontId="168" fillId="0" borderId="17" xfId="19" applyNumberFormat="1" applyFont="1" applyBorder="1" applyAlignment="1">
      <alignment horizontal="center" vertical="center" readingOrder="2"/>
    </xf>
    <xf numFmtId="3" fontId="167" fillId="0" borderId="17" xfId="19" applyNumberFormat="1" applyFont="1" applyBorder="1" applyAlignment="1">
      <alignment horizontal="left" vertical="center" wrapText="1" readingOrder="2"/>
    </xf>
    <xf numFmtId="2" fontId="88" fillId="0" borderId="20" xfId="0" applyNumberFormat="1" applyFont="1" applyFill="1" applyBorder="1" applyAlignment="1">
      <alignment horizontal="center" vertical="center" wrapText="1" readingOrder="2"/>
    </xf>
    <xf numFmtId="4" fontId="88" fillId="0" borderId="20" xfId="0" applyNumberFormat="1" applyFont="1" applyFill="1" applyBorder="1" applyAlignment="1">
      <alignment horizontal="center" vertical="center" readingOrder="2"/>
    </xf>
    <xf numFmtId="4" fontId="165" fillId="0" borderId="20" xfId="0" applyNumberFormat="1" applyFont="1" applyFill="1" applyBorder="1" applyAlignment="1">
      <alignment horizontal="center" vertical="center" readingOrder="2"/>
    </xf>
    <xf numFmtId="4" fontId="62" fillId="0" borderId="12" xfId="19" applyNumberFormat="1" applyFont="1" applyBorder="1" applyAlignment="1">
      <alignment horizontal="center" vertical="center" readingOrder="2"/>
    </xf>
    <xf numFmtId="4" fontId="62" fillId="0" borderId="13" xfId="19" applyNumberFormat="1" applyFont="1" applyBorder="1" applyAlignment="1">
      <alignment horizontal="center" vertical="center" readingOrder="2"/>
    </xf>
    <xf numFmtId="0" fontId="10" fillId="0" borderId="111" xfId="46" applyFont="1" applyBorder="1" applyAlignment="1">
      <alignment horizontal="center" vertical="center" readingOrder="2"/>
    </xf>
    <xf numFmtId="0" fontId="83" fillId="0" borderId="111" xfId="46" applyFont="1" applyBorder="1" applyAlignment="1">
      <alignment vertical="center" readingOrder="2"/>
    </xf>
    <xf numFmtId="4" fontId="73" fillId="0" borderId="37" xfId="19" applyNumberFormat="1" applyFont="1" applyBorder="1" applyAlignment="1">
      <alignment horizontal="center" vertical="center" wrapText="1" readingOrder="2"/>
    </xf>
    <xf numFmtId="3" fontId="73" fillId="0" borderId="37" xfId="19" applyNumberFormat="1" applyFont="1" applyBorder="1" applyAlignment="1">
      <alignment horizontal="center" vertical="center" readingOrder="2"/>
    </xf>
    <xf numFmtId="1" fontId="52" fillId="0" borderId="20" xfId="0" applyNumberFormat="1" applyFont="1" applyFill="1" applyBorder="1" applyAlignment="1">
      <alignment horizontal="center" vertical="center" readingOrder="2"/>
    </xf>
    <xf numFmtId="4" fontId="73" fillId="0" borderId="139" xfId="44" applyNumberFormat="1" applyFont="1" applyFill="1" applyBorder="1" applyAlignment="1">
      <alignment horizontal="center" vertical="center" readingOrder="2"/>
    </xf>
    <xf numFmtId="4" fontId="10" fillId="0" borderId="69" xfId="0" applyNumberFormat="1" applyFont="1" applyFill="1" applyBorder="1" applyAlignment="1">
      <alignment horizontal="center" vertical="top" wrapText="1" readingOrder="2"/>
    </xf>
    <xf numFmtId="4" fontId="7" fillId="19" borderId="138" xfId="19" applyNumberFormat="1" applyFont="1" applyFill="1" applyBorder="1" applyAlignment="1">
      <alignment horizontal="center" vertical="center" readingOrder="2"/>
    </xf>
    <xf numFmtId="1" fontId="149" fillId="0" borderId="12" xfId="0" applyNumberFormat="1" applyFont="1" applyFill="1" applyBorder="1" applyAlignment="1">
      <alignment horizontal="center" vertical="center" readingOrder="2"/>
    </xf>
    <xf numFmtId="0" fontId="10" fillId="0" borderId="0" xfId="0" applyFont="1" applyFill="1" applyBorder="1" applyAlignment="1">
      <alignment horizontal="left" vertical="center" wrapText="1"/>
    </xf>
    <xf numFmtId="49" fontId="10" fillId="30" borderId="27" xfId="0" applyNumberFormat="1" applyFont="1" applyFill="1" applyBorder="1" applyAlignment="1" applyProtection="1">
      <alignment horizontal="center" vertical="center" wrapText="1" readingOrder="1"/>
      <protection locked="0"/>
    </xf>
    <xf numFmtId="0" fontId="10" fillId="30" borderId="27" xfId="0" applyFont="1" applyFill="1" applyBorder="1" applyAlignment="1" applyProtection="1">
      <alignment horizontal="center" vertical="center" wrapText="1" readingOrder="1"/>
      <protection locked="0"/>
    </xf>
    <xf numFmtId="0" fontId="10" fillId="30" borderId="27" xfId="0" applyFont="1" applyFill="1" applyBorder="1" applyAlignment="1" applyProtection="1">
      <alignment horizontal="center" vertical="center" wrapText="1" readingOrder="2"/>
      <protection locked="0"/>
    </xf>
    <xf numFmtId="0" fontId="10" fillId="30" borderId="27" xfId="0" applyNumberFormat="1" applyFont="1" applyFill="1" applyBorder="1" applyAlignment="1" applyProtection="1">
      <alignment horizontal="center" vertical="center" wrapText="1" readingOrder="2"/>
      <protection locked="0"/>
    </xf>
    <xf numFmtId="0" fontId="52" fillId="24" borderId="12" xfId="0" applyNumberFormat="1" applyFont="1" applyFill="1" applyBorder="1" applyAlignment="1">
      <alignment horizontal="center" vertical="center" wrapText="1" readingOrder="2"/>
    </xf>
    <xf numFmtId="49" fontId="52" fillId="24" borderId="13" xfId="0" applyNumberFormat="1" applyFont="1" applyFill="1" applyBorder="1" applyAlignment="1">
      <alignment horizontal="center" vertical="center" wrapText="1"/>
    </xf>
    <xf numFmtId="4" fontId="88" fillId="0" borderId="20" xfId="0" applyNumberFormat="1" applyFont="1" applyFill="1" applyBorder="1" applyAlignment="1">
      <alignment horizontal="center" vertical="center" wrapText="1" readingOrder="2"/>
    </xf>
    <xf numFmtId="3" fontId="10" fillId="30" borderId="27" xfId="0" applyNumberFormat="1" applyFont="1" applyFill="1" applyBorder="1" applyAlignment="1" applyProtection="1">
      <alignment horizontal="center" vertical="center" wrapText="1" readingOrder="2"/>
      <protection locked="0"/>
    </xf>
    <xf numFmtId="3" fontId="87" fillId="0" borderId="20" xfId="0" applyNumberFormat="1" applyFont="1" applyFill="1" applyBorder="1" applyAlignment="1">
      <alignment horizontal="center" vertical="center" readingOrder="2"/>
    </xf>
    <xf numFmtId="49" fontId="102" fillId="30" borderId="27" xfId="0" applyNumberFormat="1" applyFont="1" applyFill="1" applyBorder="1" applyAlignment="1" applyProtection="1">
      <alignment horizontal="center" vertical="center" wrapText="1"/>
      <protection locked="0"/>
    </xf>
    <xf numFmtId="0" fontId="102" fillId="30" borderId="27" xfId="0" applyFont="1" applyFill="1" applyBorder="1" applyAlignment="1" applyProtection="1">
      <alignment horizontal="center" vertical="center" wrapText="1"/>
      <protection locked="0"/>
    </xf>
    <xf numFmtId="0" fontId="102" fillId="30" borderId="27" xfId="0" applyFont="1" applyFill="1" applyBorder="1" applyAlignment="1" applyProtection="1">
      <alignment horizontal="center" vertical="center" wrapText="1" readingOrder="2"/>
      <protection locked="0"/>
    </xf>
    <xf numFmtId="0" fontId="102" fillId="30" borderId="27" xfId="0" applyNumberFormat="1" applyFont="1" applyFill="1" applyBorder="1" applyAlignment="1" applyProtection="1">
      <alignment horizontal="center" vertical="center" wrapText="1" readingOrder="2"/>
      <protection locked="0"/>
    </xf>
    <xf numFmtId="4" fontId="165" fillId="0" borderId="12" xfId="0" quotePrefix="1" applyNumberFormat="1" applyFont="1" applyFill="1" applyBorder="1" applyAlignment="1">
      <alignment horizontal="center" vertical="center" readingOrder="2"/>
    </xf>
    <xf numFmtId="49" fontId="10" fillId="30" borderId="34" xfId="0" applyNumberFormat="1" applyFont="1" applyFill="1" applyBorder="1" applyAlignment="1" applyProtection="1">
      <alignment horizontal="center" vertical="center" wrapText="1"/>
      <protection locked="0"/>
    </xf>
    <xf numFmtId="0" fontId="10" fillId="30" borderId="89" xfId="0" applyFont="1" applyFill="1" applyBorder="1" applyAlignment="1" applyProtection="1">
      <alignment horizontal="center" vertical="center" wrapText="1"/>
      <protection locked="0"/>
    </xf>
    <xf numFmtId="0" fontId="10" fillId="30" borderId="138" xfId="0" applyFont="1" applyFill="1" applyBorder="1" applyAlignment="1" applyProtection="1">
      <alignment horizontal="center" vertical="center" wrapText="1" readingOrder="2"/>
      <protection locked="0"/>
    </xf>
    <xf numFmtId="0" fontId="10" fillId="30" borderId="153" xfId="0" applyNumberFormat="1" applyFont="1" applyFill="1" applyBorder="1" applyAlignment="1" applyProtection="1">
      <alignment horizontal="center" vertical="center" wrapText="1" readingOrder="2"/>
      <protection locked="0"/>
    </xf>
    <xf numFmtId="0" fontId="10" fillId="30" borderId="153" xfId="0" applyFont="1" applyFill="1" applyBorder="1" applyAlignment="1" applyProtection="1">
      <alignment horizontal="center" vertical="center" wrapText="1" readingOrder="2"/>
      <protection locked="0"/>
    </xf>
    <xf numFmtId="0" fontId="10" fillId="30" borderId="90" xfId="0" applyFont="1" applyFill="1" applyBorder="1" applyAlignment="1" applyProtection="1">
      <alignment horizontal="center" vertical="center" wrapText="1" readingOrder="2"/>
      <protection locked="0"/>
    </xf>
    <xf numFmtId="0" fontId="10" fillId="20" borderId="155" xfId="19" applyFont="1" applyFill="1" applyBorder="1" applyAlignment="1">
      <alignment horizontal="center" vertical="center" wrapText="1" readingOrder="2"/>
    </xf>
    <xf numFmtId="0" fontId="10" fillId="0" borderId="150" xfId="19" applyFont="1" applyFill="1" applyBorder="1" applyAlignment="1">
      <alignment horizontal="center" readingOrder="2"/>
    </xf>
    <xf numFmtId="49" fontId="10" fillId="0" borderId="147" xfId="19" applyNumberFormat="1" applyFont="1" applyFill="1" applyBorder="1" applyAlignment="1">
      <alignment horizontal="center" readingOrder="2"/>
    </xf>
    <xf numFmtId="0" fontId="10" fillId="0" borderId="125" xfId="19" applyFont="1" applyFill="1" applyBorder="1" applyAlignment="1">
      <alignment horizontal="center" readingOrder="2"/>
    </xf>
    <xf numFmtId="0" fontId="1" fillId="0" borderId="125" xfId="19" applyFont="1" applyFill="1" applyBorder="1" applyAlignment="1">
      <alignment horizontal="center" readingOrder="2"/>
    </xf>
    <xf numFmtId="0" fontId="10" fillId="0" borderId="148" xfId="19" applyFont="1" applyFill="1" applyBorder="1" applyAlignment="1">
      <alignment horizontal="center" readingOrder="2"/>
    </xf>
    <xf numFmtId="49" fontId="10" fillId="0" borderId="92" xfId="19" applyNumberFormat="1" applyFont="1" applyFill="1" applyBorder="1" applyAlignment="1">
      <alignment horizontal="center" readingOrder="2"/>
    </xf>
    <xf numFmtId="0" fontId="43" fillId="0" borderId="139" xfId="44" applyFont="1" applyFill="1" applyBorder="1" applyAlignment="1">
      <alignment horizontal="center" vertical="center" readingOrder="2"/>
    </xf>
    <xf numFmtId="49" fontId="173" fillId="0" borderId="13" xfId="44" quotePrefix="1" applyNumberFormat="1" applyFont="1" applyFill="1" applyBorder="1" applyAlignment="1">
      <alignment horizontal="center" vertical="center" readingOrder="2"/>
    </xf>
    <xf numFmtId="0" fontId="173" fillId="0" borderId="20" xfId="44" applyFont="1" applyBorder="1" applyAlignment="1">
      <alignment horizontal="center" vertical="center" readingOrder="2"/>
    </xf>
    <xf numFmtId="49" fontId="173" fillId="0" borderId="13" xfId="44" quotePrefix="1" applyNumberFormat="1" applyFont="1" applyBorder="1" applyAlignment="1">
      <alignment horizontal="center" vertical="center" readingOrder="2"/>
    </xf>
    <xf numFmtId="49" fontId="173" fillId="0" borderId="13" xfId="44" applyNumberFormat="1" applyFont="1" applyBorder="1" applyAlignment="1">
      <alignment horizontal="center" vertical="center" readingOrder="2"/>
    </xf>
    <xf numFmtId="49" fontId="173" fillId="0" borderId="17" xfId="44" applyNumberFormat="1" applyFont="1" applyBorder="1" applyAlignment="1">
      <alignment horizontal="center" vertical="center" readingOrder="2"/>
    </xf>
    <xf numFmtId="3" fontId="172" fillId="0" borderId="139" xfId="44" applyNumberFormat="1" applyFont="1" applyFill="1" applyBorder="1" applyAlignment="1">
      <alignment horizontal="center" vertical="center" readingOrder="2"/>
    </xf>
    <xf numFmtId="0" fontId="174" fillId="0" borderId="13" xfId="44" applyFont="1" applyFill="1" applyBorder="1" applyAlignment="1">
      <alignment horizontal="center" vertical="center" readingOrder="2"/>
    </xf>
    <xf numFmtId="3" fontId="174" fillId="0" borderId="12" xfId="44" applyNumberFormat="1" applyFont="1" applyBorder="1" applyAlignment="1">
      <alignment horizontal="center" vertical="center" readingOrder="2"/>
    </xf>
    <xf numFmtId="0" fontId="174" fillId="0" borderId="13" xfId="44" applyFont="1" applyBorder="1" applyAlignment="1">
      <alignment horizontal="center" vertical="center" wrapText="1" readingOrder="2"/>
    </xf>
    <xf numFmtId="3" fontId="174" fillId="0" borderId="12" xfId="0" applyNumberFormat="1" applyFont="1" applyFill="1" applyBorder="1" applyAlignment="1">
      <alignment horizontal="center" vertical="center" wrapText="1" readingOrder="2"/>
    </xf>
    <xf numFmtId="0" fontId="174" fillId="0" borderId="13" xfId="44" applyFont="1" applyFill="1" applyBorder="1" applyAlignment="1">
      <alignment horizontal="center" vertical="center" wrapText="1" readingOrder="2"/>
    </xf>
    <xf numFmtId="1" fontId="1" fillId="0" borderId="12" xfId="19" applyNumberFormat="1" applyFont="1" applyFill="1" applyBorder="1" applyAlignment="1">
      <alignment horizontal="center" vertical="center" readingOrder="2"/>
    </xf>
    <xf numFmtId="49" fontId="21" fillId="0" borderId="13" xfId="19" applyNumberFormat="1" applyFont="1" applyBorder="1" applyAlignment="1">
      <alignment horizontal="center" vertical="center" readingOrder="2"/>
    </xf>
    <xf numFmtId="0" fontId="21" fillId="0" borderId="12" xfId="19" applyFont="1" applyBorder="1" applyAlignment="1">
      <alignment horizontal="center" vertical="center" readingOrder="2"/>
    </xf>
    <xf numFmtId="0" fontId="91" fillId="24" borderId="20" xfId="19" applyFont="1" applyFill="1" applyBorder="1" applyAlignment="1">
      <alignment horizontal="center" vertical="center" readingOrder="2"/>
    </xf>
    <xf numFmtId="49" fontId="91" fillId="0" borderId="13" xfId="19" applyNumberFormat="1" applyFont="1" applyBorder="1" applyAlignment="1">
      <alignment horizontal="center" vertical="center" readingOrder="2"/>
    </xf>
    <xf numFmtId="0" fontId="91" fillId="0" borderId="20" xfId="19" applyFont="1" applyFill="1" applyBorder="1" applyAlignment="1">
      <alignment horizontal="center" vertical="center" readingOrder="2"/>
    </xf>
    <xf numFmtId="49" fontId="91" fillId="0" borderId="13" xfId="19" applyNumberFormat="1" applyFont="1" applyFill="1" applyBorder="1" applyAlignment="1">
      <alignment horizontal="center" vertical="center" readingOrder="2"/>
    </xf>
    <xf numFmtId="0" fontId="91" fillId="0" borderId="12" xfId="19" applyFont="1" applyBorder="1" applyAlignment="1">
      <alignment horizontal="center" vertical="center" readingOrder="2"/>
    </xf>
    <xf numFmtId="0" fontId="91" fillId="0" borderId="20" xfId="19" applyFont="1" applyBorder="1" applyAlignment="1">
      <alignment horizontal="center" vertical="center" readingOrder="2"/>
    </xf>
    <xf numFmtId="0" fontId="82" fillId="0" borderId="12" xfId="19" applyFont="1" applyBorder="1" applyAlignment="1">
      <alignment horizontal="center" vertical="center" readingOrder="2"/>
    </xf>
    <xf numFmtId="0" fontId="173" fillId="0" borderId="146" xfId="44" applyFont="1" applyBorder="1" applyAlignment="1">
      <alignment horizontal="center" vertical="center" readingOrder="2"/>
    </xf>
    <xf numFmtId="49" fontId="173" fillId="0" borderId="147" xfId="44" quotePrefix="1" applyNumberFormat="1" applyFont="1" applyBorder="1" applyAlignment="1">
      <alignment horizontal="center" vertical="center" readingOrder="2"/>
    </xf>
    <xf numFmtId="0" fontId="173" fillId="0" borderId="154" xfId="44" applyFont="1" applyBorder="1" applyAlignment="1">
      <alignment horizontal="center" vertical="center" readingOrder="2"/>
    </xf>
    <xf numFmtId="49" fontId="173" fillId="0" borderId="147" xfId="44" applyNumberFormat="1" applyFont="1" applyBorder="1" applyAlignment="1">
      <alignment horizontal="center" vertical="center" readingOrder="2"/>
    </xf>
    <xf numFmtId="49" fontId="173" fillId="0" borderId="92" xfId="44" applyNumberFormat="1" applyFont="1" applyBorder="1" applyAlignment="1">
      <alignment horizontal="center" vertical="center" readingOrder="2"/>
    </xf>
    <xf numFmtId="1" fontId="4" fillId="0" borderId="144" xfId="0" quotePrefix="1" applyNumberFormat="1" applyFont="1" applyFill="1" applyBorder="1" applyAlignment="1">
      <alignment horizontal="center" vertical="top" wrapText="1"/>
    </xf>
    <xf numFmtId="0" fontId="4" fillId="0" borderId="144" xfId="0" applyFont="1" applyFill="1" applyBorder="1" applyAlignment="1">
      <alignment horizontal="center" vertical="top" wrapText="1"/>
    </xf>
    <xf numFmtId="0" fontId="4" fillId="0" borderId="144" xfId="0" applyFont="1" applyFill="1" applyBorder="1" applyAlignment="1">
      <alignment horizontal="centerContinuous" vertical="top"/>
    </xf>
    <xf numFmtId="1" fontId="52" fillId="0" borderId="144" xfId="0" applyNumberFormat="1" applyFont="1" applyFill="1" applyBorder="1" applyAlignment="1">
      <alignment horizontal="center" vertical="center" wrapText="1"/>
    </xf>
    <xf numFmtId="3" fontId="52" fillId="0" borderId="144" xfId="0" applyNumberFormat="1" applyFont="1" applyFill="1" applyBorder="1" applyAlignment="1">
      <alignment horizontal="center" vertical="center" readingOrder="2"/>
    </xf>
    <xf numFmtId="0" fontId="52" fillId="0" borderId="144" xfId="0" applyFont="1" applyFill="1" applyBorder="1" applyAlignment="1">
      <alignment horizontal="center" vertical="center" readingOrder="2"/>
    </xf>
    <xf numFmtId="3" fontId="62" fillId="0" borderId="144" xfId="0" applyNumberFormat="1" applyFont="1" applyFill="1" applyBorder="1" applyAlignment="1">
      <alignment horizontal="center" vertical="top" readingOrder="2"/>
    </xf>
    <xf numFmtId="3" fontId="7" fillId="19" borderId="138" xfId="19" applyNumberFormat="1" applyFont="1" applyFill="1" applyBorder="1" applyAlignment="1">
      <alignment horizontal="center" vertical="center" readingOrder="2"/>
    </xf>
    <xf numFmtId="166" fontId="88" fillId="0" borderId="20" xfId="0" applyNumberFormat="1" applyFont="1" applyFill="1" applyBorder="1" applyAlignment="1">
      <alignment horizontal="center" vertical="top" wrapText="1" readingOrder="2"/>
    </xf>
    <xf numFmtId="3" fontId="165" fillId="0" borderId="20" xfId="0" applyNumberFormat="1" applyFont="1" applyFill="1" applyBorder="1" applyAlignment="1">
      <alignment horizontal="center" vertical="center" shrinkToFit="1" readingOrder="2"/>
    </xf>
    <xf numFmtId="166" fontId="4" fillId="0" borderId="13" xfId="0" applyNumberFormat="1" applyFont="1" applyFill="1" applyBorder="1" applyAlignment="1">
      <alignment horizontal="center" vertical="center" wrapText="1"/>
    </xf>
    <xf numFmtId="4" fontId="73" fillId="29" borderId="37" xfId="19" applyNumberFormat="1" applyFont="1" applyFill="1" applyBorder="1" applyAlignment="1">
      <alignment horizontal="center" vertical="center" wrapText="1" readingOrder="2"/>
    </xf>
    <xf numFmtId="4" fontId="102" fillId="0" borderId="139" xfId="19" applyNumberFormat="1" applyFont="1" applyFill="1" applyBorder="1" applyAlignment="1">
      <alignment horizontal="center" vertical="center" wrapText="1" readingOrder="2"/>
    </xf>
    <xf numFmtId="0" fontId="62" fillId="0" borderId="12" xfId="0" applyFont="1" applyFill="1" applyBorder="1" applyAlignment="1" applyProtection="1">
      <alignment horizontal="center" vertical="center" wrapText="1" readingOrder="2"/>
      <protection locked="0"/>
    </xf>
    <xf numFmtId="0" fontId="62" fillId="0" borderId="20" xfId="0" applyFont="1" applyFill="1" applyBorder="1" applyAlignment="1" applyProtection="1">
      <alignment horizontal="center" vertical="center" wrapText="1" readingOrder="2"/>
      <protection locked="0"/>
    </xf>
    <xf numFmtId="0" fontId="166" fillId="0" borderId="20" xfId="0" applyFont="1" applyFill="1" applyBorder="1" applyAlignment="1" applyProtection="1">
      <alignment horizontal="center" vertical="center" wrapText="1" readingOrder="2"/>
      <protection locked="0"/>
    </xf>
    <xf numFmtId="0" fontId="166" fillId="0" borderId="12" xfId="0" applyFont="1" applyFill="1" applyBorder="1" applyAlignment="1" applyProtection="1">
      <alignment horizontal="center" vertical="center" wrapText="1" readingOrder="2"/>
      <protection locked="0"/>
    </xf>
    <xf numFmtId="4" fontId="62" fillId="0" borderId="12" xfId="19" applyNumberFormat="1" applyFont="1" applyBorder="1" applyAlignment="1">
      <alignment horizontal="center" vertical="center" shrinkToFit="1" readingOrder="2"/>
    </xf>
    <xf numFmtId="4" fontId="62" fillId="0" borderId="20" xfId="19" applyNumberFormat="1" applyFont="1" applyFill="1" applyBorder="1" applyAlignment="1">
      <alignment horizontal="center" vertical="center" shrinkToFit="1" readingOrder="2"/>
    </xf>
    <xf numFmtId="4" fontId="73" fillId="0" borderId="139" xfId="44" applyNumberFormat="1" applyFont="1" applyFill="1" applyBorder="1" applyAlignment="1">
      <alignment horizontal="left" vertical="center" shrinkToFit="1" readingOrder="2"/>
    </xf>
    <xf numFmtId="3" fontId="176" fillId="19" borderId="138" xfId="19" applyNumberFormat="1" applyFont="1" applyFill="1" applyBorder="1" applyAlignment="1">
      <alignment horizontal="center" vertical="center" readingOrder="2"/>
    </xf>
    <xf numFmtId="4" fontId="102" fillId="0" borderId="139" xfId="19" applyNumberFormat="1" applyFont="1" applyFill="1" applyBorder="1" applyAlignment="1">
      <alignment horizontal="center" vertical="center" readingOrder="2"/>
    </xf>
    <xf numFmtId="3" fontId="87" fillId="0" borderId="12" xfId="19" applyNumberFormat="1" applyFont="1" applyBorder="1" applyAlignment="1">
      <alignment horizontal="right" vertical="center" readingOrder="2"/>
    </xf>
    <xf numFmtId="4" fontId="2" fillId="24" borderId="0" xfId="0" applyNumberFormat="1" applyFont="1" applyFill="1" applyAlignment="1">
      <alignment horizontal="center" vertical="center" readingOrder="2"/>
    </xf>
    <xf numFmtId="3" fontId="102" fillId="0" borderId="12" xfId="19" quotePrefix="1" applyNumberFormat="1" applyFont="1" applyFill="1" applyBorder="1" applyAlignment="1">
      <alignment horizontal="center" vertical="center" readingOrder="2"/>
    </xf>
    <xf numFmtId="0" fontId="10" fillId="0" borderId="0" xfId="0" applyFont="1" applyFill="1" applyBorder="1" applyAlignment="1">
      <alignment horizontal="right" vertical="center" wrapText="1"/>
    </xf>
    <xf numFmtId="0" fontId="10" fillId="0" borderId="147" xfId="19" applyNumberFormat="1" applyFont="1" applyFill="1" applyBorder="1" applyAlignment="1">
      <alignment horizontal="center" readingOrder="2"/>
    </xf>
    <xf numFmtId="0" fontId="10" fillId="0" borderId="92" xfId="19" applyNumberFormat="1" applyFont="1" applyFill="1" applyBorder="1" applyAlignment="1">
      <alignment horizontal="center" readingOrder="2"/>
    </xf>
    <xf numFmtId="49" fontId="10" fillId="0" borderId="0" xfId="0" applyNumberFormat="1" applyFont="1" applyFill="1" applyBorder="1" applyAlignment="1">
      <alignment horizontal="center" vertical="top"/>
    </xf>
    <xf numFmtId="165" fontId="10" fillId="0" borderId="0" xfId="0" applyNumberFormat="1" applyFont="1" applyFill="1" applyBorder="1" applyAlignment="1">
      <alignment horizontal="center" vertical="top"/>
    </xf>
    <xf numFmtId="0" fontId="10" fillId="0" borderId="0" xfId="0" applyFont="1"/>
    <xf numFmtId="0" fontId="10" fillId="0" borderId="20" xfId="0" applyFont="1" applyFill="1" applyBorder="1" applyAlignment="1">
      <alignment horizontal="center" vertical="top"/>
    </xf>
    <xf numFmtId="165" fontId="10" fillId="0" borderId="0" xfId="0" applyNumberFormat="1" applyFont="1" applyFill="1" applyBorder="1" applyAlignment="1">
      <alignment horizontal="center" vertical="center" readingOrder="2"/>
    </xf>
    <xf numFmtId="49" fontId="10" fillId="0" borderId="12" xfId="0" applyNumberFormat="1" applyFont="1" applyFill="1" applyBorder="1" applyAlignment="1">
      <alignment horizontal="center" vertical="top" wrapText="1"/>
    </xf>
    <xf numFmtId="49" fontId="10" fillId="0" borderId="13" xfId="0" applyNumberFormat="1" applyFont="1" applyFill="1" applyBorder="1" applyAlignment="1">
      <alignment horizontal="center" vertical="top"/>
    </xf>
    <xf numFmtId="0" fontId="10" fillId="0" borderId="13" xfId="0" applyFont="1" applyFill="1" applyBorder="1" applyAlignment="1">
      <alignment horizontal="center" vertical="center"/>
    </xf>
    <xf numFmtId="0" fontId="10" fillId="0" borderId="13" xfId="0" applyFont="1" applyFill="1" applyBorder="1" applyAlignment="1">
      <alignment horizontal="center" vertical="top"/>
    </xf>
    <xf numFmtId="3" fontId="50" fillId="19" borderId="20" xfId="0" applyNumberFormat="1" applyFont="1" applyFill="1" applyBorder="1" applyAlignment="1">
      <alignment vertical="center" shrinkToFit="1" readingOrder="2"/>
    </xf>
    <xf numFmtId="4" fontId="51" fillId="19" borderId="139" xfId="0" applyNumberFormat="1" applyFont="1" applyFill="1" applyBorder="1" applyAlignment="1">
      <alignment vertical="center" wrapText="1" readingOrder="2"/>
    </xf>
    <xf numFmtId="4" fontId="175" fillId="19" borderId="17" xfId="0" applyNumberFormat="1" applyFont="1" applyFill="1" applyBorder="1" applyAlignment="1">
      <alignment vertical="center" wrapText="1" readingOrder="2"/>
    </xf>
    <xf numFmtId="4" fontId="175" fillId="19" borderId="17" xfId="0" applyNumberFormat="1" applyFont="1" applyFill="1" applyBorder="1" applyAlignment="1">
      <alignment vertical="center" readingOrder="2"/>
    </xf>
    <xf numFmtId="4" fontId="171" fillId="19" borderId="139" xfId="0" quotePrefix="1" applyNumberFormat="1" applyFont="1" applyFill="1" applyBorder="1" applyAlignment="1">
      <alignment horizontal="center" vertical="center" shrinkToFit="1" readingOrder="2"/>
    </xf>
    <xf numFmtId="4" fontId="84" fillId="19" borderId="17" xfId="0" applyNumberFormat="1" applyFont="1" applyFill="1" applyBorder="1" applyAlignment="1">
      <alignment horizontal="center" vertical="center" shrinkToFit="1" readingOrder="2"/>
    </xf>
    <xf numFmtId="3" fontId="2" fillId="0" borderId="0" xfId="0" applyNumberFormat="1" applyFont="1" applyAlignment="1">
      <alignment horizontal="center" vertical="center"/>
    </xf>
    <xf numFmtId="0" fontId="2" fillId="24" borderId="0" xfId="0" applyFont="1" applyFill="1" applyAlignment="1">
      <alignment horizontal="center" vertical="center"/>
    </xf>
    <xf numFmtId="3" fontId="2" fillId="24" borderId="0" xfId="0" applyNumberFormat="1" applyFont="1" applyFill="1" applyAlignment="1">
      <alignment horizontal="center" vertical="center"/>
    </xf>
    <xf numFmtId="4" fontId="2" fillId="24" borderId="0" xfId="0" applyNumberFormat="1" applyFont="1" applyFill="1" applyAlignment="1">
      <alignment horizontal="center" vertical="center"/>
    </xf>
    <xf numFmtId="4" fontId="10" fillId="0" borderId="69" xfId="19" applyNumberFormat="1" applyFont="1" applyFill="1" applyBorder="1" applyAlignment="1">
      <alignment horizontal="center" vertical="center" readingOrder="2"/>
    </xf>
    <xf numFmtId="0" fontId="73" fillId="0" borderId="69" xfId="19" applyFont="1" applyFill="1" applyBorder="1" applyAlignment="1">
      <alignment horizontal="center" vertical="center" readingOrder="2"/>
    </xf>
    <xf numFmtId="4" fontId="177" fillId="0" borderId="69" xfId="0" applyNumberFormat="1" applyFont="1" applyFill="1" applyBorder="1" applyAlignment="1">
      <alignment horizontal="center" vertical="center" wrapText="1" readingOrder="2"/>
    </xf>
    <xf numFmtId="3" fontId="177" fillId="0" borderId="69" xfId="0" applyNumberFormat="1" applyFont="1" applyFill="1" applyBorder="1" applyAlignment="1">
      <alignment horizontal="center" vertical="center" wrapText="1" readingOrder="2"/>
    </xf>
    <xf numFmtId="0" fontId="120" fillId="0" borderId="13" xfId="19" applyFont="1" applyFill="1" applyBorder="1" applyAlignment="1">
      <alignment horizontal="center" vertical="center" readingOrder="2"/>
    </xf>
    <xf numFmtId="49" fontId="1" fillId="19" borderId="27" xfId="0" applyNumberFormat="1" applyFont="1" applyFill="1" applyBorder="1" applyAlignment="1" applyProtection="1">
      <alignment horizontal="center" vertical="center" wrapText="1"/>
      <protection locked="0"/>
    </xf>
    <xf numFmtId="0" fontId="1" fillId="19" borderId="27" xfId="0" applyFont="1" applyFill="1" applyBorder="1" applyAlignment="1" applyProtection="1">
      <alignment horizontal="center" vertical="center" wrapText="1"/>
      <protection locked="0"/>
    </xf>
    <xf numFmtId="0" fontId="1" fillId="19" borderId="27" xfId="0" applyFont="1" applyFill="1" applyBorder="1" applyAlignment="1" applyProtection="1">
      <alignment horizontal="center" vertical="center" wrapText="1" readingOrder="2"/>
      <protection locked="0"/>
    </xf>
    <xf numFmtId="0" fontId="1" fillId="19" borderId="27" xfId="0" applyNumberFormat="1" applyFont="1" applyFill="1" applyBorder="1" applyAlignment="1" applyProtection="1">
      <alignment horizontal="center" vertical="center" wrapText="1" readingOrder="2"/>
      <protection locked="0"/>
    </xf>
    <xf numFmtId="4" fontId="50" fillId="19" borderId="139" xfId="0" applyNumberFormat="1" applyFont="1" applyFill="1" applyBorder="1" applyAlignment="1">
      <alignment horizontal="center" vertical="center" shrinkToFit="1" readingOrder="2"/>
    </xf>
    <xf numFmtId="166" fontId="4" fillId="0" borderId="156" xfId="0" applyNumberFormat="1" applyFont="1" applyFill="1" applyBorder="1" applyAlignment="1">
      <alignment horizontal="center" vertical="top" wrapText="1"/>
    </xf>
    <xf numFmtId="0" fontId="2" fillId="0" borderId="156" xfId="0" applyFont="1" applyFill="1" applyBorder="1" applyAlignment="1">
      <alignment horizontal="center" vertical="center" wrapText="1"/>
    </xf>
    <xf numFmtId="0" fontId="4" fillId="0" borderId="156" xfId="0" applyFont="1" applyFill="1" applyBorder="1" applyAlignment="1">
      <alignment horizontal="center" vertical="top" wrapText="1"/>
    </xf>
    <xf numFmtId="0" fontId="52" fillId="0" borderId="156" xfId="0" applyFont="1" applyFill="1" applyBorder="1" applyAlignment="1">
      <alignment horizontal="center" vertical="center"/>
    </xf>
    <xf numFmtId="3" fontId="52" fillId="0" borderId="156" xfId="0" applyNumberFormat="1" applyFont="1" applyFill="1" applyBorder="1" applyAlignment="1">
      <alignment horizontal="center" vertical="center" readingOrder="2"/>
    </xf>
    <xf numFmtId="0" fontId="52" fillId="0" borderId="156" xfId="0" applyFont="1" applyFill="1" applyBorder="1" applyAlignment="1">
      <alignment horizontal="center" vertical="center" readingOrder="2"/>
    </xf>
    <xf numFmtId="3" fontId="62" fillId="0" borderId="156" xfId="0" applyNumberFormat="1" applyFont="1" applyFill="1" applyBorder="1" applyAlignment="1">
      <alignment horizontal="center" vertical="top" readingOrder="2"/>
    </xf>
    <xf numFmtId="3" fontId="62" fillId="19" borderId="139" xfId="0" applyNumberFormat="1" applyFont="1" applyFill="1" applyBorder="1" applyAlignment="1">
      <alignment horizontal="center" vertical="top" readingOrder="2"/>
    </xf>
    <xf numFmtId="0" fontId="53" fillId="0" borderId="157" xfId="0" applyFont="1" applyFill="1" applyBorder="1" applyAlignment="1">
      <alignment horizontal="center" vertical="top" readingOrder="2"/>
    </xf>
    <xf numFmtId="0" fontId="53" fillId="0" borderId="158" xfId="0" applyFont="1" applyFill="1" applyBorder="1" applyAlignment="1">
      <alignment horizontal="center" vertical="top" readingOrder="2"/>
    </xf>
    <xf numFmtId="0" fontId="5" fillId="0" borderId="157" xfId="0" applyFont="1" applyFill="1" applyBorder="1" applyAlignment="1">
      <alignment horizontal="center" vertical="top" readingOrder="2"/>
    </xf>
    <xf numFmtId="0" fontId="5" fillId="0" borderId="158" xfId="0" applyFont="1" applyFill="1" applyBorder="1" applyAlignment="1">
      <alignment horizontal="center" vertical="top" readingOrder="2"/>
    </xf>
    <xf numFmtId="3" fontId="88" fillId="0" borderId="156" xfId="0" applyNumberFormat="1" applyFont="1" applyFill="1" applyBorder="1" applyAlignment="1">
      <alignment horizontal="center" vertical="top" readingOrder="2"/>
    </xf>
    <xf numFmtId="3" fontId="62" fillId="0" borderId="158" xfId="0" applyNumberFormat="1" applyFont="1" applyFill="1" applyBorder="1" applyAlignment="1">
      <alignment horizontal="center" vertical="top" readingOrder="2"/>
    </xf>
    <xf numFmtId="0" fontId="1" fillId="0" borderId="156" xfId="0" applyFont="1" applyFill="1" applyBorder="1" applyAlignment="1">
      <alignment horizontal="center" vertical="top"/>
    </xf>
    <xf numFmtId="0" fontId="2" fillId="0" borderId="156" xfId="0" applyFont="1" applyFill="1" applyBorder="1" applyAlignment="1">
      <alignment horizontal="center" vertical="top"/>
    </xf>
    <xf numFmtId="3" fontId="62" fillId="19" borderId="157" xfId="0" applyNumberFormat="1" applyFont="1" applyFill="1" applyBorder="1" applyAlignment="1">
      <alignment horizontal="center" vertical="top" readingOrder="2"/>
    </xf>
    <xf numFmtId="1" fontId="1" fillId="0" borderId="156" xfId="0" applyNumberFormat="1" applyFont="1" applyFill="1" applyBorder="1" applyAlignment="1">
      <alignment horizontal="center" vertical="top"/>
    </xf>
    <xf numFmtId="0" fontId="52" fillId="0" borderId="25" xfId="0" applyFont="1" applyFill="1" applyBorder="1" applyAlignment="1">
      <alignment horizontal="center" vertical="center"/>
    </xf>
    <xf numFmtId="0" fontId="1" fillId="0" borderId="156" xfId="0" applyFont="1" applyFill="1" applyBorder="1" applyAlignment="1">
      <alignment horizontal="center" vertical="top" wrapText="1" readingOrder="2"/>
    </xf>
    <xf numFmtId="0" fontId="5" fillId="0" borderId="156" xfId="0" applyFont="1" applyFill="1" applyBorder="1" applyAlignment="1">
      <alignment horizontal="center" vertical="top" wrapText="1" readingOrder="2"/>
    </xf>
    <xf numFmtId="0" fontId="52" fillId="0" borderId="156" xfId="0" applyFont="1" applyFill="1" applyBorder="1" applyAlignment="1">
      <alignment horizontal="center" vertical="center" wrapText="1" readingOrder="2"/>
    </xf>
    <xf numFmtId="0" fontId="7" fillId="22" borderId="34" xfId="19" applyFont="1" applyFill="1" applyBorder="1" applyAlignment="1">
      <alignment vertical="center"/>
    </xf>
    <xf numFmtId="0" fontId="7" fillId="22" borderId="141" xfId="19" applyFont="1" applyFill="1" applyBorder="1" applyAlignment="1">
      <alignment vertical="center"/>
    </xf>
    <xf numFmtId="3" fontId="64" fillId="0" borderId="135" xfId="19" applyNumberFormat="1" applyFont="1" applyFill="1" applyBorder="1" applyAlignment="1">
      <alignment horizontal="center" vertical="center" readingOrder="2"/>
    </xf>
    <xf numFmtId="0" fontId="64" fillId="0" borderId="10" xfId="19" applyFont="1" applyFill="1" applyBorder="1" applyAlignment="1">
      <alignment horizontal="center" vertical="center" readingOrder="2"/>
    </xf>
    <xf numFmtId="0" fontId="8" fillId="0" borderId="157" xfId="19" applyFont="1" applyFill="1" applyBorder="1" applyAlignment="1">
      <alignment horizontal="center"/>
    </xf>
    <xf numFmtId="3" fontId="1" fillId="0" borderId="157" xfId="0" applyNumberFormat="1" applyFont="1" applyFill="1" applyBorder="1" applyAlignment="1">
      <alignment horizontal="center" vertical="center" wrapText="1" readingOrder="2"/>
    </xf>
    <xf numFmtId="3" fontId="64" fillId="19" borderId="37" xfId="19" applyNumberFormat="1" applyFont="1" applyFill="1" applyBorder="1" applyAlignment="1">
      <alignment horizontal="center" vertical="center" readingOrder="2"/>
    </xf>
    <xf numFmtId="0" fontId="7" fillId="22" borderId="47" xfId="19" applyFont="1" applyFill="1" applyBorder="1" applyAlignment="1">
      <alignment vertical="center"/>
    </xf>
    <xf numFmtId="0" fontId="97" fillId="0" borderId="135" xfId="44" applyFont="1" applyFill="1" applyBorder="1" applyAlignment="1">
      <alignment horizontal="center" vertical="center" readingOrder="2"/>
    </xf>
    <xf numFmtId="0" fontId="73" fillId="0" borderId="10" xfId="0" applyFont="1" applyFill="1" applyBorder="1" applyAlignment="1" applyProtection="1">
      <alignment horizontal="center" vertical="center" wrapText="1" readingOrder="2"/>
    </xf>
    <xf numFmtId="0" fontId="1" fillId="0" borderId="159" xfId="19" applyFont="1" applyFill="1" applyBorder="1" applyAlignment="1">
      <alignment horizontal="center"/>
    </xf>
    <xf numFmtId="0" fontId="10" fillId="0" borderId="139" xfId="19" applyNumberFormat="1" applyFont="1" applyFill="1" applyBorder="1" applyAlignment="1">
      <alignment horizontal="center" readingOrder="2"/>
    </xf>
    <xf numFmtId="3" fontId="1" fillId="0" borderId="158" xfId="0" applyNumberFormat="1" applyFont="1" applyFill="1" applyBorder="1" applyAlignment="1">
      <alignment horizontal="center" vertical="top" wrapText="1" readingOrder="2"/>
    </xf>
    <xf numFmtId="0" fontId="7" fillId="19" borderId="90" xfId="0" applyFont="1" applyFill="1" applyBorder="1" applyAlignment="1">
      <alignment horizontal="center" vertical="center"/>
    </xf>
    <xf numFmtId="3" fontId="52" fillId="0" borderId="0" xfId="0" applyNumberFormat="1" applyFont="1" applyFill="1" applyBorder="1" applyAlignment="1">
      <alignment horizontal="center" vertical="top"/>
    </xf>
    <xf numFmtId="3" fontId="101" fillId="0" borderId="20" xfId="0" applyNumberFormat="1" applyFont="1" applyFill="1" applyBorder="1" applyAlignment="1">
      <alignment horizontal="center" vertical="center" readingOrder="2"/>
    </xf>
    <xf numFmtId="2" fontId="1" fillId="0" borderId="10" xfId="0" quotePrefix="1" applyNumberFormat="1" applyFont="1" applyFill="1" applyBorder="1" applyAlignment="1">
      <alignment horizontal="center" vertical="top" wrapText="1" readingOrder="2"/>
    </xf>
    <xf numFmtId="2" fontId="4" fillId="0" borderId="13" xfId="0" quotePrefix="1" applyNumberFormat="1" applyFont="1" applyFill="1" applyBorder="1" applyAlignment="1">
      <alignment horizontal="center" vertical="top" readingOrder="1"/>
    </xf>
    <xf numFmtId="2" fontId="1" fillId="0" borderId="97" xfId="0" quotePrefix="1" applyNumberFormat="1" applyFont="1" applyFill="1" applyBorder="1" applyAlignment="1">
      <alignment horizontal="center" vertical="top" wrapText="1" readingOrder="2"/>
    </xf>
    <xf numFmtId="2" fontId="52" fillId="0" borderId="10" xfId="0" quotePrefix="1" applyNumberFormat="1" applyFont="1" applyFill="1" applyBorder="1" applyAlignment="1">
      <alignment horizontal="center" vertical="center" wrapText="1" readingOrder="2"/>
    </xf>
    <xf numFmtId="2" fontId="52" fillId="0" borderId="13" xfId="0" quotePrefix="1" applyNumberFormat="1" applyFont="1" applyFill="1" applyBorder="1" applyAlignment="1">
      <alignment horizontal="center" vertical="center" readingOrder="1"/>
    </xf>
    <xf numFmtId="2" fontId="52" fillId="0" borderId="97" xfId="0" quotePrefix="1" applyNumberFormat="1" applyFont="1" applyFill="1" applyBorder="1" applyAlignment="1">
      <alignment horizontal="center" vertical="center" wrapText="1" readingOrder="2"/>
    </xf>
    <xf numFmtId="4" fontId="7" fillId="19" borderId="138" xfId="19" applyNumberFormat="1" applyFont="1" applyFill="1" applyBorder="1" applyAlignment="1">
      <alignment horizontal="center" vertical="center" shrinkToFit="1" readingOrder="2"/>
    </xf>
    <xf numFmtId="3" fontId="1" fillId="0" borderId="157" xfId="0" applyNumberFormat="1" applyFont="1" applyFill="1" applyBorder="1" applyAlignment="1">
      <alignment horizontal="center" vertical="top" wrapText="1" readingOrder="2"/>
    </xf>
    <xf numFmtId="4" fontId="10" fillId="0" borderId="156" xfId="0" applyNumberFormat="1" applyFont="1" applyFill="1" applyBorder="1" applyAlignment="1">
      <alignment horizontal="center" vertical="top" wrapText="1" readingOrder="2"/>
    </xf>
    <xf numFmtId="3" fontId="62" fillId="0" borderId="20" xfId="0" applyNumberFormat="1" applyFont="1" applyFill="1" applyBorder="1" applyAlignment="1">
      <alignment horizontal="center" vertical="top" shrinkToFit="1" readingOrder="2"/>
    </xf>
    <xf numFmtId="3" fontId="62" fillId="0" borderId="13" xfId="0" applyNumberFormat="1" applyFont="1" applyFill="1" applyBorder="1" applyAlignment="1">
      <alignment horizontal="center" vertical="top" shrinkToFit="1" readingOrder="2"/>
    </xf>
    <xf numFmtId="167" fontId="1" fillId="0" borderId="0" xfId="0" quotePrefix="1" applyNumberFormat="1" applyFont="1" applyFill="1" applyBorder="1" applyAlignment="1">
      <alignment horizontal="center" vertical="top" readingOrder="2"/>
    </xf>
    <xf numFmtId="0" fontId="1" fillId="0" borderId="0" xfId="0" quotePrefix="1" applyFont="1" applyFill="1" applyBorder="1" applyAlignment="1" applyProtection="1">
      <alignment horizontal="center" vertical="top" readingOrder="2"/>
      <protection locked="0"/>
    </xf>
    <xf numFmtId="0" fontId="4" fillId="0" borderId="0" xfId="0" quotePrefix="1" applyFont="1" applyFill="1" applyBorder="1" applyAlignment="1" applyProtection="1">
      <alignment horizontal="center" vertical="top"/>
      <protection locked="0"/>
    </xf>
    <xf numFmtId="0" fontId="147" fillId="0" borderId="13" xfId="43" applyNumberFormat="1" applyFont="1" applyFill="1" applyBorder="1" applyAlignment="1" applyProtection="1">
      <alignment horizontal="center" vertical="top" wrapText="1"/>
      <protection locked="0"/>
    </xf>
    <xf numFmtId="0" fontId="147" fillId="0" borderId="22" xfId="0" quotePrefix="1" applyNumberFormat="1" applyFont="1" applyFill="1" applyBorder="1" applyAlignment="1">
      <alignment horizontal="center" vertical="top" wrapText="1"/>
    </xf>
    <xf numFmtId="0" fontId="147" fillId="0" borderId="13" xfId="0" quotePrefix="1" applyNumberFormat="1" applyFont="1" applyFill="1" applyBorder="1" applyAlignment="1">
      <alignment horizontal="center" vertical="top" wrapText="1"/>
    </xf>
    <xf numFmtId="0" fontId="147" fillId="0" borderId="13" xfId="0" applyNumberFormat="1" applyFont="1" applyFill="1" applyBorder="1" applyAlignment="1">
      <alignment horizontal="center" vertical="top"/>
    </xf>
    <xf numFmtId="0" fontId="147" fillId="0" borderId="13" xfId="0" quotePrefix="1" applyNumberFormat="1" applyFont="1" applyFill="1" applyBorder="1" applyAlignment="1">
      <alignment horizontal="center" vertical="top"/>
    </xf>
    <xf numFmtId="0" fontId="147" fillId="0" borderId="13" xfId="0" quotePrefix="1" applyNumberFormat="1" applyFont="1" applyFill="1" applyBorder="1" applyAlignment="1">
      <alignment horizontal="center" vertical="center" wrapText="1"/>
    </xf>
    <xf numFmtId="0" fontId="147" fillId="0" borderId="13" xfId="0" applyNumberFormat="1" applyFont="1" applyFill="1" applyBorder="1" applyAlignment="1">
      <alignment horizontal="center" vertical="top" wrapText="1"/>
    </xf>
    <xf numFmtId="0" fontId="147" fillId="0" borderId="76" xfId="0" quotePrefix="1" applyNumberFormat="1" applyFont="1" applyFill="1" applyBorder="1" applyAlignment="1">
      <alignment horizontal="center" vertical="top"/>
    </xf>
    <xf numFmtId="0" fontId="147" fillId="0" borderId="12" xfId="0" quotePrefix="1" applyNumberFormat="1" applyFont="1" applyFill="1" applyBorder="1" applyAlignment="1">
      <alignment horizontal="center" vertical="top" wrapText="1"/>
    </xf>
    <xf numFmtId="0" fontId="147" fillId="0" borderId="12" xfId="0" quotePrefix="1" applyNumberFormat="1" applyFont="1" applyFill="1" applyBorder="1" applyAlignment="1">
      <alignment horizontal="center" vertical="center" wrapText="1"/>
    </xf>
    <xf numFmtId="0" fontId="147" fillId="0" borderId="53" xfId="0" quotePrefix="1" applyNumberFormat="1" applyFont="1" applyFill="1" applyBorder="1" applyAlignment="1">
      <alignment horizontal="center" vertical="top" wrapText="1"/>
    </xf>
    <xf numFmtId="0" fontId="147" fillId="0" borderId="13" xfId="0" quotePrefix="1" applyNumberFormat="1" applyFont="1" applyFill="1" applyBorder="1" applyAlignment="1" applyProtection="1">
      <alignment horizontal="center" vertical="center" wrapText="1"/>
      <protection locked="0"/>
    </xf>
    <xf numFmtId="0" fontId="147" fillId="0" borderId="13" xfId="0" quotePrefix="1" applyNumberFormat="1" applyFont="1" applyFill="1" applyBorder="1" applyAlignment="1" applyProtection="1">
      <alignment horizontal="center" vertical="top" wrapText="1"/>
      <protection locked="0"/>
    </xf>
    <xf numFmtId="0" fontId="147" fillId="0" borderId="13" xfId="43" quotePrefix="1" applyNumberFormat="1" applyFont="1" applyFill="1" applyBorder="1" applyAlignment="1" applyProtection="1">
      <alignment horizontal="center" vertical="top"/>
      <protection locked="0"/>
    </xf>
    <xf numFmtId="0" fontId="8" fillId="0" borderId="13" xfId="19" applyNumberFormat="1" applyFont="1" applyFill="1" applyBorder="1" applyAlignment="1">
      <alignment horizontal="center"/>
    </xf>
    <xf numFmtId="0" fontId="8" fillId="0" borderId="17" xfId="19" applyNumberFormat="1" applyFont="1" applyFill="1" applyBorder="1" applyAlignment="1">
      <alignment horizontal="center"/>
    </xf>
    <xf numFmtId="0" fontId="4" fillId="0" borderId="13" xfId="0" quotePrefix="1" applyNumberFormat="1" applyFont="1" applyFill="1" applyBorder="1" applyAlignment="1">
      <alignment horizontal="center" vertical="top" wrapText="1"/>
    </xf>
    <xf numFmtId="0" fontId="4" fillId="0" borderId="22" xfId="0" quotePrefix="1" applyNumberFormat="1" applyFont="1" applyFill="1" applyBorder="1" applyAlignment="1">
      <alignment horizontal="center" vertical="top" wrapText="1"/>
    </xf>
    <xf numFmtId="0" fontId="4" fillId="0" borderId="53" xfId="0" quotePrefix="1" applyNumberFormat="1" applyFont="1" applyFill="1" applyBorder="1" applyAlignment="1">
      <alignment horizontal="center" vertical="top" wrapText="1"/>
    </xf>
    <xf numFmtId="0" fontId="4" fillId="0" borderId="22" xfId="0" quotePrefix="1" applyNumberFormat="1" applyFont="1" applyFill="1" applyBorder="1" applyAlignment="1">
      <alignment horizontal="center" vertical="center" wrapText="1"/>
    </xf>
    <xf numFmtId="0" fontId="4" fillId="0" borderId="13" xfId="0" quotePrefix="1" applyNumberFormat="1" applyFont="1" applyBorder="1" applyAlignment="1" applyProtection="1">
      <alignment horizontal="center" vertical="center" wrapText="1"/>
      <protection locked="0"/>
    </xf>
    <xf numFmtId="0" fontId="4" fillId="0" borderId="13" xfId="0" quotePrefix="1" applyNumberFormat="1" applyFont="1" applyBorder="1" applyAlignment="1" applyProtection="1">
      <alignment horizontal="center" vertical="top"/>
      <protection locked="0"/>
    </xf>
    <xf numFmtId="0" fontId="4" fillId="0" borderId="13" xfId="0" quotePrefix="1" applyNumberFormat="1" applyFont="1" applyBorder="1" applyAlignment="1" applyProtection="1">
      <alignment horizontal="center" vertical="top" wrapText="1"/>
      <protection locked="0"/>
    </xf>
    <xf numFmtId="0" fontId="4" fillId="0" borderId="13" xfId="0" quotePrefix="1" applyNumberFormat="1" applyFont="1" applyFill="1" applyBorder="1" applyAlignment="1" applyProtection="1">
      <alignment horizontal="center" vertical="top" wrapText="1"/>
      <protection locked="0"/>
    </xf>
    <xf numFmtId="0" fontId="4" fillId="0" borderId="13" xfId="0" quotePrefix="1" applyNumberFormat="1" applyFont="1" applyBorder="1" applyAlignment="1">
      <alignment horizontal="center" vertical="top"/>
    </xf>
    <xf numFmtId="0" fontId="4" fillId="0" borderId="13" xfId="0" applyNumberFormat="1" applyFont="1" applyFill="1" applyBorder="1" applyAlignment="1" applyProtection="1">
      <alignment horizontal="center" vertical="top"/>
      <protection locked="0"/>
    </xf>
    <xf numFmtId="0" fontId="4" fillId="0" borderId="13" xfId="0" applyNumberFormat="1" applyFont="1" applyFill="1" applyBorder="1" applyAlignment="1">
      <alignment horizontal="center" vertical="top"/>
    </xf>
    <xf numFmtId="0" fontId="4" fillId="0" borderId="13" xfId="0" quotePrefix="1" applyNumberFormat="1" applyFont="1" applyFill="1" applyBorder="1" applyAlignment="1">
      <alignment horizontal="center" vertical="top"/>
    </xf>
    <xf numFmtId="0" fontId="4" fillId="0" borderId="13" xfId="0" quotePrefix="1" applyNumberFormat="1" applyFont="1" applyFill="1" applyBorder="1" applyAlignment="1">
      <alignment horizontal="center" vertical="top" wrapText="1" readingOrder="1"/>
    </xf>
    <xf numFmtId="0" fontId="4" fillId="0" borderId="80" xfId="0" quotePrefix="1" applyNumberFormat="1" applyFont="1" applyFill="1" applyBorder="1" applyAlignment="1">
      <alignment horizontal="center" vertical="top"/>
    </xf>
    <xf numFmtId="0" fontId="4" fillId="0" borderId="72" xfId="0" quotePrefix="1" applyNumberFormat="1" applyFont="1" applyFill="1" applyBorder="1" applyAlignment="1">
      <alignment horizontal="center" vertical="top" wrapText="1"/>
    </xf>
    <xf numFmtId="0" fontId="4" fillId="0" borderId="74" xfId="0" quotePrefix="1" applyNumberFormat="1" applyFont="1" applyFill="1" applyBorder="1" applyAlignment="1">
      <alignment horizontal="center" vertical="top" wrapText="1"/>
    </xf>
    <xf numFmtId="0" fontId="4" fillId="0" borderId="74" xfId="0" applyNumberFormat="1" applyFont="1" applyFill="1" applyBorder="1" applyAlignment="1">
      <alignment horizontal="center" vertical="top" wrapText="1"/>
    </xf>
    <xf numFmtId="0" fontId="4" fillId="0" borderId="56" xfId="0" quotePrefix="1" applyNumberFormat="1" applyFont="1" applyFill="1" applyBorder="1" applyAlignment="1">
      <alignment horizontal="center" vertical="top" wrapText="1"/>
    </xf>
    <xf numFmtId="0" fontId="4" fillId="0" borderId="53" xfId="0" quotePrefix="1" applyNumberFormat="1" applyFont="1" applyFill="1" applyBorder="1" applyAlignment="1" applyProtection="1">
      <alignment horizontal="center" vertical="top" wrapText="1"/>
      <protection locked="0"/>
    </xf>
    <xf numFmtId="0" fontId="4" fillId="0" borderId="13" xfId="43" quotePrefix="1" applyNumberFormat="1" applyFont="1" applyFill="1" applyBorder="1" applyAlignment="1" applyProtection="1">
      <alignment horizontal="center" vertical="top"/>
      <protection locked="0"/>
    </xf>
    <xf numFmtId="0" fontId="4" fillId="0" borderId="13" xfId="0" applyNumberFormat="1" applyFont="1" applyFill="1" applyBorder="1" applyAlignment="1" applyProtection="1">
      <alignment horizontal="center" vertical="top" wrapText="1"/>
      <protection locked="0"/>
    </xf>
    <xf numFmtId="1" fontId="52" fillId="0" borderId="156" xfId="0" applyNumberFormat="1" applyFont="1" applyFill="1" applyBorder="1" applyAlignment="1">
      <alignment horizontal="center" vertical="center" wrapText="1" readingOrder="2"/>
    </xf>
    <xf numFmtId="0" fontId="4" fillId="0" borderId="156" xfId="0" quotePrefix="1" applyFont="1" applyFill="1" applyBorder="1" applyAlignment="1">
      <alignment horizontal="center" vertical="top" wrapText="1"/>
    </xf>
    <xf numFmtId="0" fontId="2" fillId="0" borderId="156" xfId="0" applyFont="1" applyFill="1" applyBorder="1" applyAlignment="1">
      <alignment horizontal="center" vertical="center" wrapText="1" readingOrder="2"/>
    </xf>
    <xf numFmtId="0" fontId="1" fillId="0" borderId="156" xfId="0" applyFont="1" applyFill="1" applyBorder="1" applyAlignment="1" applyProtection="1">
      <alignment horizontal="center" vertical="top"/>
      <protection locked="0"/>
    </xf>
    <xf numFmtId="0" fontId="4" fillId="0" borderId="158" xfId="0" applyFont="1" applyFill="1" applyBorder="1" applyAlignment="1">
      <alignment horizontal="center" vertical="top" wrapText="1"/>
    </xf>
    <xf numFmtId="0" fontId="4" fillId="0" borderId="13" xfId="0" quotePrefix="1" applyNumberFormat="1" applyFont="1" applyFill="1" applyBorder="1" applyAlignment="1">
      <alignment horizontal="center" vertical="center" wrapText="1"/>
    </xf>
    <xf numFmtId="0" fontId="4" fillId="0" borderId="12" xfId="0" quotePrefix="1" applyNumberFormat="1" applyFont="1" applyFill="1" applyBorder="1" applyAlignment="1" applyProtection="1">
      <alignment horizontal="center" vertical="center" wrapText="1"/>
      <protection locked="0"/>
    </xf>
    <xf numFmtId="0" fontId="4" fillId="0" borderId="13" xfId="0" quotePrefix="1" applyNumberFormat="1" applyFont="1" applyFill="1" applyBorder="1" applyAlignment="1" applyProtection="1">
      <alignment horizontal="center" vertical="center" wrapText="1"/>
      <protection locked="0"/>
    </xf>
    <xf numFmtId="0" fontId="4" fillId="0" borderId="76" xfId="0" quotePrefix="1" applyNumberFormat="1" applyFont="1" applyFill="1" applyBorder="1" applyAlignment="1">
      <alignment horizontal="center" vertical="top"/>
    </xf>
    <xf numFmtId="0" fontId="4" fillId="0" borderId="12" xfId="0" quotePrefix="1" applyNumberFormat="1" applyFont="1" applyFill="1" applyBorder="1" applyAlignment="1">
      <alignment horizontal="center" vertical="top" wrapText="1"/>
    </xf>
    <xf numFmtId="0" fontId="4" fillId="0" borderId="12" xfId="0" quotePrefix="1" applyNumberFormat="1" applyFont="1" applyFill="1" applyBorder="1" applyAlignment="1">
      <alignment horizontal="center" vertical="center" wrapText="1"/>
    </xf>
    <xf numFmtId="3" fontId="62" fillId="0" borderId="20" xfId="0" applyNumberFormat="1" applyFont="1" applyFill="1" applyBorder="1" applyAlignment="1">
      <alignment horizontal="center" vertical="center" shrinkToFit="1" readingOrder="2"/>
    </xf>
    <xf numFmtId="1" fontId="147" fillId="0" borderId="156" xfId="0" applyNumberFormat="1" applyFont="1" applyFill="1" applyBorder="1" applyAlignment="1" applyProtection="1">
      <alignment horizontal="center" vertical="top"/>
      <protection locked="0"/>
    </xf>
    <xf numFmtId="0" fontId="146" fillId="0" borderId="111" xfId="0" applyFont="1" applyFill="1" applyBorder="1" applyAlignment="1" applyProtection="1">
      <alignment horizontal="center" vertical="top" wrapText="1"/>
      <protection locked="0"/>
    </xf>
    <xf numFmtId="0" fontId="145" fillId="0" borderId="156" xfId="0" applyFont="1" applyFill="1" applyBorder="1" applyAlignment="1" applyProtection="1">
      <alignment horizontal="center" vertical="top" wrapText="1"/>
      <protection locked="0"/>
    </xf>
    <xf numFmtId="3" fontId="144" fillId="0" borderId="156" xfId="0" applyNumberFormat="1" applyFont="1" applyFill="1" applyBorder="1" applyAlignment="1">
      <alignment horizontal="center" vertical="center" readingOrder="2"/>
    </xf>
    <xf numFmtId="3" fontId="62" fillId="0" borderId="156" xfId="0" applyNumberFormat="1" applyFont="1" applyFill="1" applyBorder="1" applyAlignment="1">
      <alignment horizontal="center" vertical="center" readingOrder="2"/>
    </xf>
    <xf numFmtId="0" fontId="145" fillId="0" borderId="156" xfId="0" applyFont="1" applyFill="1" applyBorder="1" applyAlignment="1">
      <alignment horizontal="center" vertical="center" wrapText="1" readingOrder="2"/>
    </xf>
    <xf numFmtId="0" fontId="149" fillId="0" borderId="156" xfId="0" applyFont="1" applyFill="1" applyBorder="1" applyAlignment="1">
      <alignment horizontal="center" vertical="top" readingOrder="2"/>
    </xf>
    <xf numFmtId="0" fontId="5" fillId="0" borderId="156" xfId="0" applyFont="1" applyFill="1" applyBorder="1" applyAlignment="1">
      <alignment horizontal="center" vertical="center"/>
    </xf>
    <xf numFmtId="0" fontId="1" fillId="0" borderId="156" xfId="0" applyNumberFormat="1" applyFont="1" applyFill="1" applyBorder="1" applyAlignment="1">
      <alignment horizontal="center" vertical="top" wrapText="1" readingOrder="2"/>
    </xf>
    <xf numFmtId="0" fontId="61" fillId="0" borderId="156" xfId="0" applyFont="1" applyFill="1" applyBorder="1" applyAlignment="1">
      <alignment horizontal="center" vertical="top" wrapText="1" readingOrder="2"/>
    </xf>
    <xf numFmtId="3" fontId="62" fillId="0" borderId="157" xfId="0" applyNumberFormat="1" applyFont="1" applyFill="1" applyBorder="1" applyAlignment="1">
      <alignment horizontal="center" vertical="top" readingOrder="2"/>
    </xf>
    <xf numFmtId="0" fontId="52" fillId="0" borderId="157" xfId="0" applyFont="1" applyFill="1" applyBorder="1" applyAlignment="1">
      <alignment horizontal="center" vertical="center" readingOrder="2"/>
    </xf>
    <xf numFmtId="0" fontId="50" fillId="19" borderId="139" xfId="0" applyFont="1" applyFill="1" applyBorder="1" applyAlignment="1">
      <alignment horizontal="center" vertical="center" readingOrder="2"/>
    </xf>
    <xf numFmtId="3" fontId="61" fillId="0" borderId="20" xfId="0" applyNumberFormat="1" applyFont="1" applyFill="1" applyBorder="1" applyAlignment="1">
      <alignment horizontal="center" vertical="top" shrinkToFit="1" readingOrder="2"/>
    </xf>
    <xf numFmtId="0" fontId="7" fillId="22" borderId="27" xfId="19" applyFont="1" applyFill="1" applyBorder="1" applyAlignment="1">
      <alignment vertical="center"/>
    </xf>
    <xf numFmtId="0" fontId="7" fillId="22" borderId="27" xfId="0" applyFont="1" applyFill="1" applyBorder="1" applyAlignment="1">
      <alignment horizontal="center" vertical="center" readingOrder="2"/>
    </xf>
    <xf numFmtId="4" fontId="7" fillId="22" borderId="27" xfId="19" applyNumberFormat="1" applyFont="1" applyFill="1" applyBorder="1" applyAlignment="1">
      <alignment horizontal="center" vertical="center" readingOrder="2"/>
    </xf>
    <xf numFmtId="0" fontId="7" fillId="22" borderId="27" xfId="0" applyFont="1" applyFill="1" applyBorder="1" applyAlignment="1">
      <alignment horizontal="right" vertical="center"/>
    </xf>
    <xf numFmtId="0" fontId="5" fillId="19" borderId="149" xfId="0" applyFont="1" applyFill="1" applyBorder="1" applyAlignment="1">
      <alignment horizontal="centerContinuous"/>
    </xf>
    <xf numFmtId="0" fontId="88" fillId="19" borderId="139" xfId="0" applyFont="1" applyFill="1" applyBorder="1" applyAlignment="1">
      <alignment horizontal="center" vertical="top" wrapText="1" readingOrder="2"/>
    </xf>
    <xf numFmtId="0" fontId="88" fillId="19" borderId="17" xfId="0" applyFont="1" applyFill="1" applyBorder="1" applyAlignment="1">
      <alignment horizontal="center" vertical="top" wrapText="1" readingOrder="2"/>
    </xf>
    <xf numFmtId="49" fontId="10" fillId="30" borderId="89" xfId="0" applyNumberFormat="1" applyFont="1" applyFill="1" applyBorder="1" applyAlignment="1" applyProtection="1">
      <alignment horizontal="center" vertical="center" wrapText="1" readingOrder="1"/>
      <protection locked="0"/>
    </xf>
    <xf numFmtId="0" fontId="10" fillId="30" borderId="37" xfId="0" applyFont="1" applyFill="1" applyBorder="1" applyAlignment="1" applyProtection="1">
      <alignment horizontal="center" vertical="center" wrapText="1" readingOrder="1"/>
      <protection locked="0"/>
    </xf>
    <xf numFmtId="0" fontId="10" fillId="30" borderId="37" xfId="0" applyFont="1" applyFill="1" applyBorder="1" applyAlignment="1" applyProtection="1">
      <alignment horizontal="center" vertical="center" wrapText="1" readingOrder="2"/>
      <protection locked="0"/>
    </xf>
    <xf numFmtId="0" fontId="10" fillId="30" borderId="37" xfId="0" applyNumberFormat="1" applyFont="1" applyFill="1" applyBorder="1" applyAlignment="1" applyProtection="1">
      <alignment horizontal="center" vertical="center" wrapText="1" readingOrder="2"/>
      <protection locked="0"/>
    </xf>
    <xf numFmtId="0" fontId="51" fillId="19" borderId="139" xfId="0" applyFont="1" applyFill="1" applyBorder="1" applyAlignment="1">
      <alignment horizontal="center" vertical="center" readingOrder="2"/>
    </xf>
    <xf numFmtId="4" fontId="10" fillId="0" borderId="0" xfId="46" applyNumberFormat="1" applyFont="1" applyBorder="1" applyAlignment="1">
      <alignment horizontal="right" vertical="center" readingOrder="2"/>
    </xf>
    <xf numFmtId="0" fontId="87" fillId="0" borderId="20" xfId="19" applyFont="1" applyFill="1" applyBorder="1" applyAlignment="1">
      <alignment horizontal="center" vertical="center" readingOrder="2"/>
    </xf>
    <xf numFmtId="0" fontId="10" fillId="0" borderId="0" xfId="0" applyFont="1" applyBorder="1" applyAlignment="1" applyProtection="1">
      <alignment horizontal="right" vertical="center" readingOrder="2"/>
      <protection locked="0"/>
    </xf>
    <xf numFmtId="0" fontId="10" fillId="0" borderId="0" xfId="0" applyFont="1" applyBorder="1" applyAlignment="1" applyProtection="1">
      <alignment horizontal="center" vertical="center" readingOrder="2"/>
      <protection locked="0"/>
    </xf>
    <xf numFmtId="0" fontId="10" fillId="0" borderId="0" xfId="0" applyFont="1" applyFill="1" applyAlignment="1">
      <alignment horizontal="right" vertical="center"/>
    </xf>
    <xf numFmtId="0" fontId="2" fillId="0" borderId="12" xfId="0" applyFont="1" applyBorder="1" applyAlignment="1">
      <alignment readingOrder="2"/>
    </xf>
    <xf numFmtId="0" fontId="95" fillId="19" borderId="19" xfId="0" applyFont="1" applyFill="1" applyBorder="1" applyAlignment="1">
      <alignment horizontal="center" vertical="top" wrapText="1" readingOrder="2"/>
    </xf>
    <xf numFmtId="0" fontId="4" fillId="0" borderId="158" xfId="0" quotePrefix="1" applyFont="1" applyFill="1" applyBorder="1" applyAlignment="1">
      <alignment horizontal="center" vertical="top" wrapText="1"/>
    </xf>
    <xf numFmtId="0" fontId="4" fillId="0" borderId="158" xfId="0" applyFont="1" applyFill="1" applyBorder="1" applyAlignment="1">
      <alignment horizontal="center" vertical="center" wrapText="1" readingOrder="2"/>
    </xf>
    <xf numFmtId="0" fontId="53" fillId="0" borderId="158" xfId="0" applyNumberFormat="1" applyFont="1" applyFill="1" applyBorder="1" applyAlignment="1">
      <alignment horizontal="center" vertical="top" readingOrder="2"/>
    </xf>
    <xf numFmtId="0" fontId="12" fillId="0" borderId="158" xfId="0" applyFont="1" applyFill="1" applyBorder="1" applyAlignment="1">
      <alignment horizontal="right" vertical="top" readingOrder="2"/>
    </xf>
    <xf numFmtId="0" fontId="53" fillId="0" borderId="158" xfId="0" applyFont="1" applyFill="1" applyBorder="1" applyAlignment="1">
      <alignment horizontal="right" vertical="top" wrapText="1" readingOrder="2"/>
    </xf>
    <xf numFmtId="49" fontId="54" fillId="0" borderId="157" xfId="0" applyNumberFormat="1" applyFont="1" applyFill="1" applyBorder="1" applyAlignment="1">
      <alignment horizontal="center" vertical="center"/>
    </xf>
    <xf numFmtId="49" fontId="2" fillId="0" borderId="157" xfId="0" applyNumberFormat="1" applyFont="1" applyFill="1" applyBorder="1" applyAlignment="1">
      <alignment horizontal="center" vertical="center" wrapText="1"/>
    </xf>
    <xf numFmtId="49" fontId="51" fillId="0" borderId="157" xfId="0" applyNumberFormat="1" applyFont="1" applyFill="1" applyBorder="1" applyAlignment="1">
      <alignment horizontal="center" vertical="center" wrapText="1"/>
    </xf>
    <xf numFmtId="49" fontId="52" fillId="24" borderId="157" xfId="0" applyNumberFormat="1" applyFont="1" applyFill="1" applyBorder="1" applyAlignment="1">
      <alignment horizontal="center" vertical="center" wrapText="1" readingOrder="2"/>
    </xf>
    <xf numFmtId="0" fontId="52" fillId="0" borderId="157" xfId="0" applyFont="1" applyFill="1" applyBorder="1" applyAlignment="1">
      <alignment horizontal="center" vertical="top"/>
    </xf>
    <xf numFmtId="0" fontId="52" fillId="0" borderId="157" xfId="0" applyFont="1" applyFill="1" applyBorder="1" applyAlignment="1">
      <alignment horizontal="center" vertical="top" wrapText="1"/>
    </xf>
    <xf numFmtId="0" fontId="4" fillId="0" borderId="158" xfId="0" quotePrefix="1" applyFont="1" applyFill="1" applyBorder="1" applyAlignment="1">
      <alignment horizontal="center" vertical="center"/>
    </xf>
    <xf numFmtId="49" fontId="4" fillId="0" borderId="158" xfId="0" applyNumberFormat="1" applyFont="1" applyFill="1" applyBorder="1" applyAlignment="1">
      <alignment horizontal="center" vertical="center" wrapText="1"/>
    </xf>
    <xf numFmtId="49" fontId="51" fillId="0" borderId="158" xfId="0" applyNumberFormat="1" applyFont="1" applyFill="1" applyBorder="1" applyAlignment="1">
      <alignment horizontal="center" vertical="center" wrapText="1"/>
    </xf>
    <xf numFmtId="49" fontId="52" fillId="24" borderId="158" xfId="0" applyNumberFormat="1" applyFont="1" applyFill="1" applyBorder="1" applyAlignment="1">
      <alignment horizontal="center" vertical="center" wrapText="1" readingOrder="2"/>
    </xf>
    <xf numFmtId="0" fontId="52" fillId="0" borderId="158" xfId="0" applyFont="1" applyFill="1" applyBorder="1" applyAlignment="1">
      <alignment horizontal="center" vertical="top"/>
    </xf>
    <xf numFmtId="0" fontId="52" fillId="0" borderId="158" xfId="0" applyFont="1" applyFill="1" applyBorder="1" applyAlignment="1">
      <alignment horizontal="center" vertical="top" wrapText="1"/>
    </xf>
    <xf numFmtId="0" fontId="54" fillId="0" borderId="157" xfId="0" applyFont="1" applyFill="1" applyBorder="1" applyAlignment="1">
      <alignment horizontal="center" vertical="top"/>
    </xf>
    <xf numFmtId="0" fontId="5" fillId="0" borderId="157" xfId="0" applyFont="1" applyFill="1" applyBorder="1" applyAlignment="1">
      <alignment horizontal="center" vertical="center" wrapText="1" readingOrder="2"/>
    </xf>
    <xf numFmtId="0" fontId="4" fillId="0" borderId="158" xfId="0" applyFont="1" applyFill="1" applyBorder="1" applyAlignment="1">
      <alignment horizontal="center" vertical="top"/>
    </xf>
    <xf numFmtId="49" fontId="54" fillId="0" borderId="158" xfId="0" applyNumberFormat="1" applyFont="1" applyFill="1" applyBorder="1" applyAlignment="1">
      <alignment horizontal="center" vertical="top"/>
    </xf>
    <xf numFmtId="49" fontId="54" fillId="24" borderId="158" xfId="0" applyNumberFormat="1" applyFont="1" applyFill="1" applyBorder="1" applyAlignment="1">
      <alignment horizontal="center" vertical="top" readingOrder="2"/>
    </xf>
    <xf numFmtId="0" fontId="62" fillId="0" borderId="158" xfId="0" applyFont="1" applyFill="1" applyBorder="1" applyAlignment="1">
      <alignment horizontal="center" vertical="top" wrapText="1" readingOrder="2"/>
    </xf>
    <xf numFmtId="0" fontId="11" fillId="0" borderId="157" xfId="0" applyFont="1" applyFill="1" applyBorder="1" applyAlignment="1">
      <alignment horizontal="center" vertical="center" wrapText="1" readingOrder="2"/>
    </xf>
    <xf numFmtId="0" fontId="4" fillId="24" borderId="158" xfId="0" applyFont="1" applyFill="1" applyBorder="1" applyAlignment="1">
      <alignment horizontal="center" vertical="top" readingOrder="2"/>
    </xf>
    <xf numFmtId="0" fontId="2" fillId="0" borderId="157" xfId="0" applyFont="1" applyFill="1" applyBorder="1" applyAlignment="1">
      <alignment horizontal="center" vertical="top" wrapText="1" readingOrder="2"/>
    </xf>
    <xf numFmtId="0" fontId="5" fillId="0" borderId="157" xfId="0" applyFont="1" applyFill="1" applyBorder="1" applyAlignment="1">
      <alignment horizontal="center" vertical="top" wrapText="1" readingOrder="2"/>
    </xf>
    <xf numFmtId="0" fontId="1" fillId="0" borderId="157" xfId="0" applyFont="1" applyFill="1" applyBorder="1" applyAlignment="1">
      <alignment horizontal="center" vertical="top"/>
    </xf>
    <xf numFmtId="49" fontId="54" fillId="0" borderId="158" xfId="0" quotePrefix="1" applyNumberFormat="1" applyFont="1" applyFill="1" applyBorder="1" applyAlignment="1">
      <alignment horizontal="center" vertical="top" wrapText="1"/>
    </xf>
    <xf numFmtId="0" fontId="54" fillId="24" borderId="158" xfId="0" quotePrefix="1" applyNumberFormat="1" applyFont="1" applyFill="1" applyBorder="1" applyAlignment="1">
      <alignment horizontal="center" vertical="top" wrapText="1" readingOrder="2"/>
    </xf>
    <xf numFmtId="0" fontId="2" fillId="0" borderId="157" xfId="0" applyFont="1" applyFill="1" applyBorder="1" applyAlignment="1">
      <alignment horizontal="center" vertical="center" wrapText="1" readingOrder="2"/>
    </xf>
    <xf numFmtId="0" fontId="4" fillId="0" borderId="158" xfId="0" applyFont="1" applyBorder="1" applyAlignment="1">
      <alignment horizontal="center" vertical="top"/>
    </xf>
    <xf numFmtId="0" fontId="2" fillId="24" borderId="158" xfId="0" applyFont="1" applyFill="1" applyBorder="1" applyAlignment="1">
      <alignment horizontal="center" vertical="top" readingOrder="2"/>
    </xf>
    <xf numFmtId="0" fontId="53" fillId="24" borderId="158" xfId="0" applyFont="1" applyFill="1" applyBorder="1" applyAlignment="1">
      <alignment horizontal="center" vertical="top" readingOrder="2"/>
    </xf>
    <xf numFmtId="49" fontId="2" fillId="0" borderId="157" xfId="0" applyNumberFormat="1" applyFont="1" applyFill="1" applyBorder="1" applyAlignment="1">
      <alignment horizontal="center" vertical="top" wrapText="1"/>
    </xf>
    <xf numFmtId="49" fontId="54" fillId="0" borderId="157" xfId="0" applyNumberFormat="1" applyFont="1" applyFill="1" applyBorder="1" applyAlignment="1">
      <alignment horizontal="center" vertical="top" wrapText="1"/>
    </xf>
    <xf numFmtId="49" fontId="54" fillId="24" borderId="157" xfId="0" quotePrefix="1" applyNumberFormat="1" applyFont="1" applyFill="1" applyBorder="1" applyAlignment="1">
      <alignment horizontal="center" vertical="top" wrapText="1" readingOrder="2"/>
    </xf>
    <xf numFmtId="49" fontId="4" fillId="0" borderId="158" xfId="0" quotePrefix="1" applyNumberFormat="1" applyFont="1" applyFill="1" applyBorder="1" applyAlignment="1">
      <alignment horizontal="center" vertical="top" wrapText="1"/>
    </xf>
    <xf numFmtId="49" fontId="54" fillId="0" borderId="158" xfId="0" applyNumberFormat="1" applyFont="1" applyFill="1" applyBorder="1" applyAlignment="1">
      <alignment horizontal="center" vertical="top" wrapText="1"/>
    </xf>
    <xf numFmtId="49" fontId="54" fillId="24" borderId="158" xfId="0" quotePrefix="1" applyNumberFormat="1" applyFont="1" applyFill="1" applyBorder="1" applyAlignment="1">
      <alignment horizontal="center" vertical="top" wrapText="1" readingOrder="2"/>
    </xf>
    <xf numFmtId="0" fontId="16" fillId="19" borderId="142" xfId="0" applyFont="1" applyFill="1" applyBorder="1" applyAlignment="1">
      <alignment horizontal="center" vertical="top" readingOrder="2"/>
    </xf>
    <xf numFmtId="0" fontId="61" fillId="19" borderId="146" xfId="0" applyFont="1" applyFill="1" applyBorder="1" applyAlignment="1">
      <alignment horizontal="center" vertical="top" wrapText="1" readingOrder="2"/>
    </xf>
    <xf numFmtId="1" fontId="4" fillId="0" borderId="20" xfId="43" quotePrefix="1" applyNumberFormat="1" applyFont="1" applyFill="1" applyBorder="1" applyAlignment="1" applyProtection="1">
      <alignment horizontal="center" vertical="top"/>
      <protection locked="0"/>
    </xf>
    <xf numFmtId="0" fontId="5" fillId="0" borderId="111" xfId="0" applyFont="1" applyFill="1" applyBorder="1" applyAlignment="1" applyProtection="1">
      <alignment horizontal="center" vertical="top" wrapText="1" readingOrder="2"/>
      <protection locked="0"/>
    </xf>
    <xf numFmtId="1" fontId="4" fillId="0" borderId="158" xfId="43" quotePrefix="1" applyNumberFormat="1" applyFont="1" applyFill="1" applyBorder="1" applyAlignment="1" applyProtection="1">
      <alignment horizontal="center" vertical="top"/>
      <protection locked="0"/>
    </xf>
    <xf numFmtId="0" fontId="4" fillId="0" borderId="158" xfId="0" applyFont="1" applyFill="1" applyBorder="1" applyAlignment="1" applyProtection="1">
      <alignment horizontal="center" vertical="top"/>
      <protection locked="0"/>
    </xf>
    <xf numFmtId="0" fontId="52" fillId="0" borderId="158" xfId="0" applyFont="1" applyFill="1" applyBorder="1" applyAlignment="1">
      <alignment horizontal="center"/>
    </xf>
    <xf numFmtId="0" fontId="4" fillId="0" borderId="135" xfId="0" quotePrefix="1" applyFont="1" applyFill="1" applyBorder="1" applyAlignment="1">
      <alignment horizontal="center" vertical="top"/>
    </xf>
    <xf numFmtId="0" fontId="2" fillId="0" borderId="157" xfId="0" applyFont="1" applyFill="1" applyBorder="1" applyAlignment="1">
      <alignment horizontal="center" vertical="top" wrapText="1"/>
    </xf>
    <xf numFmtId="0" fontId="1" fillId="0" borderId="157" xfId="0" applyFont="1" applyFill="1" applyBorder="1" applyAlignment="1" applyProtection="1">
      <alignment horizontal="center" vertical="top"/>
      <protection locked="0"/>
    </xf>
    <xf numFmtId="0" fontId="1" fillId="0" borderId="157" xfId="0" applyNumberFormat="1" applyFont="1" applyFill="1" applyBorder="1" applyAlignment="1">
      <alignment horizontal="center" vertical="top" wrapText="1" readingOrder="2"/>
    </xf>
    <xf numFmtId="0" fontId="16" fillId="0" borderId="157" xfId="0" applyFont="1" applyFill="1" applyBorder="1" applyAlignment="1">
      <alignment horizontal="center" vertical="top" readingOrder="2"/>
    </xf>
    <xf numFmtId="0" fontId="4" fillId="0" borderId="135" xfId="0" applyNumberFormat="1" applyFont="1" applyFill="1" applyBorder="1" applyAlignment="1">
      <alignment horizontal="center" vertical="top" wrapText="1"/>
    </xf>
    <xf numFmtId="0" fontId="4" fillId="0" borderId="157" xfId="0" applyFont="1" applyFill="1" applyBorder="1" applyAlignment="1">
      <alignment horizontal="center" vertical="top" wrapText="1"/>
    </xf>
    <xf numFmtId="1" fontId="4" fillId="0" borderId="157" xfId="0" quotePrefix="1" applyNumberFormat="1" applyFont="1" applyFill="1" applyBorder="1" applyAlignment="1">
      <alignment horizontal="center" vertical="top" wrapText="1" readingOrder="2"/>
    </xf>
    <xf numFmtId="0" fontId="62" fillId="0" borderId="157" xfId="0" applyFont="1" applyFill="1" applyBorder="1" applyAlignment="1">
      <alignment horizontal="center" vertical="top" wrapText="1" readingOrder="2"/>
    </xf>
    <xf numFmtId="0" fontId="52" fillId="0" borderId="157" xfId="0" applyFont="1" applyFill="1" applyBorder="1" applyAlignment="1">
      <alignment horizontal="center"/>
    </xf>
    <xf numFmtId="0" fontId="21" fillId="24" borderId="20" xfId="0" applyFont="1" applyFill="1" applyBorder="1" applyAlignment="1">
      <alignment horizontal="center" vertical="top" readingOrder="2"/>
    </xf>
    <xf numFmtId="0" fontId="1" fillId="19" borderId="146" xfId="0" applyFont="1" applyFill="1" applyBorder="1" applyAlignment="1">
      <alignment horizontal="center" vertical="top" wrapText="1" readingOrder="2"/>
    </xf>
    <xf numFmtId="0" fontId="152" fillId="0" borderId="139" xfId="0" applyNumberFormat="1" applyFont="1" applyFill="1" applyBorder="1" applyAlignment="1">
      <alignment horizontal="center" vertical="top" readingOrder="2"/>
    </xf>
    <xf numFmtId="0" fontId="152" fillId="0" borderId="139" xfId="0" applyFont="1" applyFill="1" applyBorder="1"/>
    <xf numFmtId="0" fontId="152" fillId="0" borderId="139" xfId="0" applyFont="1" applyFill="1" applyBorder="1" applyAlignment="1">
      <alignment horizontal="right" vertical="top" wrapText="1" readingOrder="2"/>
    </xf>
    <xf numFmtId="0" fontId="152" fillId="0" borderId="13" xfId="0" applyNumberFormat="1" applyFont="1" applyFill="1" applyBorder="1" applyAlignment="1">
      <alignment horizontal="center" vertical="top" readingOrder="2"/>
    </xf>
    <xf numFmtId="0" fontId="152" fillId="0" borderId="13" xfId="0" applyFont="1" applyFill="1" applyBorder="1" applyAlignment="1">
      <alignment horizontal="right" vertical="top" wrapText="1" readingOrder="2"/>
    </xf>
    <xf numFmtId="0" fontId="152" fillId="0" borderId="12" xfId="0" applyFont="1" applyFill="1" applyBorder="1" applyAlignment="1">
      <alignment horizontal="center" vertical="top" readingOrder="2"/>
    </xf>
    <xf numFmtId="0" fontId="152" fillId="0" borderId="12" xfId="0" applyFont="1" applyFill="1" applyBorder="1" applyAlignment="1">
      <alignment horizontal="center" vertical="top" readingOrder="1"/>
    </xf>
    <xf numFmtId="0" fontId="152" fillId="0" borderId="12" xfId="0" applyFont="1" applyFill="1" applyBorder="1" applyAlignment="1">
      <alignment horizontal="center" vertical="top" wrapText="1" readingOrder="2"/>
    </xf>
    <xf numFmtId="0" fontId="152" fillId="0" borderId="13" xfId="0" applyFont="1" applyFill="1" applyBorder="1" applyAlignment="1">
      <alignment horizontal="center" vertical="top" readingOrder="2"/>
    </xf>
    <xf numFmtId="0" fontId="152" fillId="0" borderId="13" xfId="0" applyFont="1" applyFill="1" applyBorder="1" applyAlignment="1">
      <alignment horizontal="center" readingOrder="1"/>
    </xf>
    <xf numFmtId="0" fontId="152" fillId="0" borderId="13" xfId="0" applyFont="1" applyFill="1" applyBorder="1" applyAlignment="1">
      <alignment horizontal="center" wrapText="1"/>
    </xf>
    <xf numFmtId="3" fontId="109" fillId="0" borderId="20" xfId="0" applyNumberFormat="1" applyFont="1" applyFill="1" applyBorder="1" applyAlignment="1">
      <alignment horizontal="center" vertical="center" readingOrder="2"/>
    </xf>
    <xf numFmtId="4" fontId="109" fillId="0" borderId="20" xfId="0" applyNumberFormat="1" applyFont="1" applyFill="1" applyBorder="1" applyAlignment="1">
      <alignment horizontal="center" vertical="center" readingOrder="2"/>
    </xf>
    <xf numFmtId="0" fontId="179" fillId="24" borderId="13" xfId="0" applyFont="1" applyFill="1" applyBorder="1" applyAlignment="1">
      <alignment horizontal="center" vertical="top" readingOrder="2"/>
    </xf>
    <xf numFmtId="3" fontId="21" fillId="0" borderId="13" xfId="0" applyNumberFormat="1" applyFont="1" applyFill="1" applyBorder="1" applyAlignment="1">
      <alignment horizontal="center" vertical="top" readingOrder="2"/>
    </xf>
    <xf numFmtId="0" fontId="21" fillId="0" borderId="13" xfId="0" applyFont="1" applyFill="1" applyBorder="1" applyAlignment="1">
      <alignment horizontal="center" vertical="top" wrapText="1" readingOrder="2"/>
    </xf>
    <xf numFmtId="0" fontId="152" fillId="24" borderId="13" xfId="0" applyFont="1" applyFill="1" applyBorder="1" applyAlignment="1">
      <alignment horizontal="center" vertical="top" readingOrder="2"/>
    </xf>
    <xf numFmtId="0" fontId="152" fillId="24" borderId="12" xfId="0" applyFont="1" applyFill="1" applyBorder="1" applyAlignment="1">
      <alignment horizontal="center" vertical="top" readingOrder="2"/>
    </xf>
    <xf numFmtId="3" fontId="21" fillId="0" borderId="20" xfId="0" applyNumberFormat="1" applyFont="1" applyFill="1" applyBorder="1" applyAlignment="1">
      <alignment horizontal="center" vertical="top" readingOrder="2"/>
    </xf>
    <xf numFmtId="0" fontId="109" fillId="0" borderId="20" xfId="0" applyFont="1" applyFill="1" applyBorder="1" applyAlignment="1">
      <alignment horizontal="center" vertical="top" wrapText="1" readingOrder="2"/>
    </xf>
    <xf numFmtId="1" fontId="179" fillId="24" borderId="12" xfId="0" quotePrefix="1" applyNumberFormat="1" applyFont="1" applyFill="1" applyBorder="1" applyAlignment="1">
      <alignment horizontal="center" vertical="top" wrapText="1" readingOrder="2"/>
    </xf>
    <xf numFmtId="1" fontId="179" fillId="24" borderId="13" xfId="0" quotePrefix="1" applyNumberFormat="1" applyFont="1" applyFill="1" applyBorder="1" applyAlignment="1">
      <alignment horizontal="center" vertical="top" wrapText="1" readingOrder="2"/>
    </xf>
    <xf numFmtId="0" fontId="152" fillId="24" borderId="20" xfId="0" applyFont="1" applyFill="1" applyBorder="1" applyAlignment="1">
      <alignment horizontal="center" vertical="top" readingOrder="2"/>
    </xf>
    <xf numFmtId="1" fontId="179" fillId="24" borderId="13" xfId="0" applyNumberFormat="1" applyFont="1" applyFill="1" applyBorder="1" applyAlignment="1" applyProtection="1">
      <alignment horizontal="center" vertical="top" wrapText="1" readingOrder="2"/>
    </xf>
    <xf numFmtId="49" fontId="179" fillId="24" borderId="13" xfId="0" applyNumberFormat="1" applyFont="1" applyFill="1" applyBorder="1" applyAlignment="1">
      <alignment horizontal="center" vertical="top" wrapText="1" readingOrder="2"/>
    </xf>
    <xf numFmtId="0" fontId="179" fillId="24" borderId="12" xfId="0" quotePrefix="1" applyFont="1" applyFill="1" applyBorder="1" applyAlignment="1">
      <alignment horizontal="center" vertical="top" readingOrder="2"/>
    </xf>
    <xf numFmtId="0" fontId="179" fillId="24" borderId="13" xfId="0" quotePrefix="1" applyFont="1" applyFill="1" applyBorder="1" applyAlignment="1">
      <alignment horizontal="center" vertical="top" readingOrder="2"/>
    </xf>
    <xf numFmtId="0" fontId="179" fillId="0" borderId="17" xfId="0" applyFont="1" applyFill="1" applyBorder="1" applyAlignment="1">
      <alignment horizontal="center" vertical="top" readingOrder="2"/>
    </xf>
    <xf numFmtId="3" fontId="21" fillId="0" borderId="17" xfId="0" applyNumberFormat="1" applyFont="1" applyFill="1" applyBorder="1" applyAlignment="1">
      <alignment horizontal="center" vertical="top" readingOrder="2"/>
    </xf>
    <xf numFmtId="0" fontId="21" fillId="0" borderId="17" xfId="0" applyFont="1" applyFill="1" applyBorder="1" applyAlignment="1">
      <alignment horizontal="center" vertical="top" wrapText="1" readingOrder="2"/>
    </xf>
    <xf numFmtId="0" fontId="152" fillId="19" borderId="144" xfId="0" applyFont="1" applyFill="1" applyBorder="1" applyAlignment="1">
      <alignment horizontal="center" vertical="top" readingOrder="2"/>
    </xf>
    <xf numFmtId="3" fontId="21" fillId="19" borderId="144" xfId="0" applyNumberFormat="1" applyFont="1" applyFill="1" applyBorder="1" applyAlignment="1">
      <alignment horizontal="center" vertical="top" readingOrder="2"/>
    </xf>
    <xf numFmtId="4" fontId="10" fillId="19" borderId="139" xfId="0" applyNumberFormat="1" applyFont="1" applyFill="1" applyBorder="1" applyAlignment="1">
      <alignment vertical="center" wrapText="1" readingOrder="2"/>
    </xf>
    <xf numFmtId="3" fontId="21" fillId="0" borderId="12" xfId="0" applyNumberFormat="1" applyFont="1" applyFill="1" applyBorder="1" applyAlignment="1">
      <alignment horizontal="center" vertical="top" readingOrder="2"/>
    </xf>
    <xf numFmtId="3" fontId="21" fillId="0" borderId="20" xfId="0" applyNumberFormat="1" applyFont="1" applyFill="1" applyBorder="1" applyAlignment="1">
      <alignment horizontal="center" vertical="top" shrinkToFit="1" readingOrder="2"/>
    </xf>
    <xf numFmtId="0" fontId="152" fillId="24" borderId="0" xfId="0" applyFont="1" applyFill="1" applyBorder="1" applyAlignment="1">
      <alignment horizontal="center" vertical="top" readingOrder="2"/>
    </xf>
    <xf numFmtId="0" fontId="152" fillId="24" borderId="20" xfId="0" applyFont="1" applyFill="1" applyBorder="1" applyAlignment="1">
      <alignment horizontal="center" readingOrder="2"/>
    </xf>
    <xf numFmtId="0" fontId="152" fillId="24" borderId="13" xfId="0" applyFont="1" applyFill="1" applyBorder="1" applyAlignment="1">
      <alignment horizontal="center" readingOrder="2"/>
    </xf>
    <xf numFmtId="0" fontId="179" fillId="24" borderId="12" xfId="0" applyFont="1" applyFill="1" applyBorder="1" applyAlignment="1">
      <alignment horizontal="center" vertical="top" readingOrder="2"/>
    </xf>
    <xf numFmtId="0" fontId="152" fillId="24" borderId="12" xfId="0" applyFont="1" applyFill="1" applyBorder="1" applyAlignment="1">
      <alignment horizontal="center" readingOrder="2"/>
    </xf>
    <xf numFmtId="1" fontId="179" fillId="24" borderId="13" xfId="0" applyNumberFormat="1" applyFont="1" applyFill="1" applyBorder="1" applyAlignment="1">
      <alignment horizontal="center" vertical="top" wrapText="1" readingOrder="2"/>
    </xf>
    <xf numFmtId="0" fontId="5" fillId="19" borderId="17" xfId="0" applyFont="1" applyFill="1" applyBorder="1" applyAlignment="1">
      <alignment horizontal="center" vertical="center" readingOrder="2"/>
    </xf>
    <xf numFmtId="4" fontId="10" fillId="19" borderId="139" xfId="0" applyNumberFormat="1" applyFont="1" applyFill="1" applyBorder="1" applyAlignment="1">
      <alignment horizontal="center" vertical="center" shrinkToFit="1" readingOrder="2"/>
    </xf>
    <xf numFmtId="0" fontId="179" fillId="24" borderId="14" xfId="0" applyFont="1" applyFill="1" applyBorder="1" applyAlignment="1">
      <alignment horizontal="center" vertical="top" readingOrder="2"/>
    </xf>
    <xf numFmtId="0" fontId="152" fillId="24" borderId="12" xfId="0" applyFont="1" applyFill="1" applyBorder="1" applyAlignment="1">
      <alignment horizontal="center" vertical="center" readingOrder="2"/>
    </xf>
    <xf numFmtId="0" fontId="152" fillId="24" borderId="13" xfId="0" applyFont="1" applyFill="1" applyBorder="1" applyAlignment="1">
      <alignment horizontal="center" vertical="center" readingOrder="2"/>
    </xf>
    <xf numFmtId="0" fontId="2" fillId="0" borderId="0" xfId="0" applyFont="1" applyAlignment="1">
      <alignment horizontal="center"/>
    </xf>
    <xf numFmtId="0" fontId="110" fillId="0" borderId="0" xfId="0" quotePrefix="1" applyFont="1" applyFill="1" applyBorder="1" applyAlignment="1">
      <alignment horizontal="left" vertical="center" readingOrder="2"/>
    </xf>
    <xf numFmtId="0" fontId="8" fillId="0" borderId="0" xfId="0" applyFont="1" applyFill="1" applyBorder="1" applyAlignment="1">
      <alignment horizontal="left" vertical="center" readingOrder="2"/>
    </xf>
    <xf numFmtId="0" fontId="7" fillId="0" borderId="0" xfId="0" applyFont="1" applyBorder="1" applyAlignment="1" applyProtection="1">
      <alignment vertical="top" readingOrder="2"/>
      <protection locked="0"/>
    </xf>
    <xf numFmtId="0" fontId="8" fillId="0" borderId="0" xfId="0" quotePrefix="1" applyFont="1" applyFill="1" applyBorder="1" applyAlignment="1">
      <alignment horizontal="left" vertical="center" readingOrder="2"/>
    </xf>
    <xf numFmtId="0" fontId="7" fillId="0" borderId="0" xfId="0" applyFont="1" applyFill="1" applyBorder="1" applyAlignment="1" applyProtection="1">
      <alignment vertical="top" readingOrder="2"/>
      <protection locked="0"/>
    </xf>
    <xf numFmtId="0" fontId="21" fillId="0" borderId="0" xfId="19" applyFont="1" applyFill="1" applyBorder="1" applyAlignment="1">
      <alignment horizontal="right" vertical="center" readingOrder="2"/>
    </xf>
    <xf numFmtId="0" fontId="23" fillId="0" borderId="0" xfId="19" applyFont="1" applyFill="1" applyBorder="1" applyAlignment="1">
      <alignment horizontal="right" readingOrder="2"/>
    </xf>
    <xf numFmtId="0" fontId="7" fillId="0" borderId="0" xfId="0" applyFont="1" applyFill="1" applyBorder="1" applyAlignment="1">
      <alignment horizontal="right" vertical="center" readingOrder="2"/>
    </xf>
    <xf numFmtId="0" fontId="4" fillId="0" borderId="0" xfId="0" quotePrefix="1" applyFont="1" applyFill="1" applyBorder="1" applyAlignment="1">
      <alignment horizontal="center" vertical="center" wrapText="1" readingOrder="2"/>
    </xf>
    <xf numFmtId="0" fontId="6" fillId="0" borderId="0" xfId="0" applyFont="1" applyFill="1" applyBorder="1" applyAlignment="1">
      <alignment horizontal="right" vertical="center" readingOrder="2"/>
    </xf>
    <xf numFmtId="0" fontId="6" fillId="0" borderId="0" xfId="0" applyFont="1" applyFill="1" applyBorder="1" applyAlignment="1">
      <alignment vertical="center" readingOrder="2"/>
    </xf>
    <xf numFmtId="0" fontId="8" fillId="0" borderId="0" xfId="0" quotePrefix="1" applyFont="1" applyFill="1" applyBorder="1" applyAlignment="1">
      <alignment horizontal="center" vertical="center" readingOrder="2"/>
    </xf>
    <xf numFmtId="0" fontId="11" fillId="0" borderId="0" xfId="0" applyFont="1" applyFill="1" applyBorder="1" applyAlignment="1">
      <alignment horizontal="center" vertical="top" wrapText="1" readingOrder="2"/>
    </xf>
    <xf numFmtId="0" fontId="15" fillId="0" borderId="0" xfId="0" applyFont="1" applyFill="1" applyBorder="1" applyAlignment="1" applyProtection="1">
      <alignment horizontal="right" vertical="top" wrapText="1" readingOrder="2"/>
      <protection locked="0"/>
    </xf>
    <xf numFmtId="0" fontId="15" fillId="0" borderId="0" xfId="0" applyFont="1" applyFill="1" applyBorder="1" applyAlignment="1">
      <alignment horizontal="right" vertical="center" readingOrder="2"/>
    </xf>
    <xf numFmtId="0" fontId="15" fillId="0" borderId="0" xfId="0" applyFont="1" applyFill="1" applyBorder="1" applyAlignment="1">
      <alignment horizontal="center" vertical="center" readingOrder="2"/>
    </xf>
    <xf numFmtId="0" fontId="15" fillId="0" borderId="0" xfId="0" applyFont="1" applyFill="1" applyBorder="1" applyAlignment="1">
      <alignment readingOrder="2"/>
    </xf>
    <xf numFmtId="165" fontId="4" fillId="0" borderId="0" xfId="0" applyNumberFormat="1" applyFont="1" applyFill="1" applyBorder="1" applyAlignment="1">
      <alignment horizontal="center" vertical="top" readingOrder="2"/>
    </xf>
    <xf numFmtId="0" fontId="8" fillId="0" borderId="0" xfId="0" applyFont="1" applyFill="1" applyBorder="1" applyAlignment="1">
      <alignment horizontal="center" vertical="top" wrapText="1" readingOrder="2"/>
    </xf>
    <xf numFmtId="0" fontId="4" fillId="0" borderId="0" xfId="0" applyFont="1" applyFill="1" applyBorder="1" applyAlignment="1" applyProtection="1">
      <alignment horizontal="right" vertical="top" wrapText="1" readingOrder="2"/>
      <protection locked="0"/>
    </xf>
    <xf numFmtId="0" fontId="2" fillId="0" borderId="0" xfId="0" applyFont="1" applyFill="1" applyBorder="1" applyAlignment="1">
      <alignment horizontal="right" vertical="center" readingOrder="2"/>
    </xf>
    <xf numFmtId="49" fontId="15" fillId="0" borderId="0" xfId="0" applyNumberFormat="1" applyFont="1" applyFill="1" applyBorder="1" applyAlignment="1">
      <alignment horizontal="center" vertical="center" wrapText="1" readingOrder="2"/>
    </xf>
    <xf numFmtId="0" fontId="16" fillId="0" borderId="0" xfId="0" applyFont="1" applyFill="1" applyBorder="1" applyAlignment="1">
      <alignment horizontal="center" vertical="top" wrapText="1" readingOrder="2"/>
    </xf>
    <xf numFmtId="0" fontId="14" fillId="0" borderId="0" xfId="0" applyFont="1" applyFill="1" applyBorder="1" applyAlignment="1" applyProtection="1">
      <alignment horizontal="center" vertical="top" wrapText="1" readingOrder="2"/>
      <protection locked="0"/>
    </xf>
    <xf numFmtId="0" fontId="4" fillId="0" borderId="0" xfId="0" quotePrefix="1" applyFont="1" applyFill="1" applyBorder="1" applyAlignment="1" applyProtection="1">
      <alignment horizontal="center" vertical="top" wrapText="1" readingOrder="2"/>
      <protection locked="0"/>
    </xf>
    <xf numFmtId="49" fontId="15" fillId="0" borderId="0" xfId="0" applyNumberFormat="1" applyFont="1" applyFill="1" applyBorder="1" applyAlignment="1">
      <alignment horizontal="center" vertical="top" readingOrder="2"/>
    </xf>
    <xf numFmtId="0" fontId="15" fillId="0" borderId="0" xfId="0" quotePrefix="1" applyFont="1" applyFill="1" applyBorder="1" applyAlignment="1">
      <alignment horizontal="center" vertical="top" readingOrder="2"/>
    </xf>
    <xf numFmtId="0" fontId="10" fillId="0" borderId="0" xfId="0" applyFont="1" applyFill="1" applyBorder="1" applyAlignment="1" applyProtection="1">
      <alignment horizontal="center" vertical="top" wrapText="1" readingOrder="2"/>
      <protection locked="0"/>
    </xf>
    <xf numFmtId="49" fontId="4" fillId="0" borderId="0" xfId="0" quotePrefix="1" applyNumberFormat="1" applyFont="1" applyFill="1" applyBorder="1" applyAlignment="1">
      <alignment horizontal="center" vertical="top" wrapText="1" readingOrder="2"/>
    </xf>
    <xf numFmtId="0" fontId="8" fillId="0" borderId="0" xfId="0" applyFont="1" applyFill="1" applyBorder="1" applyAlignment="1">
      <alignment horizontal="center" vertical="top" readingOrder="2"/>
    </xf>
    <xf numFmtId="49" fontId="15" fillId="0" borderId="0" xfId="0" quotePrefix="1" applyNumberFormat="1" applyFont="1" applyFill="1" applyBorder="1" applyAlignment="1">
      <alignment horizontal="center" vertical="top" wrapText="1" readingOrder="2"/>
    </xf>
    <xf numFmtId="165" fontId="4" fillId="0" borderId="0" xfId="0" quotePrefix="1" applyNumberFormat="1" applyFont="1" applyFill="1" applyBorder="1" applyAlignment="1">
      <alignment horizontal="center" vertical="top" readingOrder="2"/>
    </xf>
    <xf numFmtId="165" fontId="10" fillId="0" borderId="0" xfId="0" applyNumberFormat="1" applyFont="1" applyFill="1" applyBorder="1" applyAlignment="1">
      <alignment horizontal="center" vertical="top" readingOrder="2"/>
    </xf>
    <xf numFmtId="0" fontId="15" fillId="0" borderId="0" xfId="0" applyFont="1" applyFill="1" applyBorder="1" applyAlignment="1">
      <alignment vertical="top" readingOrder="2"/>
    </xf>
    <xf numFmtId="0" fontId="15" fillId="0" borderId="0" xfId="0" applyFont="1" applyFill="1" applyBorder="1" applyAlignment="1">
      <alignment vertical="center" readingOrder="2"/>
    </xf>
    <xf numFmtId="0" fontId="11" fillId="0" borderId="0" xfId="0" applyFont="1" applyFill="1" applyBorder="1" applyAlignment="1">
      <alignment vertical="top" wrapText="1" readingOrder="2"/>
    </xf>
    <xf numFmtId="165" fontId="4" fillId="0" borderId="0" xfId="0" quotePrefix="1" applyNumberFormat="1" applyFont="1" applyFill="1" applyBorder="1" applyAlignment="1">
      <alignment horizontal="center" vertical="center" readingOrder="2"/>
    </xf>
    <xf numFmtId="49" fontId="4" fillId="0" borderId="0" xfId="0" applyNumberFormat="1" applyFont="1" applyFill="1" applyBorder="1" applyAlignment="1" applyProtection="1">
      <alignment horizontal="center" vertical="center" wrapText="1" readingOrder="2"/>
      <protection locked="0"/>
    </xf>
    <xf numFmtId="0" fontId="25" fillId="0" borderId="0" xfId="0" applyFont="1" applyFill="1" applyBorder="1" applyAlignment="1">
      <alignment horizontal="centerContinuous" vertical="center" wrapText="1" readingOrder="2"/>
    </xf>
    <xf numFmtId="0" fontId="8" fillId="0" borderId="0" xfId="0" quotePrefix="1" applyFont="1" applyFill="1" applyBorder="1" applyAlignment="1" applyProtection="1">
      <alignment horizontal="centerContinuous" vertical="center" wrapText="1" readingOrder="2"/>
      <protection locked="0"/>
    </xf>
    <xf numFmtId="166" fontId="4" fillId="0" borderId="0" xfId="0" quotePrefix="1" applyNumberFormat="1" applyFont="1" applyFill="1" applyBorder="1" applyAlignment="1">
      <alignment horizontal="center" vertical="center" wrapText="1" readingOrder="2"/>
    </xf>
    <xf numFmtId="0" fontId="8" fillId="0" borderId="0" xfId="0" quotePrefix="1" applyFont="1" applyFill="1" applyBorder="1" applyAlignment="1" applyProtection="1">
      <alignment horizontal="center" vertical="center" readingOrder="2"/>
    </xf>
    <xf numFmtId="166" fontId="15" fillId="0" borderId="0" xfId="0" quotePrefix="1" applyNumberFormat="1" applyFont="1" applyFill="1" applyBorder="1" applyAlignment="1">
      <alignment horizontal="center" vertical="center" wrapText="1" readingOrder="2"/>
    </xf>
    <xf numFmtId="0" fontId="3" fillId="0" borderId="0" xfId="0" applyFont="1" applyFill="1" applyBorder="1" applyAlignment="1">
      <alignment horizontal="center" vertical="center" readingOrder="2"/>
    </xf>
    <xf numFmtId="0" fontId="8" fillId="0" borderId="0" xfId="0" quotePrefix="1" applyFont="1" applyFill="1" applyBorder="1" applyAlignment="1">
      <alignment horizontal="center" vertical="center" wrapText="1" readingOrder="2"/>
    </xf>
    <xf numFmtId="0" fontId="4" fillId="0" borderId="0" xfId="0" applyFont="1" applyFill="1" applyBorder="1" applyAlignment="1" applyProtection="1">
      <alignment horizontal="right" vertical="center" wrapText="1" readingOrder="2"/>
      <protection locked="0"/>
    </xf>
    <xf numFmtId="0" fontId="2" fillId="0" borderId="0" xfId="0" applyFont="1" applyFill="1" applyBorder="1" applyAlignment="1">
      <alignment vertical="center" readingOrder="2"/>
    </xf>
    <xf numFmtId="49" fontId="5" fillId="0" borderId="0" xfId="0" applyNumberFormat="1" applyFont="1" applyFill="1" applyBorder="1" applyAlignment="1">
      <alignment horizontal="center" vertical="center" wrapText="1" readingOrder="2"/>
    </xf>
    <xf numFmtId="0" fontId="11" fillId="0" borderId="0" xfId="0" applyFont="1" applyFill="1" applyBorder="1" applyAlignment="1">
      <alignment horizontal="center" vertical="center" wrapText="1" readingOrder="2"/>
    </xf>
    <xf numFmtId="0" fontId="5" fillId="0" borderId="0" xfId="0" applyFont="1" applyFill="1" applyBorder="1" applyAlignment="1">
      <alignment horizontal="center" vertical="center" readingOrder="2"/>
    </xf>
    <xf numFmtId="0" fontId="1" fillId="0" borderId="20" xfId="0" applyFont="1" applyFill="1" applyBorder="1" applyAlignment="1" applyProtection="1">
      <alignment horizontal="center" vertical="top" readingOrder="2"/>
      <protection locked="0"/>
    </xf>
    <xf numFmtId="3" fontId="1" fillId="0" borderId="20" xfId="0" quotePrefix="1" applyNumberFormat="1" applyFont="1" applyFill="1" applyBorder="1" applyAlignment="1">
      <alignment horizontal="center" vertical="top" readingOrder="2"/>
    </xf>
    <xf numFmtId="0" fontId="5" fillId="0" borderId="97" xfId="0" applyFont="1" applyFill="1" applyBorder="1" applyAlignment="1">
      <alignment horizontal="center" vertical="center" readingOrder="2"/>
    </xf>
    <xf numFmtId="0" fontId="16" fillId="0" borderId="0" xfId="0" applyFont="1" applyFill="1" applyBorder="1" applyAlignment="1">
      <alignment horizontal="center" vertical="center" wrapText="1"/>
    </xf>
    <xf numFmtId="0" fontId="51" fillId="0" borderId="14" xfId="0" applyFont="1" applyFill="1" applyBorder="1" applyAlignment="1">
      <alignment horizontal="center" vertical="center"/>
    </xf>
    <xf numFmtId="0" fontId="51" fillId="0" borderId="14" xfId="0" applyFont="1" applyFill="1" applyBorder="1" applyAlignment="1">
      <alignment horizontal="center" vertical="center" wrapText="1"/>
    </xf>
    <xf numFmtId="167" fontId="1" fillId="0" borderId="11" xfId="0" quotePrefix="1" applyNumberFormat="1" applyFont="1" applyFill="1" applyBorder="1" applyAlignment="1">
      <alignment horizontal="center" vertical="center" wrapText="1" readingOrder="2"/>
    </xf>
    <xf numFmtId="0" fontId="1" fillId="0" borderId="11" xfId="0" quotePrefix="1" applyFont="1" applyFill="1" applyBorder="1" applyAlignment="1">
      <alignment horizontal="center" vertical="center" wrapText="1" readingOrder="2"/>
    </xf>
    <xf numFmtId="167" fontId="4" fillId="0" borderId="22" xfId="0" applyNumberFormat="1" applyFont="1" applyFill="1" applyBorder="1" applyAlignment="1">
      <alignment horizontal="center" vertical="center" readingOrder="2"/>
    </xf>
    <xf numFmtId="49" fontId="4" fillId="0" borderId="22" xfId="0" applyNumberFormat="1" applyFont="1" applyFill="1" applyBorder="1" applyAlignment="1">
      <alignment horizontal="center" vertical="center" readingOrder="2"/>
    </xf>
    <xf numFmtId="49" fontId="4" fillId="0" borderId="11" xfId="0" applyNumberFormat="1" applyFont="1" applyFill="1" applyBorder="1" applyAlignment="1">
      <alignment horizontal="center" vertical="center" readingOrder="2"/>
    </xf>
    <xf numFmtId="167" fontId="4" fillId="0" borderId="11" xfId="0" applyNumberFormat="1" applyFont="1" applyFill="1" applyBorder="1" applyAlignment="1">
      <alignment horizontal="center" vertical="center" readingOrder="2"/>
    </xf>
    <xf numFmtId="0" fontId="1" fillId="0" borderId="11" xfId="0" applyFont="1" applyFill="1" applyBorder="1" applyAlignment="1">
      <alignment horizontal="center" vertical="center" wrapText="1" readingOrder="2"/>
    </xf>
    <xf numFmtId="49" fontId="4" fillId="0" borderId="13" xfId="0" applyNumberFormat="1" applyFont="1" applyFill="1" applyBorder="1" applyAlignment="1">
      <alignment horizontal="center" vertical="center" readingOrder="2"/>
    </xf>
    <xf numFmtId="0" fontId="51" fillId="0" borderId="0" xfId="0" applyFont="1" applyFill="1" applyBorder="1" applyAlignment="1">
      <alignment horizontal="center" vertical="center" wrapText="1"/>
    </xf>
    <xf numFmtId="0" fontId="4" fillId="0" borderId="0" xfId="19" quotePrefix="1" applyFont="1" applyFill="1" applyBorder="1" applyAlignment="1">
      <alignment horizontal="center" vertical="center" wrapText="1"/>
    </xf>
    <xf numFmtId="0" fontId="5" fillId="0" borderId="11" xfId="0"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0" fontId="15" fillId="0" borderId="11" xfId="0" applyFont="1" applyFill="1" applyBorder="1" applyAlignment="1">
      <alignment horizontal="center" vertical="center"/>
    </xf>
    <xf numFmtId="49" fontId="50" fillId="0" borderId="11" xfId="0" applyNumberFormat="1" applyFont="1" applyFill="1" applyBorder="1" applyAlignment="1">
      <alignment horizontal="center" vertical="center" wrapText="1"/>
    </xf>
    <xf numFmtId="0" fontId="50" fillId="0" borderId="0" xfId="0" applyFont="1" applyFill="1" applyBorder="1" applyAlignment="1">
      <alignment horizontal="center" vertical="center"/>
    </xf>
    <xf numFmtId="0" fontId="52" fillId="0" borderId="0" xfId="0" applyFont="1" applyFill="1" applyBorder="1" applyAlignment="1" applyProtection="1">
      <alignment horizontal="center" vertical="center" wrapText="1"/>
      <protection locked="0"/>
    </xf>
    <xf numFmtId="0" fontId="5" fillId="0" borderId="0" xfId="0" applyFont="1" applyBorder="1" applyAlignment="1" applyProtection="1">
      <alignment horizontal="center" vertical="center" wrapText="1"/>
      <protection locked="0"/>
    </xf>
    <xf numFmtId="0" fontId="6" fillId="0" borderId="11" xfId="0" applyFont="1" applyBorder="1" applyAlignment="1">
      <alignment horizontal="center" vertical="center"/>
    </xf>
    <xf numFmtId="49" fontId="50" fillId="0" borderId="11" xfId="0" applyNumberFormat="1" applyFont="1" applyFill="1" applyBorder="1" applyAlignment="1">
      <alignment horizontal="center" vertical="center"/>
    </xf>
    <xf numFmtId="0" fontId="56" fillId="0" borderId="0" xfId="0" applyFont="1" applyFill="1" applyBorder="1" applyAlignment="1">
      <alignment horizontal="center" vertical="center"/>
    </xf>
    <xf numFmtId="49" fontId="50" fillId="0" borderId="0" xfId="0" applyNumberFormat="1" applyFont="1" applyFill="1" applyBorder="1" applyAlignment="1">
      <alignment horizontal="center" vertical="center"/>
    </xf>
    <xf numFmtId="0" fontId="11" fillId="0" borderId="11" xfId="0" applyFont="1" applyFill="1" applyBorder="1" applyAlignment="1">
      <alignment horizontal="center" vertical="center"/>
    </xf>
    <xf numFmtId="0" fontId="2" fillId="0" borderId="11" xfId="0" applyFont="1" applyFill="1" applyBorder="1" applyAlignment="1">
      <alignment horizontal="center" vertical="center" readingOrder="2"/>
    </xf>
    <xf numFmtId="1" fontId="6" fillId="0" borderId="0" xfId="0" applyNumberFormat="1" applyFont="1" applyFill="1" applyBorder="1" applyAlignment="1">
      <alignment horizontal="center" vertical="center"/>
    </xf>
    <xf numFmtId="4" fontId="5" fillId="0" borderId="0" xfId="0" applyNumberFormat="1" applyFont="1" applyFill="1" applyBorder="1" applyAlignment="1">
      <alignment readingOrder="2"/>
    </xf>
    <xf numFmtId="4" fontId="5" fillId="0" borderId="0" xfId="0" applyNumberFormat="1" applyFont="1" applyFill="1" applyBorder="1" applyAlignment="1" applyProtection="1">
      <alignment readingOrder="2"/>
      <protection locked="0"/>
    </xf>
    <xf numFmtId="4" fontId="2" fillId="0" borderId="0" xfId="0" applyNumberFormat="1" applyFont="1" applyFill="1" applyBorder="1" applyAlignment="1">
      <alignment vertical="top"/>
    </xf>
    <xf numFmtId="4" fontId="2" fillId="0" borderId="0" xfId="0" applyNumberFormat="1" applyFont="1" applyFill="1" applyBorder="1" applyAlignment="1">
      <alignment vertical="center"/>
    </xf>
    <xf numFmtId="4" fontId="5" fillId="0" borderId="0" xfId="0" applyNumberFormat="1" applyFont="1" applyFill="1" applyBorder="1" applyAlignment="1">
      <alignment vertical="center" readingOrder="2"/>
    </xf>
    <xf numFmtId="4" fontId="2" fillId="18" borderId="0" xfId="0" applyNumberFormat="1" applyFont="1" applyFill="1" applyBorder="1" applyAlignment="1">
      <alignment vertical="top"/>
    </xf>
    <xf numFmtId="4" fontId="2" fillId="0" borderId="0" xfId="0" applyNumberFormat="1" applyFont="1" applyBorder="1" applyAlignment="1">
      <alignment vertical="top"/>
    </xf>
    <xf numFmtId="4" fontId="5" fillId="0" borderId="0" xfId="0" applyNumberFormat="1" applyFont="1" applyBorder="1" applyAlignment="1">
      <alignment vertical="center" readingOrder="2"/>
    </xf>
    <xf numFmtId="4" fontId="2" fillId="0" borderId="0" xfId="0" applyNumberFormat="1" applyFont="1" applyBorder="1" applyAlignment="1">
      <alignment vertical="top" wrapText="1" readingOrder="2"/>
    </xf>
    <xf numFmtId="4" fontId="5" fillId="0" borderId="0" xfId="0" applyNumberFormat="1" applyFont="1" applyBorder="1" applyAlignment="1">
      <alignment readingOrder="2"/>
    </xf>
    <xf numFmtId="4" fontId="6" fillId="0" borderId="0" xfId="0" applyNumberFormat="1" applyFont="1" applyFill="1" applyBorder="1" applyAlignment="1">
      <alignment vertical="center"/>
    </xf>
    <xf numFmtId="4" fontId="15" fillId="0" borderId="0" xfId="0" applyNumberFormat="1" applyFont="1" applyFill="1" applyBorder="1" applyAlignment="1">
      <alignment vertical="center"/>
    </xf>
    <xf numFmtId="4" fontId="15" fillId="0" borderId="0" xfId="0" applyNumberFormat="1" applyFont="1" applyBorder="1" applyAlignment="1">
      <alignment vertical="center"/>
    </xf>
    <xf numFmtId="4" fontId="6" fillId="0" borderId="0" xfId="0" applyNumberFormat="1" applyFont="1" applyBorder="1" applyAlignment="1">
      <alignment vertical="center"/>
    </xf>
    <xf numFmtId="4" fontId="53" fillId="0" borderId="0" xfId="0" applyNumberFormat="1" applyFont="1" applyFill="1" applyBorder="1" applyAlignment="1">
      <alignment readingOrder="2"/>
    </xf>
    <xf numFmtId="4" fontId="53" fillId="0" borderId="0" xfId="0" applyNumberFormat="1" applyFont="1" applyFill="1" applyBorder="1" applyAlignment="1">
      <alignment horizontal="center" vertical="top" wrapText="1"/>
    </xf>
    <xf numFmtId="4" fontId="4" fillId="0" borderId="0" xfId="0" applyNumberFormat="1" applyFont="1" applyFill="1" applyBorder="1" applyAlignment="1">
      <alignment vertical="top" wrapText="1"/>
    </xf>
    <xf numFmtId="4" fontId="6" fillId="0" borderId="0" xfId="0" applyNumberFormat="1" applyFont="1" applyFill="1" applyBorder="1" applyAlignment="1"/>
    <xf numFmtId="4" fontId="6" fillId="0" borderId="0" xfId="0" applyNumberFormat="1" applyFont="1" applyFill="1" applyBorder="1" applyAlignment="1">
      <alignment horizontal="center" vertical="center"/>
    </xf>
    <xf numFmtId="2" fontId="5" fillId="0" borderId="0" xfId="0" applyNumberFormat="1" applyFont="1" applyFill="1" applyBorder="1" applyAlignment="1">
      <alignment horizontal="center" vertical="center" wrapText="1"/>
    </xf>
    <xf numFmtId="3" fontId="50" fillId="0" borderId="157" xfId="0" applyNumberFormat="1" applyFont="1" applyFill="1" applyBorder="1" applyAlignment="1">
      <alignment horizontal="center" vertical="top" readingOrder="2"/>
    </xf>
    <xf numFmtId="0" fontId="5" fillId="0" borderId="135" xfId="0" applyFont="1" applyFill="1" applyBorder="1" applyAlignment="1">
      <alignment horizontal="center" vertical="top" readingOrder="2"/>
    </xf>
    <xf numFmtId="0" fontId="0" fillId="0" borderId="0" xfId="0" applyBorder="1"/>
    <xf numFmtId="0" fontId="51" fillId="0" borderId="157" xfId="0" applyFont="1" applyFill="1" applyBorder="1" applyAlignment="1">
      <alignment horizontal="center" vertical="top" wrapText="1" readingOrder="2"/>
    </xf>
    <xf numFmtId="0" fontId="4" fillId="0" borderId="157" xfId="0" applyFont="1" applyFill="1" applyBorder="1" applyAlignment="1">
      <alignment horizontal="center" vertical="top"/>
    </xf>
    <xf numFmtId="0" fontId="2" fillId="0" borderId="135" xfId="0" applyFont="1" applyFill="1" applyBorder="1" applyAlignment="1">
      <alignment horizontal="center" vertical="top" readingOrder="2"/>
    </xf>
    <xf numFmtId="0" fontId="61" fillId="0" borderId="157" xfId="0" applyFont="1" applyFill="1" applyBorder="1" applyAlignment="1">
      <alignment horizontal="center" vertical="top" wrapText="1" readingOrder="2"/>
    </xf>
    <xf numFmtId="3" fontId="1" fillId="19" borderId="144" xfId="0" applyNumberFormat="1" applyFont="1" applyFill="1" applyBorder="1" applyAlignment="1">
      <alignment horizontal="center" vertical="top" readingOrder="2"/>
    </xf>
    <xf numFmtId="0" fontId="88" fillId="19" borderId="145" xfId="0" applyFont="1" applyFill="1" applyBorder="1" applyAlignment="1">
      <alignment horizontal="center" vertical="center" readingOrder="2"/>
    </xf>
    <xf numFmtId="0" fontId="88" fillId="19" borderId="23" xfId="0" applyFont="1" applyFill="1" applyBorder="1" applyAlignment="1">
      <alignment horizontal="center" vertical="center" readingOrder="2"/>
    </xf>
    <xf numFmtId="0" fontId="10" fillId="0" borderId="0" xfId="0" applyFont="1" applyBorder="1" applyAlignment="1" applyProtection="1">
      <alignment horizontal="center" vertical="center" wrapText="1" readingOrder="2"/>
      <protection locked="0"/>
    </xf>
    <xf numFmtId="0" fontId="5" fillId="0" borderId="0" xfId="0" applyFont="1" applyFill="1" applyBorder="1" applyAlignment="1">
      <alignment horizontal="center" vertical="center" readingOrder="2"/>
    </xf>
    <xf numFmtId="165" fontId="21" fillId="19" borderId="144" xfId="0" applyNumberFormat="1" applyFont="1" applyFill="1" applyBorder="1" applyAlignment="1">
      <alignment horizontal="center" vertical="center"/>
    </xf>
    <xf numFmtId="0" fontId="10" fillId="0" borderId="0" xfId="0" applyFont="1" applyFill="1" applyBorder="1" applyAlignment="1">
      <alignment horizontal="left" vertical="center" wrapText="1" readingOrder="2"/>
    </xf>
    <xf numFmtId="1" fontId="10" fillId="0" borderId="12" xfId="19" applyNumberFormat="1" applyFont="1" applyFill="1" applyBorder="1" applyAlignment="1">
      <alignment horizontal="center" vertical="center" readingOrder="2"/>
    </xf>
    <xf numFmtId="0" fontId="73" fillId="0" borderId="12" xfId="19" applyFont="1" applyFill="1" applyBorder="1" applyAlignment="1">
      <alignment horizontal="center" vertical="center" readingOrder="2"/>
    </xf>
    <xf numFmtId="3" fontId="10" fillId="0" borderId="157" xfId="0" applyNumberFormat="1" applyFont="1" applyFill="1" applyBorder="1" applyAlignment="1">
      <alignment horizontal="center" vertical="top" wrapText="1" readingOrder="2"/>
    </xf>
    <xf numFmtId="3" fontId="10" fillId="0" borderId="158" xfId="0" applyNumberFormat="1" applyFont="1" applyFill="1" applyBorder="1" applyAlignment="1">
      <alignment horizontal="center" vertical="top" wrapText="1" readingOrder="2"/>
    </xf>
    <xf numFmtId="3" fontId="10" fillId="0" borderId="156" xfId="0" applyNumberFormat="1" applyFont="1" applyFill="1" applyBorder="1" applyAlignment="1">
      <alignment horizontal="center" vertical="top" wrapText="1" readingOrder="2"/>
    </xf>
    <xf numFmtId="0" fontId="73" fillId="0" borderId="12" xfId="19" applyFont="1" applyFill="1" applyBorder="1" applyAlignment="1">
      <alignment horizontal="center" readingOrder="2"/>
    </xf>
    <xf numFmtId="49" fontId="10" fillId="0" borderId="20" xfId="0" applyNumberFormat="1" applyFont="1" applyFill="1" applyBorder="1" applyAlignment="1">
      <alignment horizontal="center" vertical="top" wrapText="1"/>
    </xf>
    <xf numFmtId="0" fontId="180" fillId="0" borderId="13" xfId="0" applyFont="1" applyFill="1" applyBorder="1" applyAlignment="1">
      <alignment vertical="top" wrapText="1"/>
    </xf>
    <xf numFmtId="0" fontId="10" fillId="0" borderId="20" xfId="0" applyFont="1" applyFill="1" applyBorder="1" applyAlignment="1">
      <alignment horizontal="center" vertical="top" wrapText="1" readingOrder="2"/>
    </xf>
    <xf numFmtId="0" fontId="0" fillId="0" borderId="0" xfId="0"/>
    <xf numFmtId="3" fontId="62" fillId="19" borderId="139" xfId="0" applyNumberFormat="1" applyFont="1" applyFill="1" applyBorder="1" applyAlignment="1">
      <alignment horizontal="center" vertical="top" readingOrder="2"/>
    </xf>
    <xf numFmtId="0" fontId="44" fillId="0" borderId="0" xfId="0" applyFont="1" applyFill="1" applyBorder="1" applyAlignment="1">
      <alignment horizontal="right" vertical="center" readingOrder="2"/>
    </xf>
    <xf numFmtId="0" fontId="4" fillId="0" borderId="0" xfId="0" applyFont="1" applyBorder="1" applyAlignment="1">
      <alignment wrapText="1" readingOrder="2"/>
    </xf>
    <xf numFmtId="0" fontId="21" fillId="0" borderId="0" xfId="0" applyFont="1" applyFill="1" applyBorder="1" applyAlignment="1">
      <alignment horizontal="right" readingOrder="2"/>
    </xf>
    <xf numFmtId="3" fontId="176" fillId="0" borderId="0" xfId="19" applyNumberFormat="1" applyFont="1" applyFill="1" applyBorder="1" applyAlignment="1">
      <alignment horizontal="right" vertical="center" readingOrder="2"/>
    </xf>
    <xf numFmtId="0" fontId="22" fillId="0" borderId="0" xfId="19" applyFont="1" applyFill="1" applyBorder="1" applyAlignment="1">
      <alignment horizontal="right" readingOrder="2"/>
    </xf>
    <xf numFmtId="0" fontId="10" fillId="20" borderId="38" xfId="19" applyFont="1" applyFill="1" applyBorder="1" applyAlignment="1">
      <alignment horizontal="center" vertical="center" wrapText="1" readingOrder="2"/>
    </xf>
    <xf numFmtId="0" fontId="10" fillId="0" borderId="38" xfId="19" applyFont="1" applyFill="1" applyBorder="1" applyAlignment="1">
      <alignment horizontal="center" readingOrder="2"/>
    </xf>
    <xf numFmtId="0" fontId="1" fillId="0" borderId="38" xfId="19" applyFont="1" applyFill="1" applyBorder="1" applyAlignment="1">
      <alignment horizontal="center" readingOrder="2"/>
    </xf>
    <xf numFmtId="4" fontId="102" fillId="0" borderId="38" xfId="19" applyNumberFormat="1" applyFont="1" applyFill="1" applyBorder="1" applyAlignment="1">
      <alignment horizontal="left" vertical="center" shrinkToFit="1" readingOrder="2"/>
    </xf>
    <xf numFmtId="3" fontId="10" fillId="0" borderId="38" xfId="0" applyNumberFormat="1" applyFont="1" applyFill="1" applyBorder="1" applyAlignment="1">
      <alignment horizontal="center" vertical="center" shrinkToFit="1" readingOrder="2"/>
    </xf>
    <xf numFmtId="4" fontId="23" fillId="0" borderId="38" xfId="19" applyNumberFormat="1" applyFont="1" applyFill="1" applyBorder="1" applyAlignment="1">
      <alignment horizontal="center" vertical="center" shrinkToFit="1" readingOrder="2"/>
    </xf>
    <xf numFmtId="3" fontId="68" fillId="0" borderId="38" xfId="0" applyNumberFormat="1" applyFont="1" applyFill="1" applyBorder="1" applyAlignment="1">
      <alignment horizontal="center" vertical="top" wrapText="1" readingOrder="2"/>
    </xf>
    <xf numFmtId="4" fontId="10" fillId="36" borderId="38" xfId="19" applyNumberFormat="1" applyFont="1" applyFill="1" applyBorder="1" applyAlignment="1">
      <alignment horizontal="center" vertical="center" wrapText="1" readingOrder="2"/>
    </xf>
    <xf numFmtId="0" fontId="23" fillId="0" borderId="38" xfId="19" applyFont="1" applyFill="1" applyBorder="1" applyAlignment="1">
      <alignment horizontal="center" vertical="center" readingOrder="2"/>
    </xf>
    <xf numFmtId="0" fontId="23" fillId="0" borderId="38" xfId="19" applyFont="1" applyFill="1" applyBorder="1" applyAlignment="1">
      <alignment horizontal="right" readingOrder="2"/>
    </xf>
    <xf numFmtId="0" fontId="8" fillId="0" borderId="38" xfId="19" applyNumberFormat="1" applyFont="1" applyFill="1" applyBorder="1" applyAlignment="1">
      <alignment horizontal="center" readingOrder="2"/>
    </xf>
    <xf numFmtId="0" fontId="8" fillId="0" borderId="38" xfId="19" applyFont="1" applyFill="1" applyBorder="1" applyAlignment="1">
      <alignment horizontal="center" readingOrder="2"/>
    </xf>
    <xf numFmtId="0" fontId="120" fillId="0" borderId="38" xfId="19" applyFont="1" applyFill="1" applyBorder="1" applyAlignment="1">
      <alignment horizontal="center" vertical="center" shrinkToFit="1" readingOrder="2"/>
    </xf>
    <xf numFmtId="4" fontId="8" fillId="0" borderId="38" xfId="19" applyNumberFormat="1" applyFont="1" applyFill="1" applyBorder="1" applyAlignment="1">
      <alignment horizontal="center" vertical="center" shrinkToFit="1" readingOrder="2"/>
    </xf>
    <xf numFmtId="0" fontId="102" fillId="0" borderId="38" xfId="19" applyFont="1" applyFill="1" applyBorder="1" applyAlignment="1">
      <alignment horizontal="center" vertical="center" shrinkToFit="1" readingOrder="2"/>
    </xf>
    <xf numFmtId="3" fontId="10" fillId="0" borderId="38" xfId="0" applyNumberFormat="1" applyFont="1" applyFill="1" applyBorder="1" applyAlignment="1">
      <alignment horizontal="center" vertical="top" wrapText="1" readingOrder="2"/>
    </xf>
    <xf numFmtId="0" fontId="2" fillId="0" borderId="38" xfId="19" applyFont="1" applyFill="1" applyBorder="1" applyAlignment="1">
      <alignment horizontal="center" readingOrder="2"/>
    </xf>
    <xf numFmtId="4" fontId="10" fillId="0" borderId="38" xfId="19" applyNumberFormat="1" applyFont="1" applyFill="1" applyBorder="1" applyAlignment="1">
      <alignment horizontal="center" vertical="center" shrinkToFit="1" readingOrder="2"/>
    </xf>
    <xf numFmtId="4" fontId="23" fillId="36" borderId="38" xfId="19" applyNumberFormat="1" applyFont="1" applyFill="1" applyBorder="1" applyAlignment="1">
      <alignment horizontal="center" vertical="center" readingOrder="2"/>
    </xf>
    <xf numFmtId="10" fontId="23" fillId="36" borderId="38" xfId="19" applyNumberFormat="1" applyFont="1" applyFill="1" applyBorder="1" applyAlignment="1">
      <alignment horizontal="center" vertical="center" readingOrder="2"/>
    </xf>
    <xf numFmtId="0" fontId="23" fillId="36" borderId="38" xfId="19" applyFont="1" applyFill="1" applyBorder="1" applyAlignment="1">
      <alignment horizontal="right" readingOrder="2"/>
    </xf>
    <xf numFmtId="4" fontId="10" fillId="23" borderId="38" xfId="19" applyNumberFormat="1" applyFont="1" applyFill="1" applyBorder="1" applyAlignment="1">
      <alignment horizontal="center" vertical="center" wrapText="1" readingOrder="2"/>
    </xf>
    <xf numFmtId="10" fontId="23" fillId="0" borderId="38" xfId="19" applyNumberFormat="1" applyFont="1" applyFill="1" applyBorder="1" applyAlignment="1">
      <alignment horizontal="center" vertical="center" readingOrder="2"/>
    </xf>
    <xf numFmtId="49" fontId="8" fillId="0" borderId="38" xfId="19" applyNumberFormat="1" applyFont="1" applyFill="1" applyBorder="1" applyAlignment="1">
      <alignment horizontal="center" readingOrder="2"/>
    </xf>
    <xf numFmtId="4" fontId="23" fillId="23" borderId="38" xfId="19" applyNumberFormat="1" applyFont="1" applyFill="1" applyBorder="1" applyAlignment="1">
      <alignment horizontal="center" vertical="center" readingOrder="2"/>
    </xf>
    <xf numFmtId="10" fontId="23" fillId="23" borderId="38" xfId="19" applyNumberFormat="1" applyFont="1" applyFill="1" applyBorder="1" applyAlignment="1">
      <alignment horizontal="center" vertical="center" readingOrder="2"/>
    </xf>
    <xf numFmtId="4" fontId="23" fillId="23" borderId="38" xfId="19" applyNumberFormat="1" applyFont="1" applyFill="1" applyBorder="1" applyAlignment="1">
      <alignment horizontal="right" readingOrder="2"/>
    </xf>
    <xf numFmtId="4" fontId="10" fillId="31" borderId="38" xfId="19" applyNumberFormat="1" applyFont="1" applyFill="1" applyBorder="1" applyAlignment="1">
      <alignment horizontal="center" vertical="center" wrapText="1" readingOrder="2"/>
    </xf>
    <xf numFmtId="4" fontId="23" fillId="19" borderId="38" xfId="19" applyNumberFormat="1" applyFont="1" applyFill="1" applyBorder="1" applyAlignment="1">
      <alignment horizontal="center" vertical="center" readingOrder="2"/>
    </xf>
    <xf numFmtId="10" fontId="23" fillId="19" borderId="38" xfId="19" applyNumberFormat="1" applyFont="1" applyFill="1" applyBorder="1" applyAlignment="1">
      <alignment horizontal="center" vertical="center" readingOrder="2"/>
    </xf>
    <xf numFmtId="4" fontId="23" fillId="19" borderId="38" xfId="19" applyNumberFormat="1" applyFont="1" applyFill="1" applyBorder="1" applyAlignment="1">
      <alignment horizontal="right" readingOrder="2"/>
    </xf>
    <xf numFmtId="4" fontId="10" fillId="35" borderId="38" xfId="19" applyNumberFormat="1" applyFont="1" applyFill="1" applyBorder="1" applyAlignment="1">
      <alignment horizontal="center" vertical="center" wrapText="1" readingOrder="2"/>
    </xf>
    <xf numFmtId="4" fontId="23" fillId="35" borderId="38" xfId="19" applyNumberFormat="1" applyFont="1" applyFill="1" applyBorder="1" applyAlignment="1">
      <alignment horizontal="center" vertical="center" readingOrder="2"/>
    </xf>
    <xf numFmtId="10" fontId="23" fillId="35" borderId="38" xfId="19" applyNumberFormat="1" applyFont="1" applyFill="1" applyBorder="1" applyAlignment="1">
      <alignment horizontal="center" vertical="center" readingOrder="2"/>
    </xf>
    <xf numFmtId="4" fontId="23" fillId="35" borderId="38" xfId="19" applyNumberFormat="1" applyFont="1" applyFill="1" applyBorder="1" applyAlignment="1">
      <alignment horizontal="right" readingOrder="2"/>
    </xf>
    <xf numFmtId="4" fontId="8" fillId="0" borderId="38" xfId="19" applyNumberFormat="1" applyFont="1" applyFill="1" applyBorder="1" applyAlignment="1">
      <alignment horizontal="center" shrinkToFit="1" readingOrder="2"/>
    </xf>
    <xf numFmtId="4" fontId="10" fillId="32" borderId="38" xfId="19" applyNumberFormat="1" applyFont="1" applyFill="1" applyBorder="1" applyAlignment="1">
      <alignment horizontal="center" vertical="center" wrapText="1" readingOrder="2"/>
    </xf>
    <xf numFmtId="3" fontId="1" fillId="0" borderId="38" xfId="0" applyNumberFormat="1" applyFont="1" applyFill="1" applyBorder="1" applyAlignment="1">
      <alignment horizontal="center" vertical="top" shrinkToFit="1" readingOrder="2"/>
    </xf>
    <xf numFmtId="3" fontId="10" fillId="0" borderId="38" xfId="0" applyNumberFormat="1" applyFont="1" applyFill="1" applyBorder="1" applyAlignment="1">
      <alignment horizontal="center" vertical="top" shrinkToFit="1" readingOrder="2"/>
    </xf>
    <xf numFmtId="4" fontId="10" fillId="34" borderId="38" xfId="19" applyNumberFormat="1" applyFont="1" applyFill="1" applyBorder="1" applyAlignment="1">
      <alignment horizontal="center" vertical="center" wrapText="1" readingOrder="2"/>
    </xf>
    <xf numFmtId="4" fontId="23" fillId="34" borderId="38" xfId="19" applyNumberFormat="1" applyFont="1" applyFill="1" applyBorder="1" applyAlignment="1">
      <alignment horizontal="center" vertical="center" readingOrder="2"/>
    </xf>
    <xf numFmtId="10" fontId="23" fillId="34" borderId="38" xfId="19" applyNumberFormat="1" applyFont="1" applyFill="1" applyBorder="1" applyAlignment="1">
      <alignment horizontal="center" vertical="center" readingOrder="2"/>
    </xf>
    <xf numFmtId="4" fontId="23" fillId="34" borderId="38" xfId="19" applyNumberFormat="1" applyFont="1" applyFill="1" applyBorder="1" applyAlignment="1">
      <alignment horizontal="right" readingOrder="2"/>
    </xf>
    <xf numFmtId="0" fontId="120" fillId="0" borderId="38" xfId="19" applyFont="1" applyFill="1" applyBorder="1" applyAlignment="1">
      <alignment horizontal="center" shrinkToFit="1" readingOrder="2"/>
    </xf>
    <xf numFmtId="4" fontId="23" fillId="0" borderId="38" xfId="19" applyNumberFormat="1" applyFont="1" applyFill="1" applyBorder="1" applyAlignment="1">
      <alignment horizontal="center" vertical="center" readingOrder="2"/>
    </xf>
    <xf numFmtId="0" fontId="102" fillId="0" borderId="38" xfId="19" applyFont="1" applyFill="1" applyBorder="1" applyAlignment="1">
      <alignment horizontal="center" shrinkToFit="1" readingOrder="2"/>
    </xf>
    <xf numFmtId="0" fontId="3" fillId="0" borderId="38" xfId="0" applyFont="1" applyFill="1" applyBorder="1" applyAlignment="1">
      <alignment horizontal="center" vertical="center" wrapText="1" readingOrder="2"/>
    </xf>
    <xf numFmtId="0" fontId="75" fillId="0" borderId="38" xfId="0" applyFont="1" applyFill="1" applyBorder="1" applyAlignment="1">
      <alignment horizontal="center" vertical="center" shrinkToFit="1" readingOrder="2"/>
    </xf>
    <xf numFmtId="0" fontId="10" fillId="0" borderId="38" xfId="0" applyFont="1" applyFill="1" applyBorder="1" applyAlignment="1">
      <alignment horizontal="center" vertical="center" wrapText="1" readingOrder="2"/>
    </xf>
    <xf numFmtId="0" fontId="73" fillId="0" borderId="38" xfId="0" applyFont="1" applyFill="1" applyBorder="1" applyAlignment="1">
      <alignment horizontal="center" vertical="center" shrinkToFit="1" readingOrder="2"/>
    </xf>
    <xf numFmtId="3" fontId="7" fillId="19" borderId="38" xfId="19" applyNumberFormat="1" applyFont="1" applyFill="1" applyBorder="1" applyAlignment="1">
      <alignment horizontal="center" vertical="center" shrinkToFit="1" readingOrder="2"/>
    </xf>
    <xf numFmtId="3" fontId="10" fillId="33" borderId="38" xfId="19" applyNumberFormat="1" applyFont="1" applyFill="1" applyBorder="1" applyAlignment="1">
      <alignment horizontal="center" vertical="center" wrapText="1" readingOrder="2"/>
    </xf>
    <xf numFmtId="0" fontId="7" fillId="0" borderId="38" xfId="0" applyFont="1" applyFill="1" applyBorder="1" applyAlignment="1">
      <alignment horizontal="center" vertical="center" readingOrder="2"/>
    </xf>
    <xf numFmtId="0" fontId="7" fillId="0" borderId="38" xfId="0" applyFont="1" applyFill="1" applyBorder="1" applyAlignment="1">
      <alignment horizontal="right" vertical="center" readingOrder="2"/>
    </xf>
    <xf numFmtId="0" fontId="2" fillId="0" borderId="38" xfId="0" applyFont="1" applyFill="1" applyBorder="1" applyAlignment="1">
      <alignment vertical="center" readingOrder="2"/>
    </xf>
    <xf numFmtId="0" fontId="8" fillId="0" borderId="38" xfId="0" applyFont="1" applyFill="1" applyBorder="1" applyAlignment="1">
      <alignment horizontal="left" vertical="center" readingOrder="2"/>
    </xf>
    <xf numFmtId="0" fontId="2" fillId="0" borderId="38" xfId="0" applyFont="1" applyFill="1" applyBorder="1" applyAlignment="1">
      <alignment horizontal="center" vertical="center" readingOrder="2"/>
    </xf>
    <xf numFmtId="4" fontId="135" fillId="19" borderId="19" xfId="0" applyNumberFormat="1" applyFont="1" applyFill="1" applyBorder="1" applyAlignment="1">
      <alignment horizontal="center" vertical="top" wrapText="1" readingOrder="2"/>
    </xf>
    <xf numFmtId="4" fontId="153" fillId="19" borderId="139" xfId="0" applyNumberFormat="1" applyFont="1" applyFill="1" applyBorder="1" applyAlignment="1">
      <alignment horizontal="center" vertical="center" readingOrder="2"/>
    </xf>
    <xf numFmtId="0" fontId="10" fillId="0" borderId="12" xfId="0" applyFont="1" applyFill="1" applyBorder="1" applyAlignment="1" applyProtection="1">
      <alignment horizontal="center" vertical="top" wrapText="1"/>
      <protection locked="0"/>
    </xf>
    <xf numFmtId="0" fontId="10" fillId="0" borderId="12" xfId="0" applyFont="1" applyFill="1" applyBorder="1" applyAlignment="1" applyProtection="1">
      <alignment horizontal="center" vertical="top" wrapText="1" readingOrder="2"/>
      <protection locked="0"/>
    </xf>
    <xf numFmtId="49" fontId="67" fillId="0" borderId="14" xfId="0" applyNumberFormat="1" applyFont="1" applyFill="1" applyBorder="1" applyAlignment="1" applyProtection="1">
      <alignment horizontal="center" vertical="top" wrapText="1"/>
      <protection locked="0"/>
    </xf>
    <xf numFmtId="0" fontId="7" fillId="0" borderId="13" xfId="0" applyFont="1" applyFill="1" applyBorder="1" applyAlignment="1">
      <alignment horizontal="center" vertical="top" wrapText="1" readingOrder="2"/>
    </xf>
    <xf numFmtId="1" fontId="10" fillId="0" borderId="10" xfId="43" quotePrefix="1" applyNumberFormat="1" applyFont="1" applyFill="1" applyBorder="1" applyAlignment="1">
      <alignment horizontal="center" vertical="top" wrapText="1" readingOrder="2"/>
    </xf>
    <xf numFmtId="0" fontId="67" fillId="0" borderId="14" xfId="0" applyFont="1" applyFill="1" applyBorder="1" applyAlignment="1">
      <alignment horizontal="center" vertical="top" wrapText="1"/>
    </xf>
    <xf numFmtId="0" fontId="10" fillId="19" borderId="146" xfId="0" applyFont="1" applyFill="1" applyBorder="1" applyAlignment="1">
      <alignment horizontal="center" vertical="top" wrapText="1" readingOrder="2"/>
    </xf>
    <xf numFmtId="3" fontId="135" fillId="0" borderId="13" xfId="0" applyNumberFormat="1" applyFont="1" applyFill="1" applyBorder="1" applyAlignment="1">
      <alignment horizontal="center" vertical="top" readingOrder="2"/>
    </xf>
    <xf numFmtId="3" fontId="101" fillId="0" borderId="13" xfId="0" applyNumberFormat="1" applyFont="1" applyFill="1" applyBorder="1" applyAlignment="1">
      <alignment horizontal="center" vertical="center" readingOrder="2"/>
    </xf>
    <xf numFmtId="170" fontId="2" fillId="24" borderId="0" xfId="0" applyNumberFormat="1" applyFont="1" applyFill="1" applyAlignment="1">
      <alignment horizontal="center" vertical="center" readingOrder="2"/>
    </xf>
    <xf numFmtId="4" fontId="10" fillId="0" borderId="20" xfId="0" applyNumberFormat="1" applyFont="1" applyFill="1" applyBorder="1" applyAlignment="1">
      <alignment horizontal="center" vertical="center" wrapText="1" readingOrder="2"/>
    </xf>
    <xf numFmtId="0" fontId="181" fillId="0" borderId="0" xfId="0" applyFont="1"/>
    <xf numFmtId="171" fontId="181" fillId="0" borderId="0" xfId="0" applyNumberFormat="1" applyFont="1"/>
    <xf numFmtId="4" fontId="10" fillId="0" borderId="0" xfId="46" applyNumberFormat="1" applyFont="1" applyBorder="1" applyAlignment="1">
      <alignment horizontal="right" vertical="center" readingOrder="2"/>
    </xf>
    <xf numFmtId="0" fontId="87" fillId="0" borderId="20" xfId="19" applyFont="1" applyFill="1" applyBorder="1" applyAlignment="1">
      <alignment horizontal="center" vertical="center" readingOrder="2"/>
    </xf>
    <xf numFmtId="0" fontId="10" fillId="0" borderId="0" xfId="0" applyFont="1" applyBorder="1" applyAlignment="1" applyProtection="1">
      <alignment horizontal="right" vertical="center" readingOrder="2"/>
      <protection locked="0"/>
    </xf>
    <xf numFmtId="0" fontId="10" fillId="0" borderId="0" xfId="0" applyFont="1" applyBorder="1" applyAlignment="1" applyProtection="1">
      <alignment horizontal="center" vertical="center" readingOrder="2"/>
      <protection locked="0"/>
    </xf>
    <xf numFmtId="0" fontId="10" fillId="0" borderId="0" xfId="0" applyFont="1" applyFill="1" applyAlignment="1">
      <alignment horizontal="right" vertical="center"/>
    </xf>
    <xf numFmtId="171" fontId="2" fillId="24" borderId="0" xfId="0" applyNumberFormat="1" applyFont="1" applyFill="1"/>
    <xf numFmtId="0" fontId="10" fillId="0" borderId="0" xfId="0" applyFont="1" applyFill="1" applyBorder="1" applyAlignment="1">
      <alignment horizontal="right" vertical="center" wrapText="1" readingOrder="2"/>
    </xf>
    <xf numFmtId="0" fontId="26" fillId="0" borderId="0" xfId="0" applyFont="1" applyFill="1" applyBorder="1" applyAlignment="1">
      <alignment horizontal="center" vertical="center" readingOrder="2"/>
    </xf>
    <xf numFmtId="0" fontId="10" fillId="0" borderId="0" xfId="0" applyFont="1" applyBorder="1" applyAlignment="1" applyProtection="1">
      <alignment horizontal="center" vertical="center" wrapText="1" readingOrder="2"/>
      <protection locked="0"/>
    </xf>
    <xf numFmtId="0" fontId="10" fillId="0" borderId="0" xfId="0" applyFont="1" applyFill="1" applyBorder="1" applyAlignment="1">
      <alignment horizontal="center" vertical="center" wrapText="1" readingOrder="2"/>
    </xf>
    <xf numFmtId="0" fontId="10" fillId="0" borderId="0" xfId="0" applyFont="1" applyFill="1" applyBorder="1" applyAlignment="1">
      <alignment horizontal="left" vertical="center" wrapText="1" readingOrder="2"/>
    </xf>
    <xf numFmtId="0" fontId="7" fillId="19" borderId="38" xfId="19" applyFont="1" applyFill="1" applyBorder="1" applyAlignment="1">
      <alignment horizontal="center" vertical="center" readingOrder="2"/>
    </xf>
    <xf numFmtId="4" fontId="10" fillId="0" borderId="0" xfId="46" applyNumberFormat="1" applyFont="1" applyBorder="1" applyAlignment="1">
      <alignment horizontal="right" vertical="center" readingOrder="2"/>
    </xf>
    <xf numFmtId="0" fontId="89" fillId="0" borderId="141" xfId="0" applyFont="1" applyFill="1" applyBorder="1" applyAlignment="1" applyProtection="1">
      <alignment horizontal="center" vertical="center" wrapText="1"/>
    </xf>
    <xf numFmtId="0" fontId="89" fillId="0" borderId="160" xfId="0" applyFont="1" applyFill="1" applyBorder="1" applyAlignment="1" applyProtection="1">
      <alignment horizontal="center" vertical="center" wrapText="1"/>
    </xf>
    <xf numFmtId="0" fontId="169" fillId="0" borderId="20" xfId="19" applyFont="1" applyFill="1" applyBorder="1" applyAlignment="1">
      <alignment horizontal="center" vertical="center" readingOrder="2"/>
    </xf>
    <xf numFmtId="0" fontId="0" fillId="0" borderId="158" xfId="0" applyBorder="1"/>
    <xf numFmtId="0" fontId="0" fillId="0" borderId="17" xfId="0" applyBorder="1"/>
    <xf numFmtId="0" fontId="55" fillId="0" borderId="144" xfId="46" applyFont="1" applyBorder="1" applyAlignment="1">
      <alignment horizontal="center" vertical="center" readingOrder="2"/>
    </xf>
    <xf numFmtId="4" fontId="10" fillId="0" borderId="0" xfId="46" applyNumberFormat="1" applyFont="1" applyBorder="1" applyAlignment="1" applyProtection="1">
      <alignment horizontal="right" vertical="center" readingOrder="2"/>
      <protection locked="0"/>
    </xf>
    <xf numFmtId="0" fontId="87" fillId="0" borderId="20" xfId="19" applyFont="1" applyFill="1" applyBorder="1" applyAlignment="1">
      <alignment horizontal="center" vertical="center" readingOrder="2"/>
    </xf>
    <xf numFmtId="0" fontId="55" fillId="0" borderId="111" xfId="46" applyFont="1" applyBorder="1" applyAlignment="1">
      <alignment horizontal="center" vertical="center" readingOrder="2"/>
    </xf>
    <xf numFmtId="0" fontId="71" fillId="0" borderId="0" xfId="0" applyFont="1" applyBorder="1" applyAlignment="1" applyProtection="1">
      <alignment horizontal="right" vertical="center" readingOrder="1"/>
      <protection locked="0"/>
    </xf>
    <xf numFmtId="0" fontId="10" fillId="0" borderId="0" xfId="0" applyFont="1" applyBorder="1" applyAlignment="1" applyProtection="1">
      <alignment horizontal="right" vertical="center" readingOrder="2"/>
      <protection locked="0"/>
    </xf>
    <xf numFmtId="49" fontId="55" fillId="0" borderId="0" xfId="0" applyNumberFormat="1" applyFont="1" applyFill="1" applyBorder="1" applyAlignment="1">
      <alignment horizontal="right" vertical="center" wrapText="1"/>
    </xf>
    <xf numFmtId="3" fontId="74" fillId="0" borderId="0" xfId="0" applyNumberFormat="1" applyFont="1" applyBorder="1" applyAlignment="1" applyProtection="1">
      <alignment horizontal="center" vertical="center"/>
      <protection locked="0"/>
    </xf>
    <xf numFmtId="0" fontId="0" fillId="0" borderId="0" xfId="0"/>
    <xf numFmtId="3" fontId="7" fillId="0" borderId="0" xfId="19" applyNumberFormat="1" applyFont="1" applyBorder="1" applyAlignment="1">
      <alignment horizontal="center" vertical="center"/>
    </xf>
    <xf numFmtId="0" fontId="10" fillId="0" borderId="0" xfId="0" applyFont="1" applyBorder="1" applyAlignment="1" applyProtection="1">
      <alignment horizontal="center" vertical="center" readingOrder="2"/>
      <protection locked="0"/>
    </xf>
    <xf numFmtId="0" fontId="10" fillId="0" borderId="0" xfId="0" applyFont="1" applyFill="1" applyBorder="1" applyAlignment="1">
      <alignment horizontal="right" vertical="center" wrapText="1"/>
    </xf>
    <xf numFmtId="0" fontId="71" fillId="0" borderId="0" xfId="0" applyFont="1" applyBorder="1" applyAlignment="1" applyProtection="1">
      <alignment horizontal="right" vertical="center" readingOrder="2"/>
      <protection locked="0"/>
    </xf>
    <xf numFmtId="165" fontId="11" fillId="0" borderId="0" xfId="0" applyNumberFormat="1" applyFont="1" applyFill="1" applyBorder="1" applyAlignment="1">
      <alignment horizontal="center" wrapText="1" readingOrder="2"/>
    </xf>
    <xf numFmtId="168" fontId="163" fillId="0" borderId="0" xfId="0" applyNumberFormat="1" applyFont="1" applyFill="1" applyBorder="1" applyAlignment="1">
      <alignment horizontal="center" vertical="center" wrapText="1" readingOrder="2"/>
    </xf>
    <xf numFmtId="3" fontId="69" fillId="0" borderId="0" xfId="0" applyNumberFormat="1" applyFont="1" applyFill="1" applyBorder="1" applyAlignment="1" applyProtection="1">
      <alignment horizontal="center" vertical="center" wrapText="1" readingOrder="2"/>
      <protection locked="0"/>
    </xf>
    <xf numFmtId="0" fontId="10" fillId="0" borderId="0" xfId="0" applyFont="1" applyFill="1" applyBorder="1" applyAlignment="1">
      <alignment horizontal="center" vertical="center" wrapText="1"/>
    </xf>
    <xf numFmtId="3" fontId="62" fillId="0" borderId="26" xfId="19" applyNumberFormat="1" applyFont="1" applyFill="1" applyBorder="1" applyAlignment="1">
      <alignment horizontal="center" vertical="center" readingOrder="2"/>
    </xf>
    <xf numFmtId="0" fontId="2" fillId="0" borderId="97" xfId="0" applyFont="1" applyBorder="1" applyAlignment="1">
      <alignment horizontal="center" vertical="center" readingOrder="2"/>
    </xf>
    <xf numFmtId="0" fontId="0" fillId="0" borderId="0" xfId="0" applyAlignment="1">
      <alignment horizontal="right" vertical="center" wrapText="1"/>
    </xf>
    <xf numFmtId="0" fontId="10" fillId="0" borderId="0" xfId="0" applyFont="1" applyFill="1" applyBorder="1" applyAlignment="1">
      <alignment vertical="center" wrapText="1"/>
    </xf>
    <xf numFmtId="3" fontId="69" fillId="0" borderId="0" xfId="0" applyNumberFormat="1" applyFont="1" applyFill="1" applyBorder="1" applyAlignment="1" applyProtection="1">
      <alignment horizontal="center" vertical="center" readingOrder="2"/>
      <protection locked="0"/>
    </xf>
    <xf numFmtId="3" fontId="63" fillId="0" borderId="0" xfId="0" applyNumberFormat="1" applyFont="1" applyFill="1" applyBorder="1" applyAlignment="1" applyProtection="1">
      <alignment horizontal="center" vertical="center" readingOrder="2"/>
      <protection locked="0"/>
    </xf>
    <xf numFmtId="3" fontId="52" fillId="0" borderId="0" xfId="0" applyNumberFormat="1" applyFont="1" applyFill="1" applyBorder="1" applyAlignment="1" applyProtection="1">
      <alignment horizontal="center" vertical="center" readingOrder="2"/>
      <protection locked="0"/>
    </xf>
    <xf numFmtId="168" fontId="65" fillId="0" borderId="0" xfId="0" applyNumberFormat="1" applyFont="1" applyFill="1" applyBorder="1" applyAlignment="1">
      <alignment horizontal="center" vertical="center" wrapText="1"/>
    </xf>
    <xf numFmtId="165" fontId="10" fillId="0" borderId="0" xfId="0" applyNumberFormat="1" applyFont="1" applyFill="1" applyBorder="1" applyAlignment="1">
      <alignment horizontal="right" vertical="center"/>
    </xf>
    <xf numFmtId="0" fontId="10" fillId="0" borderId="0" xfId="0" applyFont="1" applyFill="1" applyBorder="1" applyAlignment="1">
      <alignment horizontal="center" vertical="center"/>
    </xf>
    <xf numFmtId="0" fontId="10" fillId="0" borderId="0" xfId="0" applyFont="1" applyBorder="1" applyAlignment="1" applyProtection="1">
      <alignment horizontal="center" vertical="center" wrapText="1" readingOrder="2"/>
    </xf>
    <xf numFmtId="165" fontId="55" fillId="0" borderId="0" xfId="0" applyNumberFormat="1" applyFont="1" applyFill="1" applyBorder="1" applyAlignment="1">
      <alignment horizontal="right" vertical="center" readingOrder="2"/>
    </xf>
    <xf numFmtId="165" fontId="46" fillId="19" borderId="21" xfId="0" applyNumberFormat="1" applyFont="1" applyFill="1" applyBorder="1" applyAlignment="1">
      <alignment horizontal="right" vertical="center" wrapText="1"/>
    </xf>
    <xf numFmtId="0" fontId="8" fillId="19" borderId="18" xfId="0" applyFont="1" applyFill="1" applyBorder="1" applyAlignment="1">
      <alignment horizontal="right" vertical="center" wrapText="1"/>
    </xf>
    <xf numFmtId="0" fontId="1" fillId="0" borderId="11" xfId="0" applyFont="1" applyFill="1" applyBorder="1" applyAlignment="1">
      <alignment horizontal="center" vertical="center"/>
    </xf>
    <xf numFmtId="0" fontId="1" fillId="0" borderId="10" xfId="0" applyFont="1" applyFill="1" applyBorder="1" applyAlignment="1">
      <alignment horizontal="center" vertical="center"/>
    </xf>
    <xf numFmtId="165" fontId="46" fillId="19" borderId="21" xfId="0" applyNumberFormat="1" applyFont="1" applyFill="1" applyBorder="1" applyAlignment="1">
      <alignment horizontal="center" vertical="center" wrapText="1"/>
    </xf>
    <xf numFmtId="3" fontId="10" fillId="0" borderId="0" xfId="0" applyNumberFormat="1" applyFont="1" applyFill="1" applyBorder="1" applyAlignment="1" applyProtection="1">
      <alignment horizontal="center" vertical="center" readingOrder="2"/>
      <protection locked="0"/>
    </xf>
    <xf numFmtId="0" fontId="49" fillId="19" borderId="18" xfId="0" applyFont="1" applyFill="1" applyBorder="1" applyAlignment="1">
      <alignment horizontal="center" vertical="center" wrapText="1"/>
    </xf>
    <xf numFmtId="0" fontId="8" fillId="19" borderId="18" xfId="0" applyFont="1" applyFill="1" applyBorder="1" applyAlignment="1">
      <alignment horizontal="center" vertical="center" wrapText="1"/>
    </xf>
    <xf numFmtId="165" fontId="55" fillId="19" borderId="21" xfId="0" applyNumberFormat="1" applyFont="1" applyFill="1" applyBorder="1" applyAlignment="1">
      <alignment horizontal="right" vertical="center" wrapText="1"/>
    </xf>
    <xf numFmtId="165" fontId="7" fillId="19" borderId="21" xfId="0" applyNumberFormat="1" applyFont="1" applyFill="1" applyBorder="1" applyAlignment="1">
      <alignment horizontal="center" vertical="center"/>
    </xf>
    <xf numFmtId="0" fontId="2" fillId="19" borderId="18" xfId="0" applyFont="1" applyFill="1" applyBorder="1" applyAlignment="1">
      <alignment horizontal="right" vertical="center" wrapText="1"/>
    </xf>
    <xf numFmtId="0" fontId="10" fillId="0" borderId="0" xfId="0" applyFont="1" applyFill="1" applyBorder="1" applyAlignment="1">
      <alignment horizontal="left" vertical="center" wrapText="1"/>
    </xf>
    <xf numFmtId="165" fontId="21" fillId="19" borderId="149" xfId="0" applyNumberFormat="1" applyFont="1" applyFill="1" applyBorder="1" applyAlignment="1">
      <alignment horizontal="right" vertical="center"/>
    </xf>
    <xf numFmtId="165" fontId="21" fillId="19" borderId="144" xfId="0" applyNumberFormat="1" applyFont="1" applyFill="1" applyBorder="1" applyAlignment="1">
      <alignment horizontal="right" vertical="center"/>
    </xf>
    <xf numFmtId="3" fontId="69" fillId="0" borderId="63" xfId="0" applyNumberFormat="1" applyFont="1" applyFill="1" applyBorder="1" applyAlignment="1" applyProtection="1">
      <alignment horizontal="center" vertical="center" readingOrder="2"/>
      <protection locked="0"/>
    </xf>
    <xf numFmtId="3" fontId="63" fillId="0" borderId="63" xfId="0" applyNumberFormat="1" applyFont="1" applyFill="1" applyBorder="1" applyAlignment="1" applyProtection="1">
      <alignment horizontal="center" vertical="center" readingOrder="2"/>
      <protection locked="0"/>
    </xf>
    <xf numFmtId="3" fontId="52" fillId="0" borderId="63" xfId="0" applyNumberFormat="1" applyFont="1" applyFill="1" applyBorder="1" applyAlignment="1" applyProtection="1">
      <alignment horizontal="center" vertical="center" readingOrder="2"/>
      <protection locked="0"/>
    </xf>
    <xf numFmtId="0" fontId="1" fillId="24" borderId="11" xfId="0" applyFont="1" applyFill="1" applyBorder="1" applyAlignment="1">
      <alignment horizontal="center"/>
    </xf>
    <xf numFmtId="0" fontId="1" fillId="24" borderId="10" xfId="0" applyFont="1" applyFill="1" applyBorder="1" applyAlignment="1">
      <alignment horizontal="center"/>
    </xf>
    <xf numFmtId="169" fontId="50" fillId="0" borderId="11" xfId="0" applyNumberFormat="1" applyFont="1" applyFill="1" applyBorder="1" applyAlignment="1" applyProtection="1">
      <alignment horizontal="center" vertical="center" wrapText="1"/>
      <protection locked="0"/>
    </xf>
    <xf numFmtId="169" fontId="51" fillId="0" borderId="11" xfId="0" applyNumberFormat="1" applyFont="1" applyFill="1" applyBorder="1" applyAlignment="1" applyProtection="1">
      <alignment horizontal="center" vertical="center" wrapText="1"/>
      <protection locked="0"/>
    </xf>
    <xf numFmtId="0" fontId="63" fillId="0" borderId="0" xfId="0" applyFont="1" applyFill="1" applyBorder="1" applyAlignment="1" applyProtection="1">
      <alignment horizontal="center" vertical="top" readingOrder="2"/>
      <protection locked="0"/>
    </xf>
    <xf numFmtId="168" fontId="65" fillId="0" borderId="0" xfId="0" applyNumberFormat="1" applyFont="1" applyFill="1" applyBorder="1" applyAlignment="1">
      <alignment horizontal="center" vertical="center" wrapText="1" readingOrder="2"/>
    </xf>
    <xf numFmtId="0" fontId="68" fillId="0" borderId="0" xfId="0" applyFont="1" applyFill="1" applyBorder="1" applyAlignment="1">
      <alignment vertical="center" wrapText="1"/>
    </xf>
    <xf numFmtId="3" fontId="153" fillId="0" borderId="18" xfId="0" applyNumberFormat="1" applyFont="1" applyFill="1" applyBorder="1" applyAlignment="1" applyProtection="1">
      <alignment horizontal="center" vertical="center" wrapText="1"/>
      <protection locked="0"/>
    </xf>
    <xf numFmtId="165" fontId="102" fillId="19" borderId="42" xfId="0" applyNumberFormat="1" applyFont="1" applyFill="1" applyBorder="1" applyAlignment="1">
      <alignment horizontal="center" vertical="center"/>
    </xf>
    <xf numFmtId="165" fontId="102" fillId="19" borderId="21" xfId="0" applyNumberFormat="1" applyFont="1" applyFill="1" applyBorder="1" applyAlignment="1">
      <alignment horizontal="center" vertical="center"/>
    </xf>
    <xf numFmtId="165" fontId="102" fillId="19" borderId="42" xfId="0" applyNumberFormat="1" applyFont="1" applyFill="1" applyBorder="1" applyAlignment="1">
      <alignment horizontal="right" vertical="center"/>
    </xf>
    <xf numFmtId="165" fontId="102" fillId="19" borderId="21" xfId="0" applyNumberFormat="1" applyFont="1" applyFill="1" applyBorder="1" applyAlignment="1">
      <alignment horizontal="right" vertical="center"/>
    </xf>
    <xf numFmtId="0" fontId="145" fillId="0" borderId="11" xfId="0" applyFont="1" applyFill="1" applyBorder="1" applyAlignment="1">
      <alignment horizontal="center" vertical="center"/>
    </xf>
    <xf numFmtId="0" fontId="145" fillId="0" borderId="10" xfId="0" applyFont="1" applyFill="1" applyBorder="1" applyAlignment="1">
      <alignment horizontal="center" vertical="center"/>
    </xf>
    <xf numFmtId="165" fontId="21" fillId="19" borderId="42" xfId="0" applyNumberFormat="1" applyFont="1" applyFill="1" applyBorder="1" applyAlignment="1">
      <alignment horizontal="right" vertical="center"/>
    </xf>
    <xf numFmtId="165" fontId="21" fillId="19" borderId="21" xfId="0" applyNumberFormat="1" applyFont="1" applyFill="1" applyBorder="1" applyAlignment="1">
      <alignment horizontal="right" vertical="center"/>
    </xf>
    <xf numFmtId="0" fontId="145" fillId="0" borderId="11" xfId="0" applyFont="1" applyFill="1" applyBorder="1" applyAlignment="1" applyProtection="1">
      <alignment horizontal="center" vertical="top"/>
      <protection locked="0"/>
    </xf>
    <xf numFmtId="0" fontId="145" fillId="0" borderId="10" xfId="0" applyFont="1" applyFill="1" applyBorder="1" applyAlignment="1" applyProtection="1">
      <alignment horizontal="center" vertical="top"/>
      <protection locked="0"/>
    </xf>
    <xf numFmtId="165" fontId="136" fillId="19" borderId="21" xfId="0" applyNumberFormat="1" applyFont="1" applyFill="1" applyBorder="1" applyAlignment="1">
      <alignment horizontal="right"/>
    </xf>
    <xf numFmtId="0" fontId="1" fillId="0" borderId="94" xfId="0" applyFont="1" applyFill="1" applyBorder="1" applyAlignment="1">
      <alignment horizontal="center" vertical="center"/>
    </xf>
    <xf numFmtId="0" fontId="1" fillId="0" borderId="95" xfId="0" applyFont="1" applyFill="1" applyBorder="1" applyAlignment="1">
      <alignment horizontal="center" vertical="center"/>
    </xf>
    <xf numFmtId="3" fontId="55" fillId="0" borderId="18" xfId="0" applyNumberFormat="1" applyFont="1" applyFill="1" applyBorder="1" applyAlignment="1" applyProtection="1">
      <alignment horizontal="center" vertical="center" wrapText="1"/>
      <protection locked="0"/>
    </xf>
    <xf numFmtId="0" fontId="10" fillId="0" borderId="0" xfId="0" applyFont="1" applyFill="1" applyBorder="1" applyAlignment="1">
      <alignment horizontal="right" vertical="center"/>
    </xf>
    <xf numFmtId="0" fontId="100" fillId="0" borderId="0" xfId="0" applyFont="1" applyFill="1" applyBorder="1" applyAlignment="1">
      <alignment horizontal="center" vertical="center" readingOrder="2"/>
    </xf>
    <xf numFmtId="3" fontId="69" fillId="0" borderId="48" xfId="0" applyNumberFormat="1" applyFont="1" applyFill="1" applyBorder="1" applyAlignment="1" applyProtection="1">
      <alignment horizontal="center" vertical="center" wrapText="1" readingOrder="2"/>
      <protection locked="0"/>
    </xf>
    <xf numFmtId="0" fontId="97" fillId="0" borderId="26" xfId="44" applyFont="1" applyBorder="1" applyAlignment="1">
      <alignment horizontal="center" vertical="center" readingOrder="2"/>
    </xf>
    <xf numFmtId="0" fontId="0" fillId="0" borderId="97" xfId="0" applyBorder="1" applyAlignment="1">
      <alignment horizontal="center" vertical="center" readingOrder="2"/>
    </xf>
    <xf numFmtId="3" fontId="68" fillId="0" borderId="39" xfId="0" applyNumberFormat="1" applyFont="1" applyFill="1" applyBorder="1" applyAlignment="1">
      <alignment horizontal="center" vertical="top" wrapText="1" readingOrder="2"/>
    </xf>
    <xf numFmtId="3" fontId="68" fillId="0" borderId="40" xfId="0" applyNumberFormat="1" applyFont="1" applyFill="1" applyBorder="1" applyAlignment="1">
      <alignment horizontal="center" vertical="top" wrapText="1" readingOrder="2"/>
    </xf>
    <xf numFmtId="3" fontId="68" fillId="0" borderId="41" xfId="0" applyNumberFormat="1" applyFont="1" applyFill="1" applyBorder="1" applyAlignment="1">
      <alignment horizontal="center" vertical="top" wrapText="1" readingOrder="2"/>
    </xf>
    <xf numFmtId="3" fontId="68" fillId="0" borderId="26" xfId="0" applyNumberFormat="1" applyFont="1" applyFill="1" applyBorder="1" applyAlignment="1">
      <alignment horizontal="center" vertical="center" readingOrder="2"/>
    </xf>
    <xf numFmtId="3" fontId="68" fillId="0" borderId="25" xfId="0" applyNumberFormat="1" applyFont="1" applyFill="1" applyBorder="1" applyAlignment="1">
      <alignment horizontal="center" vertical="center" readingOrder="2"/>
    </xf>
    <xf numFmtId="3" fontId="68" fillId="0" borderId="24" xfId="0" applyNumberFormat="1" applyFont="1" applyFill="1" applyBorder="1" applyAlignment="1">
      <alignment horizontal="center" vertical="center" readingOrder="2"/>
    </xf>
    <xf numFmtId="3" fontId="68" fillId="0" borderId="22" xfId="0" applyNumberFormat="1" applyFont="1" applyFill="1" applyBorder="1" applyAlignment="1">
      <alignment horizontal="center" vertical="center" readingOrder="2"/>
    </xf>
    <xf numFmtId="3" fontId="68" fillId="0" borderId="14" xfId="0" applyNumberFormat="1" applyFont="1" applyFill="1" applyBorder="1" applyAlignment="1">
      <alignment horizontal="center" vertical="center" readingOrder="2"/>
    </xf>
    <xf numFmtId="3" fontId="68" fillId="0" borderId="15" xfId="0" applyNumberFormat="1" applyFont="1" applyFill="1" applyBorder="1" applyAlignment="1">
      <alignment horizontal="center" vertical="center" readingOrder="2"/>
    </xf>
    <xf numFmtId="3" fontId="46" fillId="0" borderId="134" xfId="0" applyNumberFormat="1" applyFont="1" applyFill="1" applyBorder="1" applyAlignment="1" applyProtection="1">
      <alignment horizontal="center" vertical="top" wrapText="1"/>
      <protection locked="0"/>
    </xf>
    <xf numFmtId="0" fontId="46" fillId="0" borderId="134" xfId="0" applyFont="1" applyFill="1" applyBorder="1" applyAlignment="1" applyProtection="1">
      <alignment horizontal="center" vertical="top" wrapText="1"/>
      <protection locked="0"/>
    </xf>
    <xf numFmtId="0" fontId="89" fillId="0" borderId="39" xfId="0" applyFont="1" applyFill="1" applyBorder="1" applyAlignment="1">
      <alignment horizontal="center" vertical="center" wrapText="1" readingOrder="2"/>
    </xf>
    <xf numFmtId="0" fontId="89" fillId="0" borderId="40" xfId="0" applyFont="1" applyFill="1" applyBorder="1" applyAlignment="1">
      <alignment horizontal="center" vertical="center" wrapText="1" readingOrder="2"/>
    </xf>
    <xf numFmtId="0" fontId="89" fillId="0" borderId="41" xfId="0" applyFont="1" applyFill="1" applyBorder="1" applyAlignment="1">
      <alignment horizontal="center" vertical="center" wrapText="1" readingOrder="2"/>
    </xf>
    <xf numFmtId="0" fontId="89" fillId="0" borderId="39" xfId="0" applyFont="1" applyFill="1" applyBorder="1" applyAlignment="1">
      <alignment horizontal="center" vertical="top" wrapText="1" readingOrder="2"/>
    </xf>
    <xf numFmtId="0" fontId="89" fillId="0" borderId="40" xfId="0" applyFont="1" applyFill="1" applyBorder="1" applyAlignment="1">
      <alignment horizontal="center" vertical="top" wrapText="1" readingOrder="2"/>
    </xf>
    <xf numFmtId="0" fontId="89" fillId="0" borderId="41" xfId="0" applyFont="1" applyFill="1" applyBorder="1" applyAlignment="1">
      <alignment horizontal="center" vertical="top" wrapText="1" readingOrder="2"/>
    </xf>
    <xf numFmtId="3" fontId="46" fillId="0" borderId="134" xfId="0" applyNumberFormat="1" applyFont="1" applyFill="1" applyBorder="1" applyAlignment="1" applyProtection="1">
      <alignment horizontal="center" vertical="center"/>
      <protection locked="0"/>
    </xf>
    <xf numFmtId="0" fontId="46" fillId="0" borderId="134" xfId="0" applyFont="1" applyFill="1" applyBorder="1" applyAlignment="1" applyProtection="1">
      <alignment horizontal="center" vertical="center"/>
      <protection locked="0"/>
    </xf>
    <xf numFmtId="3" fontId="69" fillId="0" borderId="111" xfId="0" applyNumberFormat="1" applyFont="1" applyFill="1" applyBorder="1" applyAlignment="1" applyProtection="1">
      <alignment horizontal="center" vertical="center" readingOrder="2"/>
      <protection locked="0"/>
    </xf>
    <xf numFmtId="3" fontId="63" fillId="0" borderId="111" xfId="0" applyNumberFormat="1" applyFont="1" applyFill="1" applyBorder="1" applyAlignment="1" applyProtection="1">
      <alignment horizontal="center" vertical="center" readingOrder="2"/>
      <protection locked="0"/>
    </xf>
    <xf numFmtId="3" fontId="52" fillId="0" borderId="111" xfId="0" applyNumberFormat="1" applyFont="1" applyFill="1" applyBorder="1" applyAlignment="1" applyProtection="1">
      <alignment horizontal="center" vertical="center" readingOrder="2"/>
      <protection locked="0"/>
    </xf>
    <xf numFmtId="3" fontId="161" fillId="0" borderId="39" xfId="0" applyNumberFormat="1" applyFont="1" applyFill="1" applyBorder="1" applyAlignment="1">
      <alignment horizontal="center" vertical="center" wrapText="1" readingOrder="2"/>
    </xf>
    <xf numFmtId="3" fontId="161" fillId="0" borderId="40" xfId="0" applyNumberFormat="1" applyFont="1" applyFill="1" applyBorder="1" applyAlignment="1">
      <alignment horizontal="center" vertical="center" wrapText="1" readingOrder="2"/>
    </xf>
    <xf numFmtId="3" fontId="161" fillId="0" borderId="41" xfId="0" applyNumberFormat="1" applyFont="1" applyFill="1" applyBorder="1" applyAlignment="1">
      <alignment horizontal="center" vertical="center" wrapText="1" readingOrder="2"/>
    </xf>
    <xf numFmtId="3" fontId="161" fillId="0" borderId="39" xfId="0" applyNumberFormat="1" applyFont="1" applyFill="1" applyBorder="1" applyAlignment="1">
      <alignment horizontal="center" vertical="top" wrapText="1" readingOrder="2"/>
    </xf>
    <xf numFmtId="3" fontId="161" fillId="0" borderId="40" xfId="0" applyNumberFormat="1" applyFont="1" applyFill="1" applyBorder="1" applyAlignment="1">
      <alignment horizontal="center" vertical="top" wrapText="1" readingOrder="2"/>
    </xf>
    <xf numFmtId="3" fontId="161" fillId="0" borderId="41" xfId="0" applyNumberFormat="1" applyFont="1" applyFill="1" applyBorder="1" applyAlignment="1">
      <alignment horizontal="center" vertical="top" wrapText="1" readingOrder="2"/>
    </xf>
  </cellXfs>
  <cellStyles count="4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23" builtinId="29" customBuiltin="1"/>
    <cellStyle name="Accent2" xfId="24" builtinId="33" customBuiltin="1"/>
    <cellStyle name="Accent3" xfId="25" builtinId="37" customBuiltin="1"/>
    <cellStyle name="Accent4" xfId="26" builtinId="41" customBuiltin="1"/>
    <cellStyle name="Accent5" xfId="27" builtinId="45" customBuiltin="1"/>
    <cellStyle name="Accent6" xfId="28" builtinId="49" customBuiltin="1"/>
    <cellStyle name="Bad" xfId="33" builtinId="27" customBuiltin="1"/>
    <cellStyle name="Calculation" xfId="30" builtinId="22" customBuiltin="1"/>
    <cellStyle name="Check Cell" xfId="31" builtinId="23" customBuiltin="1"/>
    <cellStyle name="Currency" xfId="45" builtinId="4"/>
    <cellStyle name="Explanatory Text" xfId="42" builtinId="53" customBuiltin="1"/>
    <cellStyle name="Good" xfId="29" builtinId="26" customBuiltin="1"/>
    <cellStyle name="Heading 1" xfId="35" builtinId="16" customBuiltin="1"/>
    <cellStyle name="Heading 2" xfId="36" builtinId="17" customBuiltin="1"/>
    <cellStyle name="Heading 3" xfId="37" builtinId="18" customBuiltin="1"/>
    <cellStyle name="Heading 4" xfId="38" builtinId="19" customBuiltin="1"/>
    <cellStyle name="Input" xfId="21" builtinId="20" customBuiltin="1"/>
    <cellStyle name="Linked Cell" xfId="32" builtinId="24" customBuiltin="1"/>
    <cellStyle name="MS_Arabic" xfId="19"/>
    <cellStyle name="MS_Arabic_E810_csm-b5_SW" xfId="44"/>
    <cellStyle name="Neutral" xfId="39" builtinId="28" customBuiltin="1"/>
    <cellStyle name="Normal" xfId="0" builtinId="0"/>
    <cellStyle name="Normal 2" xfId="43"/>
    <cellStyle name="Normal 3" xfId="48"/>
    <cellStyle name="Normal_421-10-3" xfId="46"/>
    <cellStyle name="Normal_Sheet1" xfId="47"/>
    <cellStyle name="Note" xfId="40" builtinId="10" customBuiltin="1"/>
    <cellStyle name="Output" xfId="20" builtinId="21" customBuiltin="1"/>
    <cellStyle name="Title" xfId="34" builtinId="15" customBuiltin="1"/>
    <cellStyle name="Total" xfId="22" builtinId="25" customBuiltin="1"/>
    <cellStyle name="Warning Text" xfId="41"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1790700</xdr:colOff>
      <xdr:row>76</xdr:row>
      <xdr:rowOff>0</xdr:rowOff>
    </xdr:from>
    <xdr:to>
      <xdr:col>4</xdr:col>
      <xdr:colOff>1133475</xdr:colOff>
      <xdr:row>76</xdr:row>
      <xdr:rowOff>0</xdr:rowOff>
    </xdr:to>
    <xdr:sp macro="" textlink="">
      <xdr:nvSpPr>
        <xdr:cNvPr id="43" name="Line 1"/>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76</xdr:row>
      <xdr:rowOff>0</xdr:rowOff>
    </xdr:from>
    <xdr:to>
      <xdr:col>4</xdr:col>
      <xdr:colOff>1133475</xdr:colOff>
      <xdr:row>76</xdr:row>
      <xdr:rowOff>0</xdr:rowOff>
    </xdr:to>
    <xdr:sp macro="" textlink="">
      <xdr:nvSpPr>
        <xdr:cNvPr id="44" name="Line 2"/>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76</xdr:row>
      <xdr:rowOff>0</xdr:rowOff>
    </xdr:from>
    <xdr:to>
      <xdr:col>4</xdr:col>
      <xdr:colOff>1133475</xdr:colOff>
      <xdr:row>76</xdr:row>
      <xdr:rowOff>0</xdr:rowOff>
    </xdr:to>
    <xdr:sp macro="" textlink="">
      <xdr:nvSpPr>
        <xdr:cNvPr id="45" name="Line 3"/>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76</xdr:row>
      <xdr:rowOff>0</xdr:rowOff>
    </xdr:from>
    <xdr:to>
      <xdr:col>4</xdr:col>
      <xdr:colOff>1133475</xdr:colOff>
      <xdr:row>76</xdr:row>
      <xdr:rowOff>0</xdr:rowOff>
    </xdr:to>
    <xdr:sp macro="" textlink="">
      <xdr:nvSpPr>
        <xdr:cNvPr id="46" name="Line 4"/>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76</xdr:row>
      <xdr:rowOff>0</xdr:rowOff>
    </xdr:from>
    <xdr:to>
      <xdr:col>4</xdr:col>
      <xdr:colOff>1133475</xdr:colOff>
      <xdr:row>76</xdr:row>
      <xdr:rowOff>0</xdr:rowOff>
    </xdr:to>
    <xdr:sp macro="" textlink="">
      <xdr:nvSpPr>
        <xdr:cNvPr id="47" name="Line 5"/>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76</xdr:row>
      <xdr:rowOff>0</xdr:rowOff>
    </xdr:from>
    <xdr:to>
      <xdr:col>4</xdr:col>
      <xdr:colOff>1133475</xdr:colOff>
      <xdr:row>76</xdr:row>
      <xdr:rowOff>0</xdr:rowOff>
    </xdr:to>
    <xdr:sp macro="" textlink="">
      <xdr:nvSpPr>
        <xdr:cNvPr id="48" name="Line 6"/>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76</xdr:row>
      <xdr:rowOff>0</xdr:rowOff>
    </xdr:from>
    <xdr:to>
      <xdr:col>4</xdr:col>
      <xdr:colOff>1133475</xdr:colOff>
      <xdr:row>76</xdr:row>
      <xdr:rowOff>0</xdr:rowOff>
    </xdr:to>
    <xdr:sp macro="" textlink="">
      <xdr:nvSpPr>
        <xdr:cNvPr id="49" name="Line 7"/>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76</xdr:row>
      <xdr:rowOff>0</xdr:rowOff>
    </xdr:from>
    <xdr:to>
      <xdr:col>4</xdr:col>
      <xdr:colOff>1133475</xdr:colOff>
      <xdr:row>76</xdr:row>
      <xdr:rowOff>0</xdr:rowOff>
    </xdr:to>
    <xdr:sp macro="" textlink="">
      <xdr:nvSpPr>
        <xdr:cNvPr id="50" name="Line 8"/>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76</xdr:row>
      <xdr:rowOff>0</xdr:rowOff>
    </xdr:from>
    <xdr:to>
      <xdr:col>4</xdr:col>
      <xdr:colOff>1133475</xdr:colOff>
      <xdr:row>76</xdr:row>
      <xdr:rowOff>0</xdr:rowOff>
    </xdr:to>
    <xdr:sp macro="" textlink="">
      <xdr:nvSpPr>
        <xdr:cNvPr id="51" name="Line 9"/>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76</xdr:row>
      <xdr:rowOff>0</xdr:rowOff>
    </xdr:from>
    <xdr:to>
      <xdr:col>4</xdr:col>
      <xdr:colOff>1133475</xdr:colOff>
      <xdr:row>76</xdr:row>
      <xdr:rowOff>0</xdr:rowOff>
    </xdr:to>
    <xdr:sp macro="" textlink="">
      <xdr:nvSpPr>
        <xdr:cNvPr id="52" name="Line 10"/>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76</xdr:row>
      <xdr:rowOff>0</xdr:rowOff>
    </xdr:from>
    <xdr:to>
      <xdr:col>4</xdr:col>
      <xdr:colOff>1133475</xdr:colOff>
      <xdr:row>76</xdr:row>
      <xdr:rowOff>0</xdr:rowOff>
    </xdr:to>
    <xdr:sp macro="" textlink="">
      <xdr:nvSpPr>
        <xdr:cNvPr id="53" name="Line 11"/>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76</xdr:row>
      <xdr:rowOff>0</xdr:rowOff>
    </xdr:from>
    <xdr:to>
      <xdr:col>4</xdr:col>
      <xdr:colOff>1133475</xdr:colOff>
      <xdr:row>76</xdr:row>
      <xdr:rowOff>0</xdr:rowOff>
    </xdr:to>
    <xdr:sp macro="" textlink="">
      <xdr:nvSpPr>
        <xdr:cNvPr id="54" name="Line 12"/>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76</xdr:row>
      <xdr:rowOff>0</xdr:rowOff>
    </xdr:from>
    <xdr:to>
      <xdr:col>4</xdr:col>
      <xdr:colOff>1133475</xdr:colOff>
      <xdr:row>76</xdr:row>
      <xdr:rowOff>0</xdr:rowOff>
    </xdr:to>
    <xdr:sp macro="" textlink="">
      <xdr:nvSpPr>
        <xdr:cNvPr id="55" name="Line 13"/>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76</xdr:row>
      <xdr:rowOff>0</xdr:rowOff>
    </xdr:from>
    <xdr:to>
      <xdr:col>4</xdr:col>
      <xdr:colOff>1133475</xdr:colOff>
      <xdr:row>76</xdr:row>
      <xdr:rowOff>0</xdr:rowOff>
    </xdr:to>
    <xdr:sp macro="" textlink="">
      <xdr:nvSpPr>
        <xdr:cNvPr id="56" name="Line 14"/>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76</xdr:row>
      <xdr:rowOff>0</xdr:rowOff>
    </xdr:from>
    <xdr:to>
      <xdr:col>4</xdr:col>
      <xdr:colOff>1133475</xdr:colOff>
      <xdr:row>76</xdr:row>
      <xdr:rowOff>0</xdr:rowOff>
    </xdr:to>
    <xdr:sp macro="" textlink="">
      <xdr:nvSpPr>
        <xdr:cNvPr id="57" name="Line 15"/>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76</xdr:row>
      <xdr:rowOff>0</xdr:rowOff>
    </xdr:from>
    <xdr:to>
      <xdr:col>4</xdr:col>
      <xdr:colOff>1133475</xdr:colOff>
      <xdr:row>76</xdr:row>
      <xdr:rowOff>0</xdr:rowOff>
    </xdr:to>
    <xdr:sp macro="" textlink="">
      <xdr:nvSpPr>
        <xdr:cNvPr id="58" name="Line 16"/>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1666875</xdr:colOff>
      <xdr:row>76</xdr:row>
      <xdr:rowOff>0</xdr:rowOff>
    </xdr:from>
    <xdr:to>
      <xdr:col>4</xdr:col>
      <xdr:colOff>1133475</xdr:colOff>
      <xdr:row>76</xdr:row>
      <xdr:rowOff>0</xdr:rowOff>
    </xdr:to>
    <xdr:sp macro="" textlink="">
      <xdr:nvSpPr>
        <xdr:cNvPr id="59" name="Line 17"/>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1371600</xdr:colOff>
      <xdr:row>76</xdr:row>
      <xdr:rowOff>0</xdr:rowOff>
    </xdr:from>
    <xdr:to>
      <xdr:col>4</xdr:col>
      <xdr:colOff>1133475</xdr:colOff>
      <xdr:row>76</xdr:row>
      <xdr:rowOff>0</xdr:rowOff>
    </xdr:to>
    <xdr:sp macro="" textlink="">
      <xdr:nvSpPr>
        <xdr:cNvPr id="60" name="Line 18"/>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1943100</xdr:colOff>
      <xdr:row>76</xdr:row>
      <xdr:rowOff>0</xdr:rowOff>
    </xdr:from>
    <xdr:to>
      <xdr:col>4</xdr:col>
      <xdr:colOff>1133475</xdr:colOff>
      <xdr:row>76</xdr:row>
      <xdr:rowOff>0</xdr:rowOff>
    </xdr:to>
    <xdr:sp macro="" textlink="">
      <xdr:nvSpPr>
        <xdr:cNvPr id="61" name="Line 19"/>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1524000</xdr:colOff>
      <xdr:row>76</xdr:row>
      <xdr:rowOff>0</xdr:rowOff>
    </xdr:from>
    <xdr:to>
      <xdr:col>4</xdr:col>
      <xdr:colOff>1133475</xdr:colOff>
      <xdr:row>76</xdr:row>
      <xdr:rowOff>0</xdr:rowOff>
    </xdr:to>
    <xdr:sp macro="" textlink="">
      <xdr:nvSpPr>
        <xdr:cNvPr id="62" name="Line 20"/>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1790700</xdr:colOff>
      <xdr:row>76</xdr:row>
      <xdr:rowOff>0</xdr:rowOff>
    </xdr:from>
    <xdr:to>
      <xdr:col>4</xdr:col>
      <xdr:colOff>1133475</xdr:colOff>
      <xdr:row>76</xdr:row>
      <xdr:rowOff>0</xdr:rowOff>
    </xdr:to>
    <xdr:sp macro="" textlink="">
      <xdr:nvSpPr>
        <xdr:cNvPr id="63" name="Line 21"/>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76</xdr:row>
      <xdr:rowOff>0</xdr:rowOff>
    </xdr:from>
    <xdr:to>
      <xdr:col>4</xdr:col>
      <xdr:colOff>1133475</xdr:colOff>
      <xdr:row>76</xdr:row>
      <xdr:rowOff>0</xdr:rowOff>
    </xdr:to>
    <xdr:sp macro="" textlink="">
      <xdr:nvSpPr>
        <xdr:cNvPr id="64" name="Line 22"/>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76</xdr:row>
      <xdr:rowOff>0</xdr:rowOff>
    </xdr:from>
    <xdr:to>
      <xdr:col>4</xdr:col>
      <xdr:colOff>1133475</xdr:colOff>
      <xdr:row>76</xdr:row>
      <xdr:rowOff>0</xdr:rowOff>
    </xdr:to>
    <xdr:sp macro="" textlink="">
      <xdr:nvSpPr>
        <xdr:cNvPr id="65" name="Line 23"/>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76</xdr:row>
      <xdr:rowOff>0</xdr:rowOff>
    </xdr:from>
    <xdr:to>
      <xdr:col>4</xdr:col>
      <xdr:colOff>1133475</xdr:colOff>
      <xdr:row>76</xdr:row>
      <xdr:rowOff>0</xdr:rowOff>
    </xdr:to>
    <xdr:sp macro="" textlink="">
      <xdr:nvSpPr>
        <xdr:cNvPr id="66" name="Line 24"/>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76</xdr:row>
      <xdr:rowOff>0</xdr:rowOff>
    </xdr:from>
    <xdr:to>
      <xdr:col>4</xdr:col>
      <xdr:colOff>1133475</xdr:colOff>
      <xdr:row>76</xdr:row>
      <xdr:rowOff>0</xdr:rowOff>
    </xdr:to>
    <xdr:sp macro="" textlink="">
      <xdr:nvSpPr>
        <xdr:cNvPr id="67" name="Line 25"/>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76</xdr:row>
      <xdr:rowOff>0</xdr:rowOff>
    </xdr:from>
    <xdr:to>
      <xdr:col>4</xdr:col>
      <xdr:colOff>1133475</xdr:colOff>
      <xdr:row>76</xdr:row>
      <xdr:rowOff>0</xdr:rowOff>
    </xdr:to>
    <xdr:sp macro="" textlink="">
      <xdr:nvSpPr>
        <xdr:cNvPr id="68" name="Line 26"/>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1666875</xdr:colOff>
      <xdr:row>76</xdr:row>
      <xdr:rowOff>0</xdr:rowOff>
    </xdr:from>
    <xdr:to>
      <xdr:col>4</xdr:col>
      <xdr:colOff>1133475</xdr:colOff>
      <xdr:row>76</xdr:row>
      <xdr:rowOff>0</xdr:rowOff>
    </xdr:to>
    <xdr:sp macro="" textlink="">
      <xdr:nvSpPr>
        <xdr:cNvPr id="69" name="Line 27"/>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1371600</xdr:colOff>
      <xdr:row>76</xdr:row>
      <xdr:rowOff>0</xdr:rowOff>
    </xdr:from>
    <xdr:to>
      <xdr:col>4</xdr:col>
      <xdr:colOff>1133475</xdr:colOff>
      <xdr:row>76</xdr:row>
      <xdr:rowOff>0</xdr:rowOff>
    </xdr:to>
    <xdr:sp macro="" textlink="">
      <xdr:nvSpPr>
        <xdr:cNvPr id="70" name="Line 28"/>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1895475</xdr:colOff>
      <xdr:row>76</xdr:row>
      <xdr:rowOff>0</xdr:rowOff>
    </xdr:from>
    <xdr:to>
      <xdr:col>4</xdr:col>
      <xdr:colOff>1133475</xdr:colOff>
      <xdr:row>76</xdr:row>
      <xdr:rowOff>0</xdr:rowOff>
    </xdr:to>
    <xdr:sp macro="" textlink="">
      <xdr:nvSpPr>
        <xdr:cNvPr id="71" name="Line 29"/>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1524000</xdr:colOff>
      <xdr:row>76</xdr:row>
      <xdr:rowOff>0</xdr:rowOff>
    </xdr:from>
    <xdr:to>
      <xdr:col>4</xdr:col>
      <xdr:colOff>1133475</xdr:colOff>
      <xdr:row>76</xdr:row>
      <xdr:rowOff>0</xdr:rowOff>
    </xdr:to>
    <xdr:sp macro="" textlink="">
      <xdr:nvSpPr>
        <xdr:cNvPr id="72" name="Line 30"/>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1790700</xdr:colOff>
      <xdr:row>76</xdr:row>
      <xdr:rowOff>0</xdr:rowOff>
    </xdr:from>
    <xdr:to>
      <xdr:col>4</xdr:col>
      <xdr:colOff>1133475</xdr:colOff>
      <xdr:row>76</xdr:row>
      <xdr:rowOff>0</xdr:rowOff>
    </xdr:to>
    <xdr:sp macro="" textlink="">
      <xdr:nvSpPr>
        <xdr:cNvPr id="73" name="Line 31"/>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1666875</xdr:colOff>
      <xdr:row>76</xdr:row>
      <xdr:rowOff>0</xdr:rowOff>
    </xdr:from>
    <xdr:to>
      <xdr:col>4</xdr:col>
      <xdr:colOff>1133475</xdr:colOff>
      <xdr:row>76</xdr:row>
      <xdr:rowOff>0</xdr:rowOff>
    </xdr:to>
    <xdr:sp macro="" textlink="">
      <xdr:nvSpPr>
        <xdr:cNvPr id="74" name="Line 32"/>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1371600</xdr:colOff>
      <xdr:row>76</xdr:row>
      <xdr:rowOff>0</xdr:rowOff>
    </xdr:from>
    <xdr:to>
      <xdr:col>4</xdr:col>
      <xdr:colOff>1133475</xdr:colOff>
      <xdr:row>76</xdr:row>
      <xdr:rowOff>0</xdr:rowOff>
    </xdr:to>
    <xdr:sp macro="" textlink="">
      <xdr:nvSpPr>
        <xdr:cNvPr id="75" name="Line 33"/>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1943100</xdr:colOff>
      <xdr:row>76</xdr:row>
      <xdr:rowOff>0</xdr:rowOff>
    </xdr:from>
    <xdr:to>
      <xdr:col>4</xdr:col>
      <xdr:colOff>1133475</xdr:colOff>
      <xdr:row>76</xdr:row>
      <xdr:rowOff>0</xdr:rowOff>
    </xdr:to>
    <xdr:sp macro="" textlink="">
      <xdr:nvSpPr>
        <xdr:cNvPr id="76" name="Line 34"/>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1524000</xdr:colOff>
      <xdr:row>76</xdr:row>
      <xdr:rowOff>0</xdr:rowOff>
    </xdr:from>
    <xdr:to>
      <xdr:col>4</xdr:col>
      <xdr:colOff>1133475</xdr:colOff>
      <xdr:row>76</xdr:row>
      <xdr:rowOff>0</xdr:rowOff>
    </xdr:to>
    <xdr:sp macro="" textlink="">
      <xdr:nvSpPr>
        <xdr:cNvPr id="77" name="Line 35"/>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1790700</xdr:colOff>
      <xdr:row>76</xdr:row>
      <xdr:rowOff>0</xdr:rowOff>
    </xdr:from>
    <xdr:to>
      <xdr:col>4</xdr:col>
      <xdr:colOff>1133475</xdr:colOff>
      <xdr:row>76</xdr:row>
      <xdr:rowOff>0</xdr:rowOff>
    </xdr:to>
    <xdr:sp macro="" textlink="">
      <xdr:nvSpPr>
        <xdr:cNvPr id="78" name="Line 36"/>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1666875</xdr:colOff>
      <xdr:row>76</xdr:row>
      <xdr:rowOff>0</xdr:rowOff>
    </xdr:from>
    <xdr:to>
      <xdr:col>4</xdr:col>
      <xdr:colOff>1133475</xdr:colOff>
      <xdr:row>76</xdr:row>
      <xdr:rowOff>0</xdr:rowOff>
    </xdr:to>
    <xdr:sp macro="" textlink="">
      <xdr:nvSpPr>
        <xdr:cNvPr id="79" name="Line 37"/>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1371600</xdr:colOff>
      <xdr:row>76</xdr:row>
      <xdr:rowOff>0</xdr:rowOff>
    </xdr:from>
    <xdr:to>
      <xdr:col>4</xdr:col>
      <xdr:colOff>1133475</xdr:colOff>
      <xdr:row>76</xdr:row>
      <xdr:rowOff>0</xdr:rowOff>
    </xdr:to>
    <xdr:sp macro="" textlink="">
      <xdr:nvSpPr>
        <xdr:cNvPr id="80" name="Line 38"/>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1943100</xdr:colOff>
      <xdr:row>76</xdr:row>
      <xdr:rowOff>0</xdr:rowOff>
    </xdr:from>
    <xdr:to>
      <xdr:col>4</xdr:col>
      <xdr:colOff>1133475</xdr:colOff>
      <xdr:row>76</xdr:row>
      <xdr:rowOff>0</xdr:rowOff>
    </xdr:to>
    <xdr:sp macro="" textlink="">
      <xdr:nvSpPr>
        <xdr:cNvPr id="81" name="Line 39"/>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1524000</xdr:colOff>
      <xdr:row>76</xdr:row>
      <xdr:rowOff>0</xdr:rowOff>
    </xdr:from>
    <xdr:to>
      <xdr:col>4</xdr:col>
      <xdr:colOff>1133475</xdr:colOff>
      <xdr:row>76</xdr:row>
      <xdr:rowOff>0</xdr:rowOff>
    </xdr:to>
    <xdr:sp macro="" textlink="">
      <xdr:nvSpPr>
        <xdr:cNvPr id="82" name="Line 40"/>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2743200</xdr:colOff>
      <xdr:row>0</xdr:row>
      <xdr:rowOff>28574</xdr:rowOff>
    </xdr:from>
    <xdr:to>
      <xdr:col>3</xdr:col>
      <xdr:colOff>323850</xdr:colOff>
      <xdr:row>4</xdr:row>
      <xdr:rowOff>19049</xdr:rowOff>
    </xdr:to>
    <xdr:pic>
      <xdr:nvPicPr>
        <xdr:cNvPr id="46" name="صورة 45"/>
        <xdr:cNvPicPr>
          <a:picLocks noChangeAspect="1"/>
        </xdr:cNvPicPr>
      </xdr:nvPicPr>
      <xdr:blipFill>
        <a:blip xmlns:r="http://schemas.openxmlformats.org/officeDocument/2006/relationships" r:embed="rId1"/>
        <a:stretch>
          <a:fillRect/>
        </a:stretch>
      </xdr:blipFill>
      <xdr:spPr>
        <a:xfrm>
          <a:off x="9985409925" y="28574"/>
          <a:ext cx="933450" cy="11334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1790700</xdr:colOff>
      <xdr:row>60</xdr:row>
      <xdr:rowOff>0</xdr:rowOff>
    </xdr:from>
    <xdr:to>
      <xdr:col>2</xdr:col>
      <xdr:colOff>1133475</xdr:colOff>
      <xdr:row>60</xdr:row>
      <xdr:rowOff>0</xdr:rowOff>
    </xdr:to>
    <xdr:sp macro="" textlink="">
      <xdr:nvSpPr>
        <xdr:cNvPr id="7177" name="Line 1"/>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60</xdr:row>
      <xdr:rowOff>0</xdr:rowOff>
    </xdr:from>
    <xdr:to>
      <xdr:col>2</xdr:col>
      <xdr:colOff>1133475</xdr:colOff>
      <xdr:row>60</xdr:row>
      <xdr:rowOff>0</xdr:rowOff>
    </xdr:to>
    <xdr:sp macro="" textlink="">
      <xdr:nvSpPr>
        <xdr:cNvPr id="7178" name="Line 2"/>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60</xdr:row>
      <xdr:rowOff>0</xdr:rowOff>
    </xdr:from>
    <xdr:to>
      <xdr:col>2</xdr:col>
      <xdr:colOff>1133475</xdr:colOff>
      <xdr:row>60</xdr:row>
      <xdr:rowOff>0</xdr:rowOff>
    </xdr:to>
    <xdr:sp macro="" textlink="">
      <xdr:nvSpPr>
        <xdr:cNvPr id="7179" name="Line 3"/>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60</xdr:row>
      <xdr:rowOff>0</xdr:rowOff>
    </xdr:from>
    <xdr:to>
      <xdr:col>2</xdr:col>
      <xdr:colOff>1133475</xdr:colOff>
      <xdr:row>60</xdr:row>
      <xdr:rowOff>0</xdr:rowOff>
    </xdr:to>
    <xdr:sp macro="" textlink="">
      <xdr:nvSpPr>
        <xdr:cNvPr id="7180" name="Line 4"/>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60</xdr:row>
      <xdr:rowOff>0</xdr:rowOff>
    </xdr:from>
    <xdr:to>
      <xdr:col>2</xdr:col>
      <xdr:colOff>1133475</xdr:colOff>
      <xdr:row>60</xdr:row>
      <xdr:rowOff>0</xdr:rowOff>
    </xdr:to>
    <xdr:sp macro="" textlink="">
      <xdr:nvSpPr>
        <xdr:cNvPr id="7181" name="Line 5"/>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60</xdr:row>
      <xdr:rowOff>0</xdr:rowOff>
    </xdr:from>
    <xdr:to>
      <xdr:col>2</xdr:col>
      <xdr:colOff>1133475</xdr:colOff>
      <xdr:row>60</xdr:row>
      <xdr:rowOff>0</xdr:rowOff>
    </xdr:to>
    <xdr:sp macro="" textlink="">
      <xdr:nvSpPr>
        <xdr:cNvPr id="7182" name="Line 6"/>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60</xdr:row>
      <xdr:rowOff>0</xdr:rowOff>
    </xdr:from>
    <xdr:to>
      <xdr:col>2</xdr:col>
      <xdr:colOff>1133475</xdr:colOff>
      <xdr:row>60</xdr:row>
      <xdr:rowOff>0</xdr:rowOff>
    </xdr:to>
    <xdr:sp macro="" textlink="">
      <xdr:nvSpPr>
        <xdr:cNvPr id="7183" name="Line 7"/>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60</xdr:row>
      <xdr:rowOff>0</xdr:rowOff>
    </xdr:from>
    <xdr:to>
      <xdr:col>2</xdr:col>
      <xdr:colOff>1133475</xdr:colOff>
      <xdr:row>60</xdr:row>
      <xdr:rowOff>0</xdr:rowOff>
    </xdr:to>
    <xdr:sp macro="" textlink="">
      <xdr:nvSpPr>
        <xdr:cNvPr id="7184" name="Line 8"/>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60</xdr:row>
      <xdr:rowOff>0</xdr:rowOff>
    </xdr:from>
    <xdr:to>
      <xdr:col>2</xdr:col>
      <xdr:colOff>1133475</xdr:colOff>
      <xdr:row>60</xdr:row>
      <xdr:rowOff>0</xdr:rowOff>
    </xdr:to>
    <xdr:sp macro="" textlink="">
      <xdr:nvSpPr>
        <xdr:cNvPr id="7185" name="Line 9"/>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60</xdr:row>
      <xdr:rowOff>0</xdr:rowOff>
    </xdr:from>
    <xdr:to>
      <xdr:col>2</xdr:col>
      <xdr:colOff>1133475</xdr:colOff>
      <xdr:row>60</xdr:row>
      <xdr:rowOff>0</xdr:rowOff>
    </xdr:to>
    <xdr:sp macro="" textlink="">
      <xdr:nvSpPr>
        <xdr:cNvPr id="7186" name="Line 10"/>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60</xdr:row>
      <xdr:rowOff>0</xdr:rowOff>
    </xdr:from>
    <xdr:to>
      <xdr:col>2</xdr:col>
      <xdr:colOff>1133475</xdr:colOff>
      <xdr:row>60</xdr:row>
      <xdr:rowOff>0</xdr:rowOff>
    </xdr:to>
    <xdr:sp macro="" textlink="">
      <xdr:nvSpPr>
        <xdr:cNvPr id="7187" name="Line 11"/>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60</xdr:row>
      <xdr:rowOff>0</xdr:rowOff>
    </xdr:from>
    <xdr:to>
      <xdr:col>2</xdr:col>
      <xdr:colOff>1133475</xdr:colOff>
      <xdr:row>60</xdr:row>
      <xdr:rowOff>0</xdr:rowOff>
    </xdr:to>
    <xdr:sp macro="" textlink="">
      <xdr:nvSpPr>
        <xdr:cNvPr id="7188" name="Line 12"/>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60</xdr:row>
      <xdr:rowOff>0</xdr:rowOff>
    </xdr:from>
    <xdr:to>
      <xdr:col>2</xdr:col>
      <xdr:colOff>1133475</xdr:colOff>
      <xdr:row>60</xdr:row>
      <xdr:rowOff>0</xdr:rowOff>
    </xdr:to>
    <xdr:sp macro="" textlink="">
      <xdr:nvSpPr>
        <xdr:cNvPr id="7189" name="Line 13"/>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60</xdr:row>
      <xdr:rowOff>0</xdr:rowOff>
    </xdr:from>
    <xdr:to>
      <xdr:col>2</xdr:col>
      <xdr:colOff>1133475</xdr:colOff>
      <xdr:row>60</xdr:row>
      <xdr:rowOff>0</xdr:rowOff>
    </xdr:to>
    <xdr:sp macro="" textlink="">
      <xdr:nvSpPr>
        <xdr:cNvPr id="7190" name="Line 14"/>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60</xdr:row>
      <xdr:rowOff>0</xdr:rowOff>
    </xdr:from>
    <xdr:to>
      <xdr:col>2</xdr:col>
      <xdr:colOff>1133475</xdr:colOff>
      <xdr:row>60</xdr:row>
      <xdr:rowOff>0</xdr:rowOff>
    </xdr:to>
    <xdr:sp macro="" textlink="">
      <xdr:nvSpPr>
        <xdr:cNvPr id="7191" name="Line 15"/>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60</xdr:row>
      <xdr:rowOff>0</xdr:rowOff>
    </xdr:from>
    <xdr:to>
      <xdr:col>2</xdr:col>
      <xdr:colOff>1133475</xdr:colOff>
      <xdr:row>60</xdr:row>
      <xdr:rowOff>0</xdr:rowOff>
    </xdr:to>
    <xdr:sp macro="" textlink="">
      <xdr:nvSpPr>
        <xdr:cNvPr id="7192" name="Line 16"/>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1666875</xdr:colOff>
      <xdr:row>60</xdr:row>
      <xdr:rowOff>0</xdr:rowOff>
    </xdr:from>
    <xdr:to>
      <xdr:col>2</xdr:col>
      <xdr:colOff>1133475</xdr:colOff>
      <xdr:row>60</xdr:row>
      <xdr:rowOff>0</xdr:rowOff>
    </xdr:to>
    <xdr:sp macro="" textlink="">
      <xdr:nvSpPr>
        <xdr:cNvPr id="7193" name="Line 17"/>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1371600</xdr:colOff>
      <xdr:row>60</xdr:row>
      <xdr:rowOff>0</xdr:rowOff>
    </xdr:from>
    <xdr:to>
      <xdr:col>2</xdr:col>
      <xdr:colOff>1133475</xdr:colOff>
      <xdr:row>60</xdr:row>
      <xdr:rowOff>0</xdr:rowOff>
    </xdr:to>
    <xdr:sp macro="" textlink="">
      <xdr:nvSpPr>
        <xdr:cNvPr id="7194" name="Line 18"/>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1943100</xdr:colOff>
      <xdr:row>60</xdr:row>
      <xdr:rowOff>0</xdr:rowOff>
    </xdr:from>
    <xdr:to>
      <xdr:col>2</xdr:col>
      <xdr:colOff>1133475</xdr:colOff>
      <xdr:row>60</xdr:row>
      <xdr:rowOff>0</xdr:rowOff>
    </xdr:to>
    <xdr:sp macro="" textlink="">
      <xdr:nvSpPr>
        <xdr:cNvPr id="7195" name="Line 19"/>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1524000</xdr:colOff>
      <xdr:row>60</xdr:row>
      <xdr:rowOff>0</xdr:rowOff>
    </xdr:from>
    <xdr:to>
      <xdr:col>2</xdr:col>
      <xdr:colOff>1133475</xdr:colOff>
      <xdr:row>60</xdr:row>
      <xdr:rowOff>0</xdr:rowOff>
    </xdr:to>
    <xdr:sp macro="" textlink="">
      <xdr:nvSpPr>
        <xdr:cNvPr id="7196" name="Line 20"/>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1790700</xdr:colOff>
      <xdr:row>60</xdr:row>
      <xdr:rowOff>0</xdr:rowOff>
    </xdr:from>
    <xdr:to>
      <xdr:col>2</xdr:col>
      <xdr:colOff>1133475</xdr:colOff>
      <xdr:row>60</xdr:row>
      <xdr:rowOff>0</xdr:rowOff>
    </xdr:to>
    <xdr:sp macro="" textlink="">
      <xdr:nvSpPr>
        <xdr:cNvPr id="7197" name="Line 21"/>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60</xdr:row>
      <xdr:rowOff>0</xdr:rowOff>
    </xdr:from>
    <xdr:to>
      <xdr:col>2</xdr:col>
      <xdr:colOff>1133475</xdr:colOff>
      <xdr:row>60</xdr:row>
      <xdr:rowOff>0</xdr:rowOff>
    </xdr:to>
    <xdr:sp macro="" textlink="">
      <xdr:nvSpPr>
        <xdr:cNvPr id="7198" name="Line 22"/>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60</xdr:row>
      <xdr:rowOff>0</xdr:rowOff>
    </xdr:from>
    <xdr:to>
      <xdr:col>2</xdr:col>
      <xdr:colOff>1133475</xdr:colOff>
      <xdr:row>60</xdr:row>
      <xdr:rowOff>0</xdr:rowOff>
    </xdr:to>
    <xdr:sp macro="" textlink="">
      <xdr:nvSpPr>
        <xdr:cNvPr id="7199" name="Line 23"/>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60</xdr:row>
      <xdr:rowOff>0</xdr:rowOff>
    </xdr:from>
    <xdr:to>
      <xdr:col>2</xdr:col>
      <xdr:colOff>1133475</xdr:colOff>
      <xdr:row>60</xdr:row>
      <xdr:rowOff>0</xdr:rowOff>
    </xdr:to>
    <xdr:sp macro="" textlink="">
      <xdr:nvSpPr>
        <xdr:cNvPr id="7200" name="Line 24"/>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60</xdr:row>
      <xdr:rowOff>0</xdr:rowOff>
    </xdr:from>
    <xdr:to>
      <xdr:col>2</xdr:col>
      <xdr:colOff>1133475</xdr:colOff>
      <xdr:row>60</xdr:row>
      <xdr:rowOff>0</xdr:rowOff>
    </xdr:to>
    <xdr:sp macro="" textlink="">
      <xdr:nvSpPr>
        <xdr:cNvPr id="7201" name="Line 25"/>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60</xdr:row>
      <xdr:rowOff>0</xdr:rowOff>
    </xdr:from>
    <xdr:to>
      <xdr:col>2</xdr:col>
      <xdr:colOff>1133475</xdr:colOff>
      <xdr:row>60</xdr:row>
      <xdr:rowOff>0</xdr:rowOff>
    </xdr:to>
    <xdr:sp macro="" textlink="">
      <xdr:nvSpPr>
        <xdr:cNvPr id="7202" name="Line 26"/>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1666875</xdr:colOff>
      <xdr:row>60</xdr:row>
      <xdr:rowOff>0</xdr:rowOff>
    </xdr:from>
    <xdr:to>
      <xdr:col>2</xdr:col>
      <xdr:colOff>1133475</xdr:colOff>
      <xdr:row>60</xdr:row>
      <xdr:rowOff>0</xdr:rowOff>
    </xdr:to>
    <xdr:sp macro="" textlink="">
      <xdr:nvSpPr>
        <xdr:cNvPr id="7203" name="Line 27"/>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1371600</xdr:colOff>
      <xdr:row>60</xdr:row>
      <xdr:rowOff>0</xdr:rowOff>
    </xdr:from>
    <xdr:to>
      <xdr:col>2</xdr:col>
      <xdr:colOff>1133475</xdr:colOff>
      <xdr:row>60</xdr:row>
      <xdr:rowOff>0</xdr:rowOff>
    </xdr:to>
    <xdr:sp macro="" textlink="">
      <xdr:nvSpPr>
        <xdr:cNvPr id="7204" name="Line 28"/>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1895475</xdr:colOff>
      <xdr:row>60</xdr:row>
      <xdr:rowOff>0</xdr:rowOff>
    </xdr:from>
    <xdr:to>
      <xdr:col>2</xdr:col>
      <xdr:colOff>1133475</xdr:colOff>
      <xdr:row>60</xdr:row>
      <xdr:rowOff>0</xdr:rowOff>
    </xdr:to>
    <xdr:sp macro="" textlink="">
      <xdr:nvSpPr>
        <xdr:cNvPr id="7205" name="Line 29"/>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1524000</xdr:colOff>
      <xdr:row>60</xdr:row>
      <xdr:rowOff>0</xdr:rowOff>
    </xdr:from>
    <xdr:to>
      <xdr:col>2</xdr:col>
      <xdr:colOff>1133475</xdr:colOff>
      <xdr:row>60</xdr:row>
      <xdr:rowOff>0</xdr:rowOff>
    </xdr:to>
    <xdr:sp macro="" textlink="">
      <xdr:nvSpPr>
        <xdr:cNvPr id="7206" name="Line 30"/>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1790700</xdr:colOff>
      <xdr:row>60</xdr:row>
      <xdr:rowOff>0</xdr:rowOff>
    </xdr:from>
    <xdr:to>
      <xdr:col>2</xdr:col>
      <xdr:colOff>1133475</xdr:colOff>
      <xdr:row>60</xdr:row>
      <xdr:rowOff>0</xdr:rowOff>
    </xdr:to>
    <xdr:sp macro="" textlink="">
      <xdr:nvSpPr>
        <xdr:cNvPr id="7207" name="Line 31"/>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1666875</xdr:colOff>
      <xdr:row>60</xdr:row>
      <xdr:rowOff>0</xdr:rowOff>
    </xdr:from>
    <xdr:to>
      <xdr:col>2</xdr:col>
      <xdr:colOff>1133475</xdr:colOff>
      <xdr:row>60</xdr:row>
      <xdr:rowOff>0</xdr:rowOff>
    </xdr:to>
    <xdr:sp macro="" textlink="">
      <xdr:nvSpPr>
        <xdr:cNvPr id="7208" name="Line 32"/>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1371600</xdr:colOff>
      <xdr:row>60</xdr:row>
      <xdr:rowOff>0</xdr:rowOff>
    </xdr:from>
    <xdr:to>
      <xdr:col>2</xdr:col>
      <xdr:colOff>1133475</xdr:colOff>
      <xdr:row>60</xdr:row>
      <xdr:rowOff>0</xdr:rowOff>
    </xdr:to>
    <xdr:sp macro="" textlink="">
      <xdr:nvSpPr>
        <xdr:cNvPr id="7209" name="Line 33"/>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1943100</xdr:colOff>
      <xdr:row>60</xdr:row>
      <xdr:rowOff>0</xdr:rowOff>
    </xdr:from>
    <xdr:to>
      <xdr:col>2</xdr:col>
      <xdr:colOff>1133475</xdr:colOff>
      <xdr:row>60</xdr:row>
      <xdr:rowOff>0</xdr:rowOff>
    </xdr:to>
    <xdr:sp macro="" textlink="">
      <xdr:nvSpPr>
        <xdr:cNvPr id="7210" name="Line 34"/>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1524000</xdr:colOff>
      <xdr:row>60</xdr:row>
      <xdr:rowOff>0</xdr:rowOff>
    </xdr:from>
    <xdr:to>
      <xdr:col>2</xdr:col>
      <xdr:colOff>1133475</xdr:colOff>
      <xdr:row>60</xdr:row>
      <xdr:rowOff>0</xdr:rowOff>
    </xdr:to>
    <xdr:sp macro="" textlink="">
      <xdr:nvSpPr>
        <xdr:cNvPr id="7211" name="Line 35"/>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1790700</xdr:colOff>
      <xdr:row>60</xdr:row>
      <xdr:rowOff>0</xdr:rowOff>
    </xdr:from>
    <xdr:to>
      <xdr:col>2</xdr:col>
      <xdr:colOff>1133475</xdr:colOff>
      <xdr:row>60</xdr:row>
      <xdr:rowOff>0</xdr:rowOff>
    </xdr:to>
    <xdr:sp macro="" textlink="">
      <xdr:nvSpPr>
        <xdr:cNvPr id="7212" name="Line 36"/>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1666875</xdr:colOff>
      <xdr:row>60</xdr:row>
      <xdr:rowOff>0</xdr:rowOff>
    </xdr:from>
    <xdr:to>
      <xdr:col>2</xdr:col>
      <xdr:colOff>1133475</xdr:colOff>
      <xdr:row>60</xdr:row>
      <xdr:rowOff>0</xdr:rowOff>
    </xdr:to>
    <xdr:sp macro="" textlink="">
      <xdr:nvSpPr>
        <xdr:cNvPr id="7213" name="Line 37"/>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1371600</xdr:colOff>
      <xdr:row>60</xdr:row>
      <xdr:rowOff>0</xdr:rowOff>
    </xdr:from>
    <xdr:to>
      <xdr:col>2</xdr:col>
      <xdr:colOff>1133475</xdr:colOff>
      <xdr:row>60</xdr:row>
      <xdr:rowOff>0</xdr:rowOff>
    </xdr:to>
    <xdr:sp macro="" textlink="">
      <xdr:nvSpPr>
        <xdr:cNvPr id="7214" name="Line 38"/>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1943100</xdr:colOff>
      <xdr:row>60</xdr:row>
      <xdr:rowOff>0</xdr:rowOff>
    </xdr:from>
    <xdr:to>
      <xdr:col>2</xdr:col>
      <xdr:colOff>1133475</xdr:colOff>
      <xdr:row>60</xdr:row>
      <xdr:rowOff>0</xdr:rowOff>
    </xdr:to>
    <xdr:sp macro="" textlink="">
      <xdr:nvSpPr>
        <xdr:cNvPr id="7215" name="Line 39"/>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1524000</xdr:colOff>
      <xdr:row>60</xdr:row>
      <xdr:rowOff>0</xdr:rowOff>
    </xdr:from>
    <xdr:to>
      <xdr:col>2</xdr:col>
      <xdr:colOff>1133475</xdr:colOff>
      <xdr:row>60</xdr:row>
      <xdr:rowOff>0</xdr:rowOff>
    </xdr:to>
    <xdr:sp macro="" textlink="">
      <xdr:nvSpPr>
        <xdr:cNvPr id="7216" name="Line 40"/>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1790700</xdr:colOff>
      <xdr:row>81</xdr:row>
      <xdr:rowOff>0</xdr:rowOff>
    </xdr:from>
    <xdr:to>
      <xdr:col>4</xdr:col>
      <xdr:colOff>1133475</xdr:colOff>
      <xdr:row>81</xdr:row>
      <xdr:rowOff>0</xdr:rowOff>
    </xdr:to>
    <xdr:sp macro="" textlink="">
      <xdr:nvSpPr>
        <xdr:cNvPr id="2" name="Line 1"/>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3" name="Line 2"/>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4" name="Line 3"/>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5" name="Line 4"/>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6" name="Line 5"/>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7" name="Line 6"/>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8" name="Line 7"/>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9" name="Line 8"/>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10" name="Line 9"/>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11" name="Line 10"/>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12" name="Line 11"/>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13" name="Line 12"/>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14" name="Line 13"/>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15" name="Line 14"/>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16" name="Line 15"/>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17" name="Line 16"/>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18" name="Line 17"/>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19" name="Line 18"/>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20" name="Line 19"/>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21" name="Line 20"/>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22" name="Line 21"/>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23" name="Line 22"/>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24" name="Line 23"/>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25" name="Line 24"/>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26" name="Line 25"/>
        <xdr:cNvSpPr>
          <a:spLocks noChangeShapeType="1"/>
        </xdr:cNvSpPr>
      </xdr:nvSpPr>
      <xdr:spPr bwMode="auto">
        <a:xfrm flipH="1">
          <a:off x="9990058125" y="2149792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27" name="Line 26"/>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28" name="Line 27"/>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29" name="Line 28"/>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1895475</xdr:colOff>
      <xdr:row>81</xdr:row>
      <xdr:rowOff>0</xdr:rowOff>
    </xdr:from>
    <xdr:to>
      <xdr:col>4</xdr:col>
      <xdr:colOff>1133475</xdr:colOff>
      <xdr:row>81</xdr:row>
      <xdr:rowOff>0</xdr:rowOff>
    </xdr:to>
    <xdr:sp macro="" textlink="">
      <xdr:nvSpPr>
        <xdr:cNvPr id="30" name="Line 29"/>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31" name="Line 30"/>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32" name="Line 31"/>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33" name="Line 32"/>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34" name="Line 33"/>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35" name="Line 34"/>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36" name="Line 35"/>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37" name="Line 36"/>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38" name="Line 37"/>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39" name="Line 38"/>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40" name="Line 39"/>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41" name="Line 40"/>
        <xdr:cNvSpPr>
          <a:spLocks noChangeShapeType="1"/>
        </xdr:cNvSpPr>
      </xdr:nvSpPr>
      <xdr:spPr bwMode="auto">
        <a:xfrm flipH="1">
          <a:off x="9990058125" y="21497925"/>
          <a:ext cx="0" cy="0"/>
        </a:xfrm>
        <a:prstGeom prst="line">
          <a:avLst/>
        </a:prstGeom>
        <a:noFill/>
        <a:ln w="0">
          <a:noFill/>
          <a:round/>
          <a:headEnd/>
          <a:tailEnd type="triangle" w="med" len="med"/>
        </a:ln>
      </xdr:spPr>
    </xdr:sp>
    <xdr:clientData/>
  </xdr:twoCellAnchor>
  <xdr:twoCellAnchor editAs="oneCell">
    <xdr:from>
      <xdr:col>2</xdr:col>
      <xdr:colOff>171450</xdr:colOff>
      <xdr:row>0</xdr:row>
      <xdr:rowOff>0</xdr:rowOff>
    </xdr:from>
    <xdr:to>
      <xdr:col>3</xdr:col>
      <xdr:colOff>419100</xdr:colOff>
      <xdr:row>3</xdr:row>
      <xdr:rowOff>26747</xdr:rowOff>
    </xdr:to>
    <xdr:pic>
      <xdr:nvPicPr>
        <xdr:cNvPr id="43" name="صورة 42"/>
        <xdr:cNvPicPr>
          <a:picLocks noChangeAspect="1"/>
        </xdr:cNvPicPr>
      </xdr:nvPicPr>
      <xdr:blipFill>
        <a:blip xmlns:r="http://schemas.openxmlformats.org/officeDocument/2006/relationships" r:embed="rId1"/>
        <a:stretch>
          <a:fillRect/>
        </a:stretch>
      </xdr:blipFill>
      <xdr:spPr>
        <a:xfrm>
          <a:off x="9992153625" y="0"/>
          <a:ext cx="895350" cy="8839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1790700</xdr:colOff>
      <xdr:row>392</xdr:row>
      <xdr:rowOff>0</xdr:rowOff>
    </xdr:from>
    <xdr:to>
      <xdr:col>1</xdr:col>
      <xdr:colOff>1790700</xdr:colOff>
      <xdr:row>392</xdr:row>
      <xdr:rowOff>0</xdr:rowOff>
    </xdr:to>
    <xdr:sp macro="" textlink="">
      <xdr:nvSpPr>
        <xdr:cNvPr id="2" name="Line 1"/>
        <xdr:cNvSpPr>
          <a:spLocks noChangeShapeType="1"/>
        </xdr:cNvSpPr>
      </xdr:nvSpPr>
      <xdr:spPr bwMode="auto">
        <a:xfrm flipH="1">
          <a:off x="9993039450" y="12596812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392</xdr:row>
      <xdr:rowOff>0</xdr:rowOff>
    </xdr:from>
    <xdr:to>
      <xdr:col>1</xdr:col>
      <xdr:colOff>1666875</xdr:colOff>
      <xdr:row>392</xdr:row>
      <xdr:rowOff>0</xdr:rowOff>
    </xdr:to>
    <xdr:sp macro="" textlink="">
      <xdr:nvSpPr>
        <xdr:cNvPr id="3" name="Line 2"/>
        <xdr:cNvSpPr>
          <a:spLocks noChangeShapeType="1"/>
        </xdr:cNvSpPr>
      </xdr:nvSpPr>
      <xdr:spPr bwMode="auto">
        <a:xfrm flipH="1">
          <a:off x="9993163275" y="12596812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392</xdr:row>
      <xdr:rowOff>0</xdr:rowOff>
    </xdr:from>
    <xdr:to>
      <xdr:col>1</xdr:col>
      <xdr:colOff>1371600</xdr:colOff>
      <xdr:row>392</xdr:row>
      <xdr:rowOff>0</xdr:rowOff>
    </xdr:to>
    <xdr:sp macro="" textlink="">
      <xdr:nvSpPr>
        <xdr:cNvPr id="4" name="Line 3"/>
        <xdr:cNvSpPr>
          <a:spLocks noChangeShapeType="1"/>
        </xdr:cNvSpPr>
      </xdr:nvSpPr>
      <xdr:spPr bwMode="auto">
        <a:xfrm flipH="1">
          <a:off x="9993458550" y="12596812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392</xdr:row>
      <xdr:rowOff>0</xdr:rowOff>
    </xdr:from>
    <xdr:to>
      <xdr:col>1</xdr:col>
      <xdr:colOff>1943100</xdr:colOff>
      <xdr:row>392</xdr:row>
      <xdr:rowOff>0</xdr:rowOff>
    </xdr:to>
    <xdr:sp macro="" textlink="">
      <xdr:nvSpPr>
        <xdr:cNvPr id="5" name="Line 4"/>
        <xdr:cNvSpPr>
          <a:spLocks noChangeShapeType="1"/>
        </xdr:cNvSpPr>
      </xdr:nvSpPr>
      <xdr:spPr bwMode="auto">
        <a:xfrm flipH="1">
          <a:off x="9992887050" y="12596812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392</xdr:row>
      <xdr:rowOff>0</xdr:rowOff>
    </xdr:from>
    <xdr:to>
      <xdr:col>1</xdr:col>
      <xdr:colOff>1524000</xdr:colOff>
      <xdr:row>392</xdr:row>
      <xdr:rowOff>0</xdr:rowOff>
    </xdr:to>
    <xdr:sp macro="" textlink="">
      <xdr:nvSpPr>
        <xdr:cNvPr id="6" name="Line 5"/>
        <xdr:cNvSpPr>
          <a:spLocks noChangeShapeType="1"/>
        </xdr:cNvSpPr>
      </xdr:nvSpPr>
      <xdr:spPr bwMode="auto">
        <a:xfrm flipH="1">
          <a:off x="9993306150" y="12596812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392</xdr:row>
      <xdr:rowOff>0</xdr:rowOff>
    </xdr:from>
    <xdr:to>
      <xdr:col>1</xdr:col>
      <xdr:colOff>1790700</xdr:colOff>
      <xdr:row>392</xdr:row>
      <xdr:rowOff>0</xdr:rowOff>
    </xdr:to>
    <xdr:sp macro="" textlink="">
      <xdr:nvSpPr>
        <xdr:cNvPr id="7" name="Line 6"/>
        <xdr:cNvSpPr>
          <a:spLocks noChangeShapeType="1"/>
        </xdr:cNvSpPr>
      </xdr:nvSpPr>
      <xdr:spPr bwMode="auto">
        <a:xfrm flipH="1">
          <a:off x="9993039450" y="12596812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392</xdr:row>
      <xdr:rowOff>0</xdr:rowOff>
    </xdr:from>
    <xdr:to>
      <xdr:col>1</xdr:col>
      <xdr:colOff>1666875</xdr:colOff>
      <xdr:row>392</xdr:row>
      <xdr:rowOff>0</xdr:rowOff>
    </xdr:to>
    <xdr:sp macro="" textlink="">
      <xdr:nvSpPr>
        <xdr:cNvPr id="8" name="Line 7"/>
        <xdr:cNvSpPr>
          <a:spLocks noChangeShapeType="1"/>
        </xdr:cNvSpPr>
      </xdr:nvSpPr>
      <xdr:spPr bwMode="auto">
        <a:xfrm flipH="1">
          <a:off x="9993163275" y="12596812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392</xdr:row>
      <xdr:rowOff>0</xdr:rowOff>
    </xdr:from>
    <xdr:to>
      <xdr:col>1</xdr:col>
      <xdr:colOff>1371600</xdr:colOff>
      <xdr:row>392</xdr:row>
      <xdr:rowOff>0</xdr:rowOff>
    </xdr:to>
    <xdr:sp macro="" textlink="">
      <xdr:nvSpPr>
        <xdr:cNvPr id="9" name="Line 8"/>
        <xdr:cNvSpPr>
          <a:spLocks noChangeShapeType="1"/>
        </xdr:cNvSpPr>
      </xdr:nvSpPr>
      <xdr:spPr bwMode="auto">
        <a:xfrm flipH="1">
          <a:off x="9993458550" y="12596812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392</xdr:row>
      <xdr:rowOff>0</xdr:rowOff>
    </xdr:from>
    <xdr:to>
      <xdr:col>1</xdr:col>
      <xdr:colOff>1943100</xdr:colOff>
      <xdr:row>392</xdr:row>
      <xdr:rowOff>0</xdr:rowOff>
    </xdr:to>
    <xdr:sp macro="" textlink="">
      <xdr:nvSpPr>
        <xdr:cNvPr id="10" name="Line 9"/>
        <xdr:cNvSpPr>
          <a:spLocks noChangeShapeType="1"/>
        </xdr:cNvSpPr>
      </xdr:nvSpPr>
      <xdr:spPr bwMode="auto">
        <a:xfrm flipH="1">
          <a:off x="9992887050" y="12596812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392</xdr:row>
      <xdr:rowOff>0</xdr:rowOff>
    </xdr:from>
    <xdr:to>
      <xdr:col>1</xdr:col>
      <xdr:colOff>1524000</xdr:colOff>
      <xdr:row>392</xdr:row>
      <xdr:rowOff>0</xdr:rowOff>
    </xdr:to>
    <xdr:sp macro="" textlink="">
      <xdr:nvSpPr>
        <xdr:cNvPr id="11" name="Line 10"/>
        <xdr:cNvSpPr>
          <a:spLocks noChangeShapeType="1"/>
        </xdr:cNvSpPr>
      </xdr:nvSpPr>
      <xdr:spPr bwMode="auto">
        <a:xfrm flipH="1">
          <a:off x="9993306150" y="12596812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392</xdr:row>
      <xdr:rowOff>0</xdr:rowOff>
    </xdr:from>
    <xdr:to>
      <xdr:col>1</xdr:col>
      <xdr:colOff>1790700</xdr:colOff>
      <xdr:row>392</xdr:row>
      <xdr:rowOff>0</xdr:rowOff>
    </xdr:to>
    <xdr:sp macro="" textlink="">
      <xdr:nvSpPr>
        <xdr:cNvPr id="12" name="Line 11"/>
        <xdr:cNvSpPr>
          <a:spLocks noChangeShapeType="1"/>
        </xdr:cNvSpPr>
      </xdr:nvSpPr>
      <xdr:spPr bwMode="auto">
        <a:xfrm flipH="1">
          <a:off x="9993039450" y="12596812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392</xdr:row>
      <xdr:rowOff>0</xdr:rowOff>
    </xdr:from>
    <xdr:to>
      <xdr:col>1</xdr:col>
      <xdr:colOff>1666875</xdr:colOff>
      <xdr:row>392</xdr:row>
      <xdr:rowOff>0</xdr:rowOff>
    </xdr:to>
    <xdr:sp macro="" textlink="">
      <xdr:nvSpPr>
        <xdr:cNvPr id="13" name="Line 12"/>
        <xdr:cNvSpPr>
          <a:spLocks noChangeShapeType="1"/>
        </xdr:cNvSpPr>
      </xdr:nvSpPr>
      <xdr:spPr bwMode="auto">
        <a:xfrm flipH="1">
          <a:off x="9993163275" y="12596812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392</xdr:row>
      <xdr:rowOff>0</xdr:rowOff>
    </xdr:from>
    <xdr:to>
      <xdr:col>1</xdr:col>
      <xdr:colOff>1371600</xdr:colOff>
      <xdr:row>392</xdr:row>
      <xdr:rowOff>0</xdr:rowOff>
    </xdr:to>
    <xdr:sp macro="" textlink="">
      <xdr:nvSpPr>
        <xdr:cNvPr id="14" name="Line 13"/>
        <xdr:cNvSpPr>
          <a:spLocks noChangeShapeType="1"/>
        </xdr:cNvSpPr>
      </xdr:nvSpPr>
      <xdr:spPr bwMode="auto">
        <a:xfrm flipH="1">
          <a:off x="9993458550" y="12596812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392</xdr:row>
      <xdr:rowOff>0</xdr:rowOff>
    </xdr:from>
    <xdr:to>
      <xdr:col>1</xdr:col>
      <xdr:colOff>1943100</xdr:colOff>
      <xdr:row>392</xdr:row>
      <xdr:rowOff>0</xdr:rowOff>
    </xdr:to>
    <xdr:sp macro="" textlink="">
      <xdr:nvSpPr>
        <xdr:cNvPr id="15" name="Line 14"/>
        <xdr:cNvSpPr>
          <a:spLocks noChangeShapeType="1"/>
        </xdr:cNvSpPr>
      </xdr:nvSpPr>
      <xdr:spPr bwMode="auto">
        <a:xfrm flipH="1">
          <a:off x="9992887050" y="12596812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392</xdr:row>
      <xdr:rowOff>0</xdr:rowOff>
    </xdr:from>
    <xdr:to>
      <xdr:col>1</xdr:col>
      <xdr:colOff>1524000</xdr:colOff>
      <xdr:row>392</xdr:row>
      <xdr:rowOff>0</xdr:rowOff>
    </xdr:to>
    <xdr:sp macro="" textlink="">
      <xdr:nvSpPr>
        <xdr:cNvPr id="16" name="Line 15"/>
        <xdr:cNvSpPr>
          <a:spLocks noChangeShapeType="1"/>
        </xdr:cNvSpPr>
      </xdr:nvSpPr>
      <xdr:spPr bwMode="auto">
        <a:xfrm flipH="1">
          <a:off x="9993306150" y="12596812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392</xdr:row>
      <xdr:rowOff>0</xdr:rowOff>
    </xdr:from>
    <xdr:to>
      <xdr:col>1</xdr:col>
      <xdr:colOff>1790700</xdr:colOff>
      <xdr:row>392</xdr:row>
      <xdr:rowOff>0</xdr:rowOff>
    </xdr:to>
    <xdr:sp macro="" textlink="">
      <xdr:nvSpPr>
        <xdr:cNvPr id="17" name="Line 16"/>
        <xdr:cNvSpPr>
          <a:spLocks noChangeShapeType="1"/>
        </xdr:cNvSpPr>
      </xdr:nvSpPr>
      <xdr:spPr bwMode="auto">
        <a:xfrm flipH="1">
          <a:off x="9993039450" y="125968125"/>
          <a:ext cx="0" cy="0"/>
        </a:xfrm>
        <a:prstGeom prst="line">
          <a:avLst/>
        </a:prstGeom>
        <a:noFill/>
        <a:ln w="0">
          <a:noFill/>
          <a:round/>
          <a:headEnd/>
          <a:tailEnd type="triangle" w="med" len="med"/>
        </a:ln>
      </xdr:spPr>
    </xdr:sp>
    <xdr:clientData/>
  </xdr:twoCellAnchor>
  <xdr:twoCellAnchor>
    <xdr:from>
      <xdr:col>1</xdr:col>
      <xdr:colOff>1666875</xdr:colOff>
      <xdr:row>392</xdr:row>
      <xdr:rowOff>0</xdr:rowOff>
    </xdr:from>
    <xdr:to>
      <xdr:col>1</xdr:col>
      <xdr:colOff>1666875</xdr:colOff>
      <xdr:row>392</xdr:row>
      <xdr:rowOff>0</xdr:rowOff>
    </xdr:to>
    <xdr:sp macro="" textlink="">
      <xdr:nvSpPr>
        <xdr:cNvPr id="18" name="Line 17"/>
        <xdr:cNvSpPr>
          <a:spLocks noChangeShapeType="1"/>
        </xdr:cNvSpPr>
      </xdr:nvSpPr>
      <xdr:spPr bwMode="auto">
        <a:xfrm flipH="1">
          <a:off x="9993163275" y="125968125"/>
          <a:ext cx="0" cy="0"/>
        </a:xfrm>
        <a:prstGeom prst="line">
          <a:avLst/>
        </a:prstGeom>
        <a:noFill/>
        <a:ln w="0">
          <a:noFill/>
          <a:round/>
          <a:headEnd/>
          <a:tailEnd type="triangle" w="med" len="med"/>
        </a:ln>
      </xdr:spPr>
    </xdr:sp>
    <xdr:clientData/>
  </xdr:twoCellAnchor>
  <xdr:twoCellAnchor>
    <xdr:from>
      <xdr:col>1</xdr:col>
      <xdr:colOff>1371600</xdr:colOff>
      <xdr:row>392</xdr:row>
      <xdr:rowOff>0</xdr:rowOff>
    </xdr:from>
    <xdr:to>
      <xdr:col>1</xdr:col>
      <xdr:colOff>1371600</xdr:colOff>
      <xdr:row>392</xdr:row>
      <xdr:rowOff>0</xdr:rowOff>
    </xdr:to>
    <xdr:sp macro="" textlink="">
      <xdr:nvSpPr>
        <xdr:cNvPr id="19" name="Line 18"/>
        <xdr:cNvSpPr>
          <a:spLocks noChangeShapeType="1"/>
        </xdr:cNvSpPr>
      </xdr:nvSpPr>
      <xdr:spPr bwMode="auto">
        <a:xfrm flipH="1">
          <a:off x="9993458550" y="125968125"/>
          <a:ext cx="0" cy="0"/>
        </a:xfrm>
        <a:prstGeom prst="line">
          <a:avLst/>
        </a:prstGeom>
        <a:noFill/>
        <a:ln w="0">
          <a:noFill/>
          <a:round/>
          <a:headEnd/>
          <a:tailEnd type="triangle" w="med" len="med"/>
        </a:ln>
      </xdr:spPr>
    </xdr:sp>
    <xdr:clientData/>
  </xdr:twoCellAnchor>
  <xdr:twoCellAnchor>
    <xdr:from>
      <xdr:col>1</xdr:col>
      <xdr:colOff>1943100</xdr:colOff>
      <xdr:row>392</xdr:row>
      <xdr:rowOff>0</xdr:rowOff>
    </xdr:from>
    <xdr:to>
      <xdr:col>1</xdr:col>
      <xdr:colOff>1943100</xdr:colOff>
      <xdr:row>392</xdr:row>
      <xdr:rowOff>0</xdr:rowOff>
    </xdr:to>
    <xdr:sp macro="" textlink="">
      <xdr:nvSpPr>
        <xdr:cNvPr id="20" name="Line 19"/>
        <xdr:cNvSpPr>
          <a:spLocks noChangeShapeType="1"/>
        </xdr:cNvSpPr>
      </xdr:nvSpPr>
      <xdr:spPr bwMode="auto">
        <a:xfrm flipH="1">
          <a:off x="9992887050" y="125968125"/>
          <a:ext cx="0" cy="0"/>
        </a:xfrm>
        <a:prstGeom prst="line">
          <a:avLst/>
        </a:prstGeom>
        <a:noFill/>
        <a:ln w="0">
          <a:noFill/>
          <a:round/>
          <a:headEnd/>
          <a:tailEnd type="triangle" w="med" len="med"/>
        </a:ln>
      </xdr:spPr>
    </xdr:sp>
    <xdr:clientData/>
  </xdr:twoCellAnchor>
  <xdr:twoCellAnchor>
    <xdr:from>
      <xdr:col>1</xdr:col>
      <xdr:colOff>1524000</xdr:colOff>
      <xdr:row>392</xdr:row>
      <xdr:rowOff>0</xdr:rowOff>
    </xdr:from>
    <xdr:to>
      <xdr:col>1</xdr:col>
      <xdr:colOff>1524000</xdr:colOff>
      <xdr:row>392</xdr:row>
      <xdr:rowOff>0</xdr:rowOff>
    </xdr:to>
    <xdr:sp macro="" textlink="">
      <xdr:nvSpPr>
        <xdr:cNvPr id="21" name="Line 20"/>
        <xdr:cNvSpPr>
          <a:spLocks noChangeShapeType="1"/>
        </xdr:cNvSpPr>
      </xdr:nvSpPr>
      <xdr:spPr bwMode="auto">
        <a:xfrm flipH="1">
          <a:off x="9993306150" y="125968125"/>
          <a:ext cx="0" cy="0"/>
        </a:xfrm>
        <a:prstGeom prst="line">
          <a:avLst/>
        </a:prstGeom>
        <a:noFill/>
        <a:ln w="0">
          <a:noFill/>
          <a:round/>
          <a:headEnd/>
          <a:tailEnd type="triangle" w="med" len="med"/>
        </a:ln>
      </xdr:spPr>
    </xdr:sp>
    <xdr:clientData/>
  </xdr:twoCellAnchor>
  <xdr:twoCellAnchor>
    <xdr:from>
      <xdr:col>1</xdr:col>
      <xdr:colOff>1790700</xdr:colOff>
      <xdr:row>392</xdr:row>
      <xdr:rowOff>0</xdr:rowOff>
    </xdr:from>
    <xdr:to>
      <xdr:col>1</xdr:col>
      <xdr:colOff>1790700</xdr:colOff>
      <xdr:row>392</xdr:row>
      <xdr:rowOff>0</xdr:rowOff>
    </xdr:to>
    <xdr:sp macro="" textlink="">
      <xdr:nvSpPr>
        <xdr:cNvPr id="22" name="Line 21"/>
        <xdr:cNvSpPr>
          <a:spLocks noChangeShapeType="1"/>
        </xdr:cNvSpPr>
      </xdr:nvSpPr>
      <xdr:spPr bwMode="auto">
        <a:xfrm flipH="1">
          <a:off x="9993039450" y="12596812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392</xdr:row>
      <xdr:rowOff>0</xdr:rowOff>
    </xdr:from>
    <xdr:to>
      <xdr:col>1</xdr:col>
      <xdr:colOff>1666875</xdr:colOff>
      <xdr:row>392</xdr:row>
      <xdr:rowOff>0</xdr:rowOff>
    </xdr:to>
    <xdr:sp macro="" textlink="">
      <xdr:nvSpPr>
        <xdr:cNvPr id="23" name="Line 22"/>
        <xdr:cNvSpPr>
          <a:spLocks noChangeShapeType="1"/>
        </xdr:cNvSpPr>
      </xdr:nvSpPr>
      <xdr:spPr bwMode="auto">
        <a:xfrm flipH="1">
          <a:off x="9993163275" y="12596812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392</xdr:row>
      <xdr:rowOff>0</xdr:rowOff>
    </xdr:from>
    <xdr:to>
      <xdr:col>1</xdr:col>
      <xdr:colOff>1371600</xdr:colOff>
      <xdr:row>392</xdr:row>
      <xdr:rowOff>0</xdr:rowOff>
    </xdr:to>
    <xdr:sp macro="" textlink="">
      <xdr:nvSpPr>
        <xdr:cNvPr id="24" name="Line 23"/>
        <xdr:cNvSpPr>
          <a:spLocks noChangeShapeType="1"/>
        </xdr:cNvSpPr>
      </xdr:nvSpPr>
      <xdr:spPr bwMode="auto">
        <a:xfrm flipH="1">
          <a:off x="9993458550" y="12596812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392</xdr:row>
      <xdr:rowOff>0</xdr:rowOff>
    </xdr:from>
    <xdr:to>
      <xdr:col>1</xdr:col>
      <xdr:colOff>1943100</xdr:colOff>
      <xdr:row>392</xdr:row>
      <xdr:rowOff>0</xdr:rowOff>
    </xdr:to>
    <xdr:sp macro="" textlink="">
      <xdr:nvSpPr>
        <xdr:cNvPr id="25" name="Line 24"/>
        <xdr:cNvSpPr>
          <a:spLocks noChangeShapeType="1"/>
        </xdr:cNvSpPr>
      </xdr:nvSpPr>
      <xdr:spPr bwMode="auto">
        <a:xfrm flipH="1">
          <a:off x="9992887050" y="12596812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392</xdr:row>
      <xdr:rowOff>0</xdr:rowOff>
    </xdr:from>
    <xdr:to>
      <xdr:col>1</xdr:col>
      <xdr:colOff>1524000</xdr:colOff>
      <xdr:row>392</xdr:row>
      <xdr:rowOff>0</xdr:rowOff>
    </xdr:to>
    <xdr:sp macro="" textlink="">
      <xdr:nvSpPr>
        <xdr:cNvPr id="26" name="Line 25"/>
        <xdr:cNvSpPr>
          <a:spLocks noChangeShapeType="1"/>
        </xdr:cNvSpPr>
      </xdr:nvSpPr>
      <xdr:spPr bwMode="auto">
        <a:xfrm flipH="1">
          <a:off x="9993306150" y="12596812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392</xdr:row>
      <xdr:rowOff>0</xdr:rowOff>
    </xdr:from>
    <xdr:to>
      <xdr:col>1</xdr:col>
      <xdr:colOff>1790700</xdr:colOff>
      <xdr:row>392</xdr:row>
      <xdr:rowOff>0</xdr:rowOff>
    </xdr:to>
    <xdr:sp macro="" textlink="">
      <xdr:nvSpPr>
        <xdr:cNvPr id="27" name="Line 26"/>
        <xdr:cNvSpPr>
          <a:spLocks noChangeShapeType="1"/>
        </xdr:cNvSpPr>
      </xdr:nvSpPr>
      <xdr:spPr bwMode="auto">
        <a:xfrm flipH="1">
          <a:off x="9993039450" y="125968125"/>
          <a:ext cx="0" cy="0"/>
        </a:xfrm>
        <a:prstGeom prst="line">
          <a:avLst/>
        </a:prstGeom>
        <a:noFill/>
        <a:ln w="0">
          <a:noFill/>
          <a:round/>
          <a:headEnd/>
          <a:tailEnd type="triangle" w="med" len="med"/>
        </a:ln>
      </xdr:spPr>
    </xdr:sp>
    <xdr:clientData/>
  </xdr:twoCellAnchor>
  <xdr:twoCellAnchor>
    <xdr:from>
      <xdr:col>1</xdr:col>
      <xdr:colOff>1666875</xdr:colOff>
      <xdr:row>392</xdr:row>
      <xdr:rowOff>0</xdr:rowOff>
    </xdr:from>
    <xdr:to>
      <xdr:col>1</xdr:col>
      <xdr:colOff>1666875</xdr:colOff>
      <xdr:row>392</xdr:row>
      <xdr:rowOff>0</xdr:rowOff>
    </xdr:to>
    <xdr:sp macro="" textlink="">
      <xdr:nvSpPr>
        <xdr:cNvPr id="28" name="Line 27"/>
        <xdr:cNvSpPr>
          <a:spLocks noChangeShapeType="1"/>
        </xdr:cNvSpPr>
      </xdr:nvSpPr>
      <xdr:spPr bwMode="auto">
        <a:xfrm flipH="1">
          <a:off x="9993163275" y="125968125"/>
          <a:ext cx="0" cy="0"/>
        </a:xfrm>
        <a:prstGeom prst="line">
          <a:avLst/>
        </a:prstGeom>
        <a:noFill/>
        <a:ln w="0">
          <a:noFill/>
          <a:round/>
          <a:headEnd/>
          <a:tailEnd type="triangle" w="med" len="med"/>
        </a:ln>
      </xdr:spPr>
    </xdr:sp>
    <xdr:clientData/>
  </xdr:twoCellAnchor>
  <xdr:twoCellAnchor>
    <xdr:from>
      <xdr:col>1</xdr:col>
      <xdr:colOff>1371600</xdr:colOff>
      <xdr:row>392</xdr:row>
      <xdr:rowOff>0</xdr:rowOff>
    </xdr:from>
    <xdr:to>
      <xdr:col>1</xdr:col>
      <xdr:colOff>1371600</xdr:colOff>
      <xdr:row>392</xdr:row>
      <xdr:rowOff>0</xdr:rowOff>
    </xdr:to>
    <xdr:sp macro="" textlink="">
      <xdr:nvSpPr>
        <xdr:cNvPr id="29" name="Line 28"/>
        <xdr:cNvSpPr>
          <a:spLocks noChangeShapeType="1"/>
        </xdr:cNvSpPr>
      </xdr:nvSpPr>
      <xdr:spPr bwMode="auto">
        <a:xfrm flipH="1">
          <a:off x="9993458550" y="125968125"/>
          <a:ext cx="0" cy="0"/>
        </a:xfrm>
        <a:prstGeom prst="line">
          <a:avLst/>
        </a:prstGeom>
        <a:noFill/>
        <a:ln w="0">
          <a:noFill/>
          <a:round/>
          <a:headEnd/>
          <a:tailEnd type="triangle" w="med" len="med"/>
        </a:ln>
      </xdr:spPr>
    </xdr:sp>
    <xdr:clientData/>
  </xdr:twoCellAnchor>
  <xdr:twoCellAnchor>
    <xdr:from>
      <xdr:col>1</xdr:col>
      <xdr:colOff>1895475</xdr:colOff>
      <xdr:row>392</xdr:row>
      <xdr:rowOff>0</xdr:rowOff>
    </xdr:from>
    <xdr:to>
      <xdr:col>1</xdr:col>
      <xdr:colOff>1895475</xdr:colOff>
      <xdr:row>392</xdr:row>
      <xdr:rowOff>0</xdr:rowOff>
    </xdr:to>
    <xdr:sp macro="" textlink="">
      <xdr:nvSpPr>
        <xdr:cNvPr id="30" name="Line 29"/>
        <xdr:cNvSpPr>
          <a:spLocks noChangeShapeType="1"/>
        </xdr:cNvSpPr>
      </xdr:nvSpPr>
      <xdr:spPr bwMode="auto">
        <a:xfrm flipH="1">
          <a:off x="9992934675" y="125968125"/>
          <a:ext cx="0" cy="0"/>
        </a:xfrm>
        <a:prstGeom prst="line">
          <a:avLst/>
        </a:prstGeom>
        <a:noFill/>
        <a:ln w="0">
          <a:noFill/>
          <a:round/>
          <a:headEnd/>
          <a:tailEnd type="triangle" w="med" len="med"/>
        </a:ln>
      </xdr:spPr>
    </xdr:sp>
    <xdr:clientData/>
  </xdr:twoCellAnchor>
  <xdr:twoCellAnchor>
    <xdr:from>
      <xdr:col>1</xdr:col>
      <xdr:colOff>1524000</xdr:colOff>
      <xdr:row>392</xdr:row>
      <xdr:rowOff>0</xdr:rowOff>
    </xdr:from>
    <xdr:to>
      <xdr:col>1</xdr:col>
      <xdr:colOff>1524000</xdr:colOff>
      <xdr:row>392</xdr:row>
      <xdr:rowOff>0</xdr:rowOff>
    </xdr:to>
    <xdr:sp macro="" textlink="">
      <xdr:nvSpPr>
        <xdr:cNvPr id="31" name="Line 30"/>
        <xdr:cNvSpPr>
          <a:spLocks noChangeShapeType="1"/>
        </xdr:cNvSpPr>
      </xdr:nvSpPr>
      <xdr:spPr bwMode="auto">
        <a:xfrm flipH="1">
          <a:off x="9993306150" y="125968125"/>
          <a:ext cx="0" cy="0"/>
        </a:xfrm>
        <a:prstGeom prst="line">
          <a:avLst/>
        </a:prstGeom>
        <a:noFill/>
        <a:ln w="0">
          <a:noFill/>
          <a:round/>
          <a:headEnd/>
          <a:tailEnd type="triangle" w="med" len="med"/>
        </a:ln>
      </xdr:spPr>
    </xdr:sp>
    <xdr:clientData/>
  </xdr:twoCellAnchor>
  <xdr:twoCellAnchor>
    <xdr:from>
      <xdr:col>1</xdr:col>
      <xdr:colOff>1790700</xdr:colOff>
      <xdr:row>392</xdr:row>
      <xdr:rowOff>0</xdr:rowOff>
    </xdr:from>
    <xdr:to>
      <xdr:col>1</xdr:col>
      <xdr:colOff>1790700</xdr:colOff>
      <xdr:row>392</xdr:row>
      <xdr:rowOff>0</xdr:rowOff>
    </xdr:to>
    <xdr:sp macro="" textlink="">
      <xdr:nvSpPr>
        <xdr:cNvPr id="32" name="Line 31"/>
        <xdr:cNvSpPr>
          <a:spLocks noChangeShapeType="1"/>
        </xdr:cNvSpPr>
      </xdr:nvSpPr>
      <xdr:spPr bwMode="auto">
        <a:xfrm flipH="1">
          <a:off x="9993039450" y="125968125"/>
          <a:ext cx="0" cy="0"/>
        </a:xfrm>
        <a:prstGeom prst="line">
          <a:avLst/>
        </a:prstGeom>
        <a:noFill/>
        <a:ln w="0">
          <a:noFill/>
          <a:round/>
          <a:headEnd/>
          <a:tailEnd type="triangle" w="med" len="med"/>
        </a:ln>
      </xdr:spPr>
    </xdr:sp>
    <xdr:clientData/>
  </xdr:twoCellAnchor>
  <xdr:twoCellAnchor>
    <xdr:from>
      <xdr:col>1</xdr:col>
      <xdr:colOff>1666875</xdr:colOff>
      <xdr:row>392</xdr:row>
      <xdr:rowOff>0</xdr:rowOff>
    </xdr:from>
    <xdr:to>
      <xdr:col>1</xdr:col>
      <xdr:colOff>1666875</xdr:colOff>
      <xdr:row>392</xdr:row>
      <xdr:rowOff>0</xdr:rowOff>
    </xdr:to>
    <xdr:sp macro="" textlink="">
      <xdr:nvSpPr>
        <xdr:cNvPr id="33" name="Line 32"/>
        <xdr:cNvSpPr>
          <a:spLocks noChangeShapeType="1"/>
        </xdr:cNvSpPr>
      </xdr:nvSpPr>
      <xdr:spPr bwMode="auto">
        <a:xfrm flipH="1">
          <a:off x="9993163275" y="125968125"/>
          <a:ext cx="0" cy="0"/>
        </a:xfrm>
        <a:prstGeom prst="line">
          <a:avLst/>
        </a:prstGeom>
        <a:noFill/>
        <a:ln w="0">
          <a:noFill/>
          <a:round/>
          <a:headEnd/>
          <a:tailEnd type="triangle" w="med" len="med"/>
        </a:ln>
      </xdr:spPr>
    </xdr:sp>
    <xdr:clientData/>
  </xdr:twoCellAnchor>
  <xdr:twoCellAnchor>
    <xdr:from>
      <xdr:col>1</xdr:col>
      <xdr:colOff>1371600</xdr:colOff>
      <xdr:row>392</xdr:row>
      <xdr:rowOff>0</xdr:rowOff>
    </xdr:from>
    <xdr:to>
      <xdr:col>1</xdr:col>
      <xdr:colOff>1371600</xdr:colOff>
      <xdr:row>392</xdr:row>
      <xdr:rowOff>0</xdr:rowOff>
    </xdr:to>
    <xdr:sp macro="" textlink="">
      <xdr:nvSpPr>
        <xdr:cNvPr id="34" name="Line 33"/>
        <xdr:cNvSpPr>
          <a:spLocks noChangeShapeType="1"/>
        </xdr:cNvSpPr>
      </xdr:nvSpPr>
      <xdr:spPr bwMode="auto">
        <a:xfrm flipH="1">
          <a:off x="9993458550" y="125968125"/>
          <a:ext cx="0" cy="0"/>
        </a:xfrm>
        <a:prstGeom prst="line">
          <a:avLst/>
        </a:prstGeom>
        <a:noFill/>
        <a:ln w="0">
          <a:noFill/>
          <a:round/>
          <a:headEnd/>
          <a:tailEnd type="triangle" w="med" len="med"/>
        </a:ln>
      </xdr:spPr>
    </xdr:sp>
    <xdr:clientData/>
  </xdr:twoCellAnchor>
  <xdr:twoCellAnchor>
    <xdr:from>
      <xdr:col>1</xdr:col>
      <xdr:colOff>1943100</xdr:colOff>
      <xdr:row>392</xdr:row>
      <xdr:rowOff>0</xdr:rowOff>
    </xdr:from>
    <xdr:to>
      <xdr:col>1</xdr:col>
      <xdr:colOff>1943100</xdr:colOff>
      <xdr:row>392</xdr:row>
      <xdr:rowOff>0</xdr:rowOff>
    </xdr:to>
    <xdr:sp macro="" textlink="">
      <xdr:nvSpPr>
        <xdr:cNvPr id="35" name="Line 34"/>
        <xdr:cNvSpPr>
          <a:spLocks noChangeShapeType="1"/>
        </xdr:cNvSpPr>
      </xdr:nvSpPr>
      <xdr:spPr bwMode="auto">
        <a:xfrm flipH="1">
          <a:off x="9992887050" y="125968125"/>
          <a:ext cx="0" cy="0"/>
        </a:xfrm>
        <a:prstGeom prst="line">
          <a:avLst/>
        </a:prstGeom>
        <a:noFill/>
        <a:ln w="0">
          <a:noFill/>
          <a:round/>
          <a:headEnd/>
          <a:tailEnd type="triangle" w="med" len="med"/>
        </a:ln>
      </xdr:spPr>
    </xdr:sp>
    <xdr:clientData/>
  </xdr:twoCellAnchor>
  <xdr:twoCellAnchor>
    <xdr:from>
      <xdr:col>1</xdr:col>
      <xdr:colOff>1524000</xdr:colOff>
      <xdr:row>392</xdr:row>
      <xdr:rowOff>0</xdr:rowOff>
    </xdr:from>
    <xdr:to>
      <xdr:col>1</xdr:col>
      <xdr:colOff>1524000</xdr:colOff>
      <xdr:row>392</xdr:row>
      <xdr:rowOff>0</xdr:rowOff>
    </xdr:to>
    <xdr:sp macro="" textlink="">
      <xdr:nvSpPr>
        <xdr:cNvPr id="36" name="Line 35"/>
        <xdr:cNvSpPr>
          <a:spLocks noChangeShapeType="1"/>
        </xdr:cNvSpPr>
      </xdr:nvSpPr>
      <xdr:spPr bwMode="auto">
        <a:xfrm flipH="1">
          <a:off x="9993306150" y="125968125"/>
          <a:ext cx="0" cy="0"/>
        </a:xfrm>
        <a:prstGeom prst="line">
          <a:avLst/>
        </a:prstGeom>
        <a:noFill/>
        <a:ln w="0">
          <a:noFill/>
          <a:round/>
          <a:headEnd/>
          <a:tailEnd type="triangle" w="med" len="med"/>
        </a:ln>
      </xdr:spPr>
    </xdr:sp>
    <xdr:clientData/>
  </xdr:twoCellAnchor>
  <xdr:twoCellAnchor>
    <xdr:from>
      <xdr:col>1</xdr:col>
      <xdr:colOff>1790700</xdr:colOff>
      <xdr:row>392</xdr:row>
      <xdr:rowOff>0</xdr:rowOff>
    </xdr:from>
    <xdr:to>
      <xdr:col>1</xdr:col>
      <xdr:colOff>1790700</xdr:colOff>
      <xdr:row>392</xdr:row>
      <xdr:rowOff>0</xdr:rowOff>
    </xdr:to>
    <xdr:sp macro="" textlink="">
      <xdr:nvSpPr>
        <xdr:cNvPr id="37" name="Line 36"/>
        <xdr:cNvSpPr>
          <a:spLocks noChangeShapeType="1"/>
        </xdr:cNvSpPr>
      </xdr:nvSpPr>
      <xdr:spPr bwMode="auto">
        <a:xfrm flipH="1">
          <a:off x="9993039450" y="125968125"/>
          <a:ext cx="0" cy="0"/>
        </a:xfrm>
        <a:prstGeom prst="line">
          <a:avLst/>
        </a:prstGeom>
        <a:noFill/>
        <a:ln w="0">
          <a:noFill/>
          <a:round/>
          <a:headEnd/>
          <a:tailEnd type="triangle" w="med" len="med"/>
        </a:ln>
      </xdr:spPr>
    </xdr:sp>
    <xdr:clientData/>
  </xdr:twoCellAnchor>
  <xdr:twoCellAnchor>
    <xdr:from>
      <xdr:col>1</xdr:col>
      <xdr:colOff>1666875</xdr:colOff>
      <xdr:row>392</xdr:row>
      <xdr:rowOff>0</xdr:rowOff>
    </xdr:from>
    <xdr:to>
      <xdr:col>1</xdr:col>
      <xdr:colOff>1666875</xdr:colOff>
      <xdr:row>392</xdr:row>
      <xdr:rowOff>0</xdr:rowOff>
    </xdr:to>
    <xdr:sp macro="" textlink="">
      <xdr:nvSpPr>
        <xdr:cNvPr id="38" name="Line 37"/>
        <xdr:cNvSpPr>
          <a:spLocks noChangeShapeType="1"/>
        </xdr:cNvSpPr>
      </xdr:nvSpPr>
      <xdr:spPr bwMode="auto">
        <a:xfrm flipH="1">
          <a:off x="9993163275" y="125968125"/>
          <a:ext cx="0" cy="0"/>
        </a:xfrm>
        <a:prstGeom prst="line">
          <a:avLst/>
        </a:prstGeom>
        <a:noFill/>
        <a:ln w="0">
          <a:noFill/>
          <a:round/>
          <a:headEnd/>
          <a:tailEnd type="triangle" w="med" len="med"/>
        </a:ln>
      </xdr:spPr>
    </xdr:sp>
    <xdr:clientData/>
  </xdr:twoCellAnchor>
  <xdr:twoCellAnchor>
    <xdr:from>
      <xdr:col>1</xdr:col>
      <xdr:colOff>1371600</xdr:colOff>
      <xdr:row>392</xdr:row>
      <xdr:rowOff>0</xdr:rowOff>
    </xdr:from>
    <xdr:to>
      <xdr:col>1</xdr:col>
      <xdr:colOff>1371600</xdr:colOff>
      <xdr:row>392</xdr:row>
      <xdr:rowOff>0</xdr:rowOff>
    </xdr:to>
    <xdr:sp macro="" textlink="">
      <xdr:nvSpPr>
        <xdr:cNvPr id="39" name="Line 38"/>
        <xdr:cNvSpPr>
          <a:spLocks noChangeShapeType="1"/>
        </xdr:cNvSpPr>
      </xdr:nvSpPr>
      <xdr:spPr bwMode="auto">
        <a:xfrm flipH="1">
          <a:off x="9993458550" y="125968125"/>
          <a:ext cx="0" cy="0"/>
        </a:xfrm>
        <a:prstGeom prst="line">
          <a:avLst/>
        </a:prstGeom>
        <a:noFill/>
        <a:ln w="0">
          <a:noFill/>
          <a:round/>
          <a:headEnd/>
          <a:tailEnd type="triangle" w="med" len="med"/>
        </a:ln>
      </xdr:spPr>
    </xdr:sp>
    <xdr:clientData/>
  </xdr:twoCellAnchor>
  <xdr:twoCellAnchor>
    <xdr:from>
      <xdr:col>1</xdr:col>
      <xdr:colOff>1943100</xdr:colOff>
      <xdr:row>392</xdr:row>
      <xdr:rowOff>0</xdr:rowOff>
    </xdr:from>
    <xdr:to>
      <xdr:col>1</xdr:col>
      <xdr:colOff>1943100</xdr:colOff>
      <xdr:row>392</xdr:row>
      <xdr:rowOff>0</xdr:rowOff>
    </xdr:to>
    <xdr:sp macro="" textlink="">
      <xdr:nvSpPr>
        <xdr:cNvPr id="40" name="Line 39"/>
        <xdr:cNvSpPr>
          <a:spLocks noChangeShapeType="1"/>
        </xdr:cNvSpPr>
      </xdr:nvSpPr>
      <xdr:spPr bwMode="auto">
        <a:xfrm flipH="1">
          <a:off x="9992887050" y="125968125"/>
          <a:ext cx="0" cy="0"/>
        </a:xfrm>
        <a:prstGeom prst="line">
          <a:avLst/>
        </a:prstGeom>
        <a:noFill/>
        <a:ln w="0">
          <a:noFill/>
          <a:round/>
          <a:headEnd/>
          <a:tailEnd type="triangle" w="med" len="med"/>
        </a:ln>
      </xdr:spPr>
    </xdr:sp>
    <xdr:clientData/>
  </xdr:twoCellAnchor>
  <xdr:twoCellAnchor>
    <xdr:from>
      <xdr:col>1</xdr:col>
      <xdr:colOff>1524000</xdr:colOff>
      <xdr:row>392</xdr:row>
      <xdr:rowOff>0</xdr:rowOff>
    </xdr:from>
    <xdr:to>
      <xdr:col>1</xdr:col>
      <xdr:colOff>1524000</xdr:colOff>
      <xdr:row>392</xdr:row>
      <xdr:rowOff>0</xdr:rowOff>
    </xdr:to>
    <xdr:sp macro="" textlink="">
      <xdr:nvSpPr>
        <xdr:cNvPr id="41" name="Line 40"/>
        <xdr:cNvSpPr>
          <a:spLocks noChangeShapeType="1"/>
        </xdr:cNvSpPr>
      </xdr:nvSpPr>
      <xdr:spPr bwMode="auto">
        <a:xfrm flipH="1">
          <a:off x="9993306150" y="125968125"/>
          <a:ext cx="0" cy="0"/>
        </a:xfrm>
        <a:prstGeom prst="line">
          <a:avLst/>
        </a:prstGeom>
        <a:noFill/>
        <a:ln w="0">
          <a:noFill/>
          <a:round/>
          <a:headEnd/>
          <a:tailEnd type="triangle" w="med" len="me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1790700</xdr:colOff>
      <xdr:row>81</xdr:row>
      <xdr:rowOff>0</xdr:rowOff>
    </xdr:from>
    <xdr:to>
      <xdr:col>4</xdr:col>
      <xdr:colOff>1133475</xdr:colOff>
      <xdr:row>81</xdr:row>
      <xdr:rowOff>0</xdr:rowOff>
    </xdr:to>
    <xdr:sp macro="" textlink="">
      <xdr:nvSpPr>
        <xdr:cNvPr id="2" name="Line 1"/>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3" name="Line 2"/>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4" name="Line 3"/>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5" name="Line 4"/>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6" name="Line 5"/>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7" name="Line 6"/>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8" name="Line 7"/>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9" name="Line 8"/>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10" name="Line 9"/>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11" name="Line 10"/>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12" name="Line 11"/>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13" name="Line 12"/>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14" name="Line 13"/>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15" name="Line 14"/>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16" name="Line 15"/>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17" name="Line 16"/>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18" name="Line 17"/>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19" name="Line 18"/>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20" name="Line 19"/>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21" name="Line 20"/>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22" name="Line 21"/>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23" name="Line 22"/>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24" name="Line 23"/>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25" name="Line 24"/>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26" name="Line 25"/>
        <xdr:cNvSpPr>
          <a:spLocks noChangeShapeType="1"/>
        </xdr:cNvSpPr>
      </xdr:nvSpPr>
      <xdr:spPr bwMode="auto">
        <a:xfrm flipH="1">
          <a:off x="9990324825" y="222123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27" name="Line 26"/>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28" name="Line 27"/>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29" name="Line 28"/>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1895475</xdr:colOff>
      <xdr:row>81</xdr:row>
      <xdr:rowOff>0</xdr:rowOff>
    </xdr:from>
    <xdr:to>
      <xdr:col>4</xdr:col>
      <xdr:colOff>1133475</xdr:colOff>
      <xdr:row>81</xdr:row>
      <xdr:rowOff>0</xdr:rowOff>
    </xdr:to>
    <xdr:sp macro="" textlink="">
      <xdr:nvSpPr>
        <xdr:cNvPr id="30" name="Line 29"/>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31" name="Line 30"/>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32" name="Line 31"/>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33" name="Line 32"/>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34" name="Line 33"/>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35" name="Line 34"/>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36" name="Line 35"/>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37" name="Line 36"/>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38" name="Line 37"/>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39" name="Line 38"/>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40" name="Line 39"/>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41" name="Line 40"/>
        <xdr:cNvSpPr>
          <a:spLocks noChangeShapeType="1"/>
        </xdr:cNvSpPr>
      </xdr:nvSpPr>
      <xdr:spPr bwMode="auto">
        <a:xfrm flipH="1">
          <a:off x="9990324825" y="22212300"/>
          <a:ext cx="0" cy="0"/>
        </a:xfrm>
        <a:prstGeom prst="line">
          <a:avLst/>
        </a:prstGeom>
        <a:noFill/>
        <a:ln w="0">
          <a:noFill/>
          <a:round/>
          <a:headEnd/>
          <a:tailEnd type="triangle" w="med" len="me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1790700</xdr:colOff>
      <xdr:row>923</xdr:row>
      <xdr:rowOff>0</xdr:rowOff>
    </xdr:from>
    <xdr:to>
      <xdr:col>1</xdr:col>
      <xdr:colOff>1790700</xdr:colOff>
      <xdr:row>923</xdr:row>
      <xdr:rowOff>0</xdr:rowOff>
    </xdr:to>
    <xdr:sp macro="" textlink="">
      <xdr:nvSpPr>
        <xdr:cNvPr id="2" name="Line 1"/>
        <xdr:cNvSpPr>
          <a:spLocks noChangeShapeType="1"/>
        </xdr:cNvSpPr>
      </xdr:nvSpPr>
      <xdr:spPr bwMode="auto">
        <a:xfrm flipH="1">
          <a:off x="9993810975" y="27807285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923</xdr:row>
      <xdr:rowOff>0</xdr:rowOff>
    </xdr:from>
    <xdr:to>
      <xdr:col>1</xdr:col>
      <xdr:colOff>1666875</xdr:colOff>
      <xdr:row>923</xdr:row>
      <xdr:rowOff>0</xdr:rowOff>
    </xdr:to>
    <xdr:sp macro="" textlink="">
      <xdr:nvSpPr>
        <xdr:cNvPr id="3" name="Line 2"/>
        <xdr:cNvSpPr>
          <a:spLocks noChangeShapeType="1"/>
        </xdr:cNvSpPr>
      </xdr:nvSpPr>
      <xdr:spPr bwMode="auto">
        <a:xfrm flipH="1">
          <a:off x="9993934800" y="27807285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923</xdr:row>
      <xdr:rowOff>0</xdr:rowOff>
    </xdr:from>
    <xdr:to>
      <xdr:col>1</xdr:col>
      <xdr:colOff>1371600</xdr:colOff>
      <xdr:row>923</xdr:row>
      <xdr:rowOff>0</xdr:rowOff>
    </xdr:to>
    <xdr:sp macro="" textlink="">
      <xdr:nvSpPr>
        <xdr:cNvPr id="4" name="Line 3"/>
        <xdr:cNvSpPr>
          <a:spLocks noChangeShapeType="1"/>
        </xdr:cNvSpPr>
      </xdr:nvSpPr>
      <xdr:spPr bwMode="auto">
        <a:xfrm flipH="1">
          <a:off x="9994230075" y="27807285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923</xdr:row>
      <xdr:rowOff>0</xdr:rowOff>
    </xdr:from>
    <xdr:to>
      <xdr:col>1</xdr:col>
      <xdr:colOff>1943100</xdr:colOff>
      <xdr:row>923</xdr:row>
      <xdr:rowOff>0</xdr:rowOff>
    </xdr:to>
    <xdr:sp macro="" textlink="">
      <xdr:nvSpPr>
        <xdr:cNvPr id="5" name="Line 4"/>
        <xdr:cNvSpPr>
          <a:spLocks noChangeShapeType="1"/>
        </xdr:cNvSpPr>
      </xdr:nvSpPr>
      <xdr:spPr bwMode="auto">
        <a:xfrm flipH="1">
          <a:off x="9993658575" y="27807285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923</xdr:row>
      <xdr:rowOff>0</xdr:rowOff>
    </xdr:from>
    <xdr:to>
      <xdr:col>1</xdr:col>
      <xdr:colOff>1524000</xdr:colOff>
      <xdr:row>923</xdr:row>
      <xdr:rowOff>0</xdr:rowOff>
    </xdr:to>
    <xdr:sp macro="" textlink="">
      <xdr:nvSpPr>
        <xdr:cNvPr id="6" name="Line 5"/>
        <xdr:cNvSpPr>
          <a:spLocks noChangeShapeType="1"/>
        </xdr:cNvSpPr>
      </xdr:nvSpPr>
      <xdr:spPr bwMode="auto">
        <a:xfrm flipH="1">
          <a:off x="9994077675" y="27807285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923</xdr:row>
      <xdr:rowOff>0</xdr:rowOff>
    </xdr:from>
    <xdr:to>
      <xdr:col>1</xdr:col>
      <xdr:colOff>1790700</xdr:colOff>
      <xdr:row>923</xdr:row>
      <xdr:rowOff>0</xdr:rowOff>
    </xdr:to>
    <xdr:sp macro="" textlink="">
      <xdr:nvSpPr>
        <xdr:cNvPr id="7" name="Line 6"/>
        <xdr:cNvSpPr>
          <a:spLocks noChangeShapeType="1"/>
        </xdr:cNvSpPr>
      </xdr:nvSpPr>
      <xdr:spPr bwMode="auto">
        <a:xfrm flipH="1">
          <a:off x="9993810975" y="27807285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923</xdr:row>
      <xdr:rowOff>0</xdr:rowOff>
    </xdr:from>
    <xdr:to>
      <xdr:col>1</xdr:col>
      <xdr:colOff>1666875</xdr:colOff>
      <xdr:row>923</xdr:row>
      <xdr:rowOff>0</xdr:rowOff>
    </xdr:to>
    <xdr:sp macro="" textlink="">
      <xdr:nvSpPr>
        <xdr:cNvPr id="8" name="Line 7"/>
        <xdr:cNvSpPr>
          <a:spLocks noChangeShapeType="1"/>
        </xdr:cNvSpPr>
      </xdr:nvSpPr>
      <xdr:spPr bwMode="auto">
        <a:xfrm flipH="1">
          <a:off x="9993934800" y="27807285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923</xdr:row>
      <xdr:rowOff>0</xdr:rowOff>
    </xdr:from>
    <xdr:to>
      <xdr:col>1</xdr:col>
      <xdr:colOff>1371600</xdr:colOff>
      <xdr:row>923</xdr:row>
      <xdr:rowOff>0</xdr:rowOff>
    </xdr:to>
    <xdr:sp macro="" textlink="">
      <xdr:nvSpPr>
        <xdr:cNvPr id="9" name="Line 8"/>
        <xdr:cNvSpPr>
          <a:spLocks noChangeShapeType="1"/>
        </xdr:cNvSpPr>
      </xdr:nvSpPr>
      <xdr:spPr bwMode="auto">
        <a:xfrm flipH="1">
          <a:off x="9994230075" y="27807285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923</xdr:row>
      <xdr:rowOff>0</xdr:rowOff>
    </xdr:from>
    <xdr:to>
      <xdr:col>1</xdr:col>
      <xdr:colOff>1943100</xdr:colOff>
      <xdr:row>923</xdr:row>
      <xdr:rowOff>0</xdr:rowOff>
    </xdr:to>
    <xdr:sp macro="" textlink="">
      <xdr:nvSpPr>
        <xdr:cNvPr id="10" name="Line 9"/>
        <xdr:cNvSpPr>
          <a:spLocks noChangeShapeType="1"/>
        </xdr:cNvSpPr>
      </xdr:nvSpPr>
      <xdr:spPr bwMode="auto">
        <a:xfrm flipH="1">
          <a:off x="9993658575" y="27807285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923</xdr:row>
      <xdr:rowOff>0</xdr:rowOff>
    </xdr:from>
    <xdr:to>
      <xdr:col>1</xdr:col>
      <xdr:colOff>1524000</xdr:colOff>
      <xdr:row>923</xdr:row>
      <xdr:rowOff>0</xdr:rowOff>
    </xdr:to>
    <xdr:sp macro="" textlink="">
      <xdr:nvSpPr>
        <xdr:cNvPr id="11" name="Line 10"/>
        <xdr:cNvSpPr>
          <a:spLocks noChangeShapeType="1"/>
        </xdr:cNvSpPr>
      </xdr:nvSpPr>
      <xdr:spPr bwMode="auto">
        <a:xfrm flipH="1">
          <a:off x="9994077675" y="27807285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923</xdr:row>
      <xdr:rowOff>0</xdr:rowOff>
    </xdr:from>
    <xdr:to>
      <xdr:col>1</xdr:col>
      <xdr:colOff>1790700</xdr:colOff>
      <xdr:row>923</xdr:row>
      <xdr:rowOff>0</xdr:rowOff>
    </xdr:to>
    <xdr:sp macro="" textlink="">
      <xdr:nvSpPr>
        <xdr:cNvPr id="12" name="Line 11"/>
        <xdr:cNvSpPr>
          <a:spLocks noChangeShapeType="1"/>
        </xdr:cNvSpPr>
      </xdr:nvSpPr>
      <xdr:spPr bwMode="auto">
        <a:xfrm flipH="1">
          <a:off x="9993810975" y="27807285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923</xdr:row>
      <xdr:rowOff>0</xdr:rowOff>
    </xdr:from>
    <xdr:to>
      <xdr:col>1</xdr:col>
      <xdr:colOff>1666875</xdr:colOff>
      <xdr:row>923</xdr:row>
      <xdr:rowOff>0</xdr:rowOff>
    </xdr:to>
    <xdr:sp macro="" textlink="">
      <xdr:nvSpPr>
        <xdr:cNvPr id="13" name="Line 12"/>
        <xdr:cNvSpPr>
          <a:spLocks noChangeShapeType="1"/>
        </xdr:cNvSpPr>
      </xdr:nvSpPr>
      <xdr:spPr bwMode="auto">
        <a:xfrm flipH="1">
          <a:off x="9993934800" y="27807285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923</xdr:row>
      <xdr:rowOff>0</xdr:rowOff>
    </xdr:from>
    <xdr:to>
      <xdr:col>1</xdr:col>
      <xdr:colOff>1371600</xdr:colOff>
      <xdr:row>923</xdr:row>
      <xdr:rowOff>0</xdr:rowOff>
    </xdr:to>
    <xdr:sp macro="" textlink="">
      <xdr:nvSpPr>
        <xdr:cNvPr id="14" name="Line 13"/>
        <xdr:cNvSpPr>
          <a:spLocks noChangeShapeType="1"/>
        </xdr:cNvSpPr>
      </xdr:nvSpPr>
      <xdr:spPr bwMode="auto">
        <a:xfrm flipH="1">
          <a:off x="9994230075" y="27807285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923</xdr:row>
      <xdr:rowOff>0</xdr:rowOff>
    </xdr:from>
    <xdr:to>
      <xdr:col>1</xdr:col>
      <xdr:colOff>1943100</xdr:colOff>
      <xdr:row>923</xdr:row>
      <xdr:rowOff>0</xdr:rowOff>
    </xdr:to>
    <xdr:sp macro="" textlink="">
      <xdr:nvSpPr>
        <xdr:cNvPr id="15" name="Line 14"/>
        <xdr:cNvSpPr>
          <a:spLocks noChangeShapeType="1"/>
        </xdr:cNvSpPr>
      </xdr:nvSpPr>
      <xdr:spPr bwMode="auto">
        <a:xfrm flipH="1">
          <a:off x="9993658575" y="27807285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923</xdr:row>
      <xdr:rowOff>0</xdr:rowOff>
    </xdr:from>
    <xdr:to>
      <xdr:col>1</xdr:col>
      <xdr:colOff>1524000</xdr:colOff>
      <xdr:row>923</xdr:row>
      <xdr:rowOff>0</xdr:rowOff>
    </xdr:to>
    <xdr:sp macro="" textlink="">
      <xdr:nvSpPr>
        <xdr:cNvPr id="16" name="Line 15"/>
        <xdr:cNvSpPr>
          <a:spLocks noChangeShapeType="1"/>
        </xdr:cNvSpPr>
      </xdr:nvSpPr>
      <xdr:spPr bwMode="auto">
        <a:xfrm flipH="1">
          <a:off x="9994077675" y="27807285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923</xdr:row>
      <xdr:rowOff>0</xdr:rowOff>
    </xdr:from>
    <xdr:to>
      <xdr:col>1</xdr:col>
      <xdr:colOff>1790700</xdr:colOff>
      <xdr:row>923</xdr:row>
      <xdr:rowOff>0</xdr:rowOff>
    </xdr:to>
    <xdr:sp macro="" textlink="">
      <xdr:nvSpPr>
        <xdr:cNvPr id="17" name="Line 16"/>
        <xdr:cNvSpPr>
          <a:spLocks noChangeShapeType="1"/>
        </xdr:cNvSpPr>
      </xdr:nvSpPr>
      <xdr:spPr bwMode="auto">
        <a:xfrm flipH="1">
          <a:off x="9993810975" y="278072850"/>
          <a:ext cx="0" cy="0"/>
        </a:xfrm>
        <a:prstGeom prst="line">
          <a:avLst/>
        </a:prstGeom>
        <a:noFill/>
        <a:ln w="0">
          <a:noFill/>
          <a:round/>
          <a:headEnd/>
          <a:tailEnd type="triangle" w="med" len="med"/>
        </a:ln>
      </xdr:spPr>
    </xdr:sp>
    <xdr:clientData/>
  </xdr:twoCellAnchor>
  <xdr:twoCellAnchor>
    <xdr:from>
      <xdr:col>1</xdr:col>
      <xdr:colOff>1666875</xdr:colOff>
      <xdr:row>923</xdr:row>
      <xdr:rowOff>0</xdr:rowOff>
    </xdr:from>
    <xdr:to>
      <xdr:col>1</xdr:col>
      <xdr:colOff>1666875</xdr:colOff>
      <xdr:row>923</xdr:row>
      <xdr:rowOff>0</xdr:rowOff>
    </xdr:to>
    <xdr:sp macro="" textlink="">
      <xdr:nvSpPr>
        <xdr:cNvPr id="18" name="Line 17"/>
        <xdr:cNvSpPr>
          <a:spLocks noChangeShapeType="1"/>
        </xdr:cNvSpPr>
      </xdr:nvSpPr>
      <xdr:spPr bwMode="auto">
        <a:xfrm flipH="1">
          <a:off x="9993934800" y="278072850"/>
          <a:ext cx="0" cy="0"/>
        </a:xfrm>
        <a:prstGeom prst="line">
          <a:avLst/>
        </a:prstGeom>
        <a:noFill/>
        <a:ln w="0">
          <a:noFill/>
          <a:round/>
          <a:headEnd/>
          <a:tailEnd type="triangle" w="med" len="med"/>
        </a:ln>
      </xdr:spPr>
    </xdr:sp>
    <xdr:clientData/>
  </xdr:twoCellAnchor>
  <xdr:twoCellAnchor>
    <xdr:from>
      <xdr:col>1</xdr:col>
      <xdr:colOff>1371600</xdr:colOff>
      <xdr:row>923</xdr:row>
      <xdr:rowOff>0</xdr:rowOff>
    </xdr:from>
    <xdr:to>
      <xdr:col>1</xdr:col>
      <xdr:colOff>1371600</xdr:colOff>
      <xdr:row>923</xdr:row>
      <xdr:rowOff>0</xdr:rowOff>
    </xdr:to>
    <xdr:sp macro="" textlink="">
      <xdr:nvSpPr>
        <xdr:cNvPr id="19" name="Line 18"/>
        <xdr:cNvSpPr>
          <a:spLocks noChangeShapeType="1"/>
        </xdr:cNvSpPr>
      </xdr:nvSpPr>
      <xdr:spPr bwMode="auto">
        <a:xfrm flipH="1">
          <a:off x="9994230075" y="278072850"/>
          <a:ext cx="0" cy="0"/>
        </a:xfrm>
        <a:prstGeom prst="line">
          <a:avLst/>
        </a:prstGeom>
        <a:noFill/>
        <a:ln w="0">
          <a:noFill/>
          <a:round/>
          <a:headEnd/>
          <a:tailEnd type="triangle" w="med" len="med"/>
        </a:ln>
      </xdr:spPr>
    </xdr:sp>
    <xdr:clientData/>
  </xdr:twoCellAnchor>
  <xdr:twoCellAnchor>
    <xdr:from>
      <xdr:col>1</xdr:col>
      <xdr:colOff>1943100</xdr:colOff>
      <xdr:row>923</xdr:row>
      <xdr:rowOff>0</xdr:rowOff>
    </xdr:from>
    <xdr:to>
      <xdr:col>1</xdr:col>
      <xdr:colOff>1943100</xdr:colOff>
      <xdr:row>923</xdr:row>
      <xdr:rowOff>0</xdr:rowOff>
    </xdr:to>
    <xdr:sp macro="" textlink="">
      <xdr:nvSpPr>
        <xdr:cNvPr id="20" name="Line 19"/>
        <xdr:cNvSpPr>
          <a:spLocks noChangeShapeType="1"/>
        </xdr:cNvSpPr>
      </xdr:nvSpPr>
      <xdr:spPr bwMode="auto">
        <a:xfrm flipH="1">
          <a:off x="9993658575" y="278072850"/>
          <a:ext cx="0" cy="0"/>
        </a:xfrm>
        <a:prstGeom prst="line">
          <a:avLst/>
        </a:prstGeom>
        <a:noFill/>
        <a:ln w="0">
          <a:noFill/>
          <a:round/>
          <a:headEnd/>
          <a:tailEnd type="triangle" w="med" len="med"/>
        </a:ln>
      </xdr:spPr>
    </xdr:sp>
    <xdr:clientData/>
  </xdr:twoCellAnchor>
  <xdr:twoCellAnchor>
    <xdr:from>
      <xdr:col>1</xdr:col>
      <xdr:colOff>1524000</xdr:colOff>
      <xdr:row>923</xdr:row>
      <xdr:rowOff>0</xdr:rowOff>
    </xdr:from>
    <xdr:to>
      <xdr:col>1</xdr:col>
      <xdr:colOff>1524000</xdr:colOff>
      <xdr:row>923</xdr:row>
      <xdr:rowOff>0</xdr:rowOff>
    </xdr:to>
    <xdr:sp macro="" textlink="">
      <xdr:nvSpPr>
        <xdr:cNvPr id="21" name="Line 20"/>
        <xdr:cNvSpPr>
          <a:spLocks noChangeShapeType="1"/>
        </xdr:cNvSpPr>
      </xdr:nvSpPr>
      <xdr:spPr bwMode="auto">
        <a:xfrm flipH="1">
          <a:off x="9994077675" y="278072850"/>
          <a:ext cx="0" cy="0"/>
        </a:xfrm>
        <a:prstGeom prst="line">
          <a:avLst/>
        </a:prstGeom>
        <a:noFill/>
        <a:ln w="0">
          <a:noFill/>
          <a:round/>
          <a:headEnd/>
          <a:tailEnd type="triangle" w="med" len="med"/>
        </a:ln>
      </xdr:spPr>
    </xdr:sp>
    <xdr:clientData/>
  </xdr:twoCellAnchor>
  <xdr:twoCellAnchor>
    <xdr:from>
      <xdr:col>1</xdr:col>
      <xdr:colOff>1790700</xdr:colOff>
      <xdr:row>923</xdr:row>
      <xdr:rowOff>0</xdr:rowOff>
    </xdr:from>
    <xdr:to>
      <xdr:col>1</xdr:col>
      <xdr:colOff>1790700</xdr:colOff>
      <xdr:row>923</xdr:row>
      <xdr:rowOff>0</xdr:rowOff>
    </xdr:to>
    <xdr:sp macro="" textlink="">
      <xdr:nvSpPr>
        <xdr:cNvPr id="22" name="Line 21"/>
        <xdr:cNvSpPr>
          <a:spLocks noChangeShapeType="1"/>
        </xdr:cNvSpPr>
      </xdr:nvSpPr>
      <xdr:spPr bwMode="auto">
        <a:xfrm flipH="1">
          <a:off x="9993810975" y="27807285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923</xdr:row>
      <xdr:rowOff>0</xdr:rowOff>
    </xdr:from>
    <xdr:to>
      <xdr:col>1</xdr:col>
      <xdr:colOff>1666875</xdr:colOff>
      <xdr:row>923</xdr:row>
      <xdr:rowOff>0</xdr:rowOff>
    </xdr:to>
    <xdr:sp macro="" textlink="">
      <xdr:nvSpPr>
        <xdr:cNvPr id="23" name="Line 22"/>
        <xdr:cNvSpPr>
          <a:spLocks noChangeShapeType="1"/>
        </xdr:cNvSpPr>
      </xdr:nvSpPr>
      <xdr:spPr bwMode="auto">
        <a:xfrm flipH="1">
          <a:off x="9993934800" y="27807285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923</xdr:row>
      <xdr:rowOff>0</xdr:rowOff>
    </xdr:from>
    <xdr:to>
      <xdr:col>1</xdr:col>
      <xdr:colOff>1371600</xdr:colOff>
      <xdr:row>923</xdr:row>
      <xdr:rowOff>0</xdr:rowOff>
    </xdr:to>
    <xdr:sp macro="" textlink="">
      <xdr:nvSpPr>
        <xdr:cNvPr id="24" name="Line 23"/>
        <xdr:cNvSpPr>
          <a:spLocks noChangeShapeType="1"/>
        </xdr:cNvSpPr>
      </xdr:nvSpPr>
      <xdr:spPr bwMode="auto">
        <a:xfrm flipH="1">
          <a:off x="9994230075" y="27807285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923</xdr:row>
      <xdr:rowOff>0</xdr:rowOff>
    </xdr:from>
    <xdr:to>
      <xdr:col>1</xdr:col>
      <xdr:colOff>1943100</xdr:colOff>
      <xdr:row>923</xdr:row>
      <xdr:rowOff>0</xdr:rowOff>
    </xdr:to>
    <xdr:sp macro="" textlink="">
      <xdr:nvSpPr>
        <xdr:cNvPr id="25" name="Line 24"/>
        <xdr:cNvSpPr>
          <a:spLocks noChangeShapeType="1"/>
        </xdr:cNvSpPr>
      </xdr:nvSpPr>
      <xdr:spPr bwMode="auto">
        <a:xfrm flipH="1">
          <a:off x="9993658575" y="27807285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923</xdr:row>
      <xdr:rowOff>0</xdr:rowOff>
    </xdr:from>
    <xdr:to>
      <xdr:col>1</xdr:col>
      <xdr:colOff>1524000</xdr:colOff>
      <xdr:row>923</xdr:row>
      <xdr:rowOff>0</xdr:rowOff>
    </xdr:to>
    <xdr:sp macro="" textlink="">
      <xdr:nvSpPr>
        <xdr:cNvPr id="26" name="Line 25"/>
        <xdr:cNvSpPr>
          <a:spLocks noChangeShapeType="1"/>
        </xdr:cNvSpPr>
      </xdr:nvSpPr>
      <xdr:spPr bwMode="auto">
        <a:xfrm flipH="1">
          <a:off x="9994077675" y="27807285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923</xdr:row>
      <xdr:rowOff>0</xdr:rowOff>
    </xdr:from>
    <xdr:to>
      <xdr:col>1</xdr:col>
      <xdr:colOff>1790700</xdr:colOff>
      <xdr:row>923</xdr:row>
      <xdr:rowOff>0</xdr:rowOff>
    </xdr:to>
    <xdr:sp macro="" textlink="">
      <xdr:nvSpPr>
        <xdr:cNvPr id="27" name="Line 26"/>
        <xdr:cNvSpPr>
          <a:spLocks noChangeShapeType="1"/>
        </xdr:cNvSpPr>
      </xdr:nvSpPr>
      <xdr:spPr bwMode="auto">
        <a:xfrm flipH="1">
          <a:off x="9993810975" y="278072850"/>
          <a:ext cx="0" cy="0"/>
        </a:xfrm>
        <a:prstGeom prst="line">
          <a:avLst/>
        </a:prstGeom>
        <a:noFill/>
        <a:ln w="0">
          <a:noFill/>
          <a:round/>
          <a:headEnd/>
          <a:tailEnd type="triangle" w="med" len="med"/>
        </a:ln>
      </xdr:spPr>
    </xdr:sp>
    <xdr:clientData/>
  </xdr:twoCellAnchor>
  <xdr:twoCellAnchor>
    <xdr:from>
      <xdr:col>1</xdr:col>
      <xdr:colOff>1666875</xdr:colOff>
      <xdr:row>923</xdr:row>
      <xdr:rowOff>0</xdr:rowOff>
    </xdr:from>
    <xdr:to>
      <xdr:col>1</xdr:col>
      <xdr:colOff>1666875</xdr:colOff>
      <xdr:row>923</xdr:row>
      <xdr:rowOff>0</xdr:rowOff>
    </xdr:to>
    <xdr:sp macro="" textlink="">
      <xdr:nvSpPr>
        <xdr:cNvPr id="28" name="Line 27"/>
        <xdr:cNvSpPr>
          <a:spLocks noChangeShapeType="1"/>
        </xdr:cNvSpPr>
      </xdr:nvSpPr>
      <xdr:spPr bwMode="auto">
        <a:xfrm flipH="1">
          <a:off x="9993934800" y="278072850"/>
          <a:ext cx="0" cy="0"/>
        </a:xfrm>
        <a:prstGeom prst="line">
          <a:avLst/>
        </a:prstGeom>
        <a:noFill/>
        <a:ln w="0">
          <a:noFill/>
          <a:round/>
          <a:headEnd/>
          <a:tailEnd type="triangle" w="med" len="med"/>
        </a:ln>
      </xdr:spPr>
    </xdr:sp>
    <xdr:clientData/>
  </xdr:twoCellAnchor>
  <xdr:twoCellAnchor>
    <xdr:from>
      <xdr:col>1</xdr:col>
      <xdr:colOff>1371600</xdr:colOff>
      <xdr:row>923</xdr:row>
      <xdr:rowOff>0</xdr:rowOff>
    </xdr:from>
    <xdr:to>
      <xdr:col>1</xdr:col>
      <xdr:colOff>1371600</xdr:colOff>
      <xdr:row>923</xdr:row>
      <xdr:rowOff>0</xdr:rowOff>
    </xdr:to>
    <xdr:sp macro="" textlink="">
      <xdr:nvSpPr>
        <xdr:cNvPr id="29" name="Line 28"/>
        <xdr:cNvSpPr>
          <a:spLocks noChangeShapeType="1"/>
        </xdr:cNvSpPr>
      </xdr:nvSpPr>
      <xdr:spPr bwMode="auto">
        <a:xfrm flipH="1">
          <a:off x="9994230075" y="278072850"/>
          <a:ext cx="0" cy="0"/>
        </a:xfrm>
        <a:prstGeom prst="line">
          <a:avLst/>
        </a:prstGeom>
        <a:noFill/>
        <a:ln w="0">
          <a:noFill/>
          <a:round/>
          <a:headEnd/>
          <a:tailEnd type="triangle" w="med" len="med"/>
        </a:ln>
      </xdr:spPr>
    </xdr:sp>
    <xdr:clientData/>
  </xdr:twoCellAnchor>
  <xdr:twoCellAnchor>
    <xdr:from>
      <xdr:col>1</xdr:col>
      <xdr:colOff>1895475</xdr:colOff>
      <xdr:row>923</xdr:row>
      <xdr:rowOff>0</xdr:rowOff>
    </xdr:from>
    <xdr:to>
      <xdr:col>1</xdr:col>
      <xdr:colOff>1895475</xdr:colOff>
      <xdr:row>923</xdr:row>
      <xdr:rowOff>0</xdr:rowOff>
    </xdr:to>
    <xdr:sp macro="" textlink="">
      <xdr:nvSpPr>
        <xdr:cNvPr id="30" name="Line 29"/>
        <xdr:cNvSpPr>
          <a:spLocks noChangeShapeType="1"/>
        </xdr:cNvSpPr>
      </xdr:nvSpPr>
      <xdr:spPr bwMode="auto">
        <a:xfrm flipH="1">
          <a:off x="9993706200" y="278072850"/>
          <a:ext cx="0" cy="0"/>
        </a:xfrm>
        <a:prstGeom prst="line">
          <a:avLst/>
        </a:prstGeom>
        <a:noFill/>
        <a:ln w="0">
          <a:noFill/>
          <a:round/>
          <a:headEnd/>
          <a:tailEnd type="triangle" w="med" len="med"/>
        </a:ln>
      </xdr:spPr>
    </xdr:sp>
    <xdr:clientData/>
  </xdr:twoCellAnchor>
  <xdr:twoCellAnchor>
    <xdr:from>
      <xdr:col>1</xdr:col>
      <xdr:colOff>1524000</xdr:colOff>
      <xdr:row>923</xdr:row>
      <xdr:rowOff>0</xdr:rowOff>
    </xdr:from>
    <xdr:to>
      <xdr:col>1</xdr:col>
      <xdr:colOff>1524000</xdr:colOff>
      <xdr:row>923</xdr:row>
      <xdr:rowOff>0</xdr:rowOff>
    </xdr:to>
    <xdr:sp macro="" textlink="">
      <xdr:nvSpPr>
        <xdr:cNvPr id="31" name="Line 30"/>
        <xdr:cNvSpPr>
          <a:spLocks noChangeShapeType="1"/>
        </xdr:cNvSpPr>
      </xdr:nvSpPr>
      <xdr:spPr bwMode="auto">
        <a:xfrm flipH="1">
          <a:off x="9994077675" y="278072850"/>
          <a:ext cx="0" cy="0"/>
        </a:xfrm>
        <a:prstGeom prst="line">
          <a:avLst/>
        </a:prstGeom>
        <a:noFill/>
        <a:ln w="0">
          <a:noFill/>
          <a:round/>
          <a:headEnd/>
          <a:tailEnd type="triangle" w="med" len="med"/>
        </a:ln>
      </xdr:spPr>
    </xdr:sp>
    <xdr:clientData/>
  </xdr:twoCellAnchor>
  <xdr:twoCellAnchor>
    <xdr:from>
      <xdr:col>1</xdr:col>
      <xdr:colOff>1790700</xdr:colOff>
      <xdr:row>923</xdr:row>
      <xdr:rowOff>0</xdr:rowOff>
    </xdr:from>
    <xdr:to>
      <xdr:col>1</xdr:col>
      <xdr:colOff>1790700</xdr:colOff>
      <xdr:row>923</xdr:row>
      <xdr:rowOff>0</xdr:rowOff>
    </xdr:to>
    <xdr:sp macro="" textlink="">
      <xdr:nvSpPr>
        <xdr:cNvPr id="32" name="Line 31"/>
        <xdr:cNvSpPr>
          <a:spLocks noChangeShapeType="1"/>
        </xdr:cNvSpPr>
      </xdr:nvSpPr>
      <xdr:spPr bwMode="auto">
        <a:xfrm flipH="1">
          <a:off x="9993810975" y="278072850"/>
          <a:ext cx="0" cy="0"/>
        </a:xfrm>
        <a:prstGeom prst="line">
          <a:avLst/>
        </a:prstGeom>
        <a:noFill/>
        <a:ln w="0">
          <a:noFill/>
          <a:round/>
          <a:headEnd/>
          <a:tailEnd type="triangle" w="med" len="med"/>
        </a:ln>
      </xdr:spPr>
    </xdr:sp>
    <xdr:clientData/>
  </xdr:twoCellAnchor>
  <xdr:twoCellAnchor>
    <xdr:from>
      <xdr:col>1</xdr:col>
      <xdr:colOff>1666875</xdr:colOff>
      <xdr:row>923</xdr:row>
      <xdr:rowOff>0</xdr:rowOff>
    </xdr:from>
    <xdr:to>
      <xdr:col>1</xdr:col>
      <xdr:colOff>1666875</xdr:colOff>
      <xdr:row>923</xdr:row>
      <xdr:rowOff>0</xdr:rowOff>
    </xdr:to>
    <xdr:sp macro="" textlink="">
      <xdr:nvSpPr>
        <xdr:cNvPr id="33" name="Line 32"/>
        <xdr:cNvSpPr>
          <a:spLocks noChangeShapeType="1"/>
        </xdr:cNvSpPr>
      </xdr:nvSpPr>
      <xdr:spPr bwMode="auto">
        <a:xfrm flipH="1">
          <a:off x="9993934800" y="278072850"/>
          <a:ext cx="0" cy="0"/>
        </a:xfrm>
        <a:prstGeom prst="line">
          <a:avLst/>
        </a:prstGeom>
        <a:noFill/>
        <a:ln w="0">
          <a:noFill/>
          <a:round/>
          <a:headEnd/>
          <a:tailEnd type="triangle" w="med" len="med"/>
        </a:ln>
      </xdr:spPr>
    </xdr:sp>
    <xdr:clientData/>
  </xdr:twoCellAnchor>
  <xdr:twoCellAnchor>
    <xdr:from>
      <xdr:col>1</xdr:col>
      <xdr:colOff>1371600</xdr:colOff>
      <xdr:row>923</xdr:row>
      <xdr:rowOff>0</xdr:rowOff>
    </xdr:from>
    <xdr:to>
      <xdr:col>1</xdr:col>
      <xdr:colOff>1371600</xdr:colOff>
      <xdr:row>923</xdr:row>
      <xdr:rowOff>0</xdr:rowOff>
    </xdr:to>
    <xdr:sp macro="" textlink="">
      <xdr:nvSpPr>
        <xdr:cNvPr id="34" name="Line 33"/>
        <xdr:cNvSpPr>
          <a:spLocks noChangeShapeType="1"/>
        </xdr:cNvSpPr>
      </xdr:nvSpPr>
      <xdr:spPr bwMode="auto">
        <a:xfrm flipH="1">
          <a:off x="9994230075" y="278072850"/>
          <a:ext cx="0" cy="0"/>
        </a:xfrm>
        <a:prstGeom prst="line">
          <a:avLst/>
        </a:prstGeom>
        <a:noFill/>
        <a:ln w="0">
          <a:noFill/>
          <a:round/>
          <a:headEnd/>
          <a:tailEnd type="triangle" w="med" len="med"/>
        </a:ln>
      </xdr:spPr>
    </xdr:sp>
    <xdr:clientData/>
  </xdr:twoCellAnchor>
  <xdr:twoCellAnchor>
    <xdr:from>
      <xdr:col>1</xdr:col>
      <xdr:colOff>1943100</xdr:colOff>
      <xdr:row>923</xdr:row>
      <xdr:rowOff>0</xdr:rowOff>
    </xdr:from>
    <xdr:to>
      <xdr:col>1</xdr:col>
      <xdr:colOff>1943100</xdr:colOff>
      <xdr:row>923</xdr:row>
      <xdr:rowOff>0</xdr:rowOff>
    </xdr:to>
    <xdr:sp macro="" textlink="">
      <xdr:nvSpPr>
        <xdr:cNvPr id="35" name="Line 34"/>
        <xdr:cNvSpPr>
          <a:spLocks noChangeShapeType="1"/>
        </xdr:cNvSpPr>
      </xdr:nvSpPr>
      <xdr:spPr bwMode="auto">
        <a:xfrm flipH="1">
          <a:off x="9993658575" y="278072850"/>
          <a:ext cx="0" cy="0"/>
        </a:xfrm>
        <a:prstGeom prst="line">
          <a:avLst/>
        </a:prstGeom>
        <a:noFill/>
        <a:ln w="0">
          <a:noFill/>
          <a:round/>
          <a:headEnd/>
          <a:tailEnd type="triangle" w="med" len="med"/>
        </a:ln>
      </xdr:spPr>
    </xdr:sp>
    <xdr:clientData/>
  </xdr:twoCellAnchor>
  <xdr:twoCellAnchor>
    <xdr:from>
      <xdr:col>1</xdr:col>
      <xdr:colOff>1524000</xdr:colOff>
      <xdr:row>923</xdr:row>
      <xdr:rowOff>0</xdr:rowOff>
    </xdr:from>
    <xdr:to>
      <xdr:col>1</xdr:col>
      <xdr:colOff>1524000</xdr:colOff>
      <xdr:row>923</xdr:row>
      <xdr:rowOff>0</xdr:rowOff>
    </xdr:to>
    <xdr:sp macro="" textlink="">
      <xdr:nvSpPr>
        <xdr:cNvPr id="36" name="Line 35"/>
        <xdr:cNvSpPr>
          <a:spLocks noChangeShapeType="1"/>
        </xdr:cNvSpPr>
      </xdr:nvSpPr>
      <xdr:spPr bwMode="auto">
        <a:xfrm flipH="1">
          <a:off x="9994077675" y="278072850"/>
          <a:ext cx="0" cy="0"/>
        </a:xfrm>
        <a:prstGeom prst="line">
          <a:avLst/>
        </a:prstGeom>
        <a:noFill/>
        <a:ln w="0">
          <a:noFill/>
          <a:round/>
          <a:headEnd/>
          <a:tailEnd type="triangle" w="med" len="med"/>
        </a:ln>
      </xdr:spPr>
    </xdr:sp>
    <xdr:clientData/>
  </xdr:twoCellAnchor>
  <xdr:twoCellAnchor>
    <xdr:from>
      <xdr:col>1</xdr:col>
      <xdr:colOff>1790700</xdr:colOff>
      <xdr:row>923</xdr:row>
      <xdr:rowOff>0</xdr:rowOff>
    </xdr:from>
    <xdr:to>
      <xdr:col>1</xdr:col>
      <xdr:colOff>1790700</xdr:colOff>
      <xdr:row>923</xdr:row>
      <xdr:rowOff>0</xdr:rowOff>
    </xdr:to>
    <xdr:sp macro="" textlink="">
      <xdr:nvSpPr>
        <xdr:cNvPr id="37" name="Line 36"/>
        <xdr:cNvSpPr>
          <a:spLocks noChangeShapeType="1"/>
        </xdr:cNvSpPr>
      </xdr:nvSpPr>
      <xdr:spPr bwMode="auto">
        <a:xfrm flipH="1">
          <a:off x="9993810975" y="278072850"/>
          <a:ext cx="0" cy="0"/>
        </a:xfrm>
        <a:prstGeom prst="line">
          <a:avLst/>
        </a:prstGeom>
        <a:noFill/>
        <a:ln w="0">
          <a:noFill/>
          <a:round/>
          <a:headEnd/>
          <a:tailEnd type="triangle" w="med" len="med"/>
        </a:ln>
      </xdr:spPr>
    </xdr:sp>
    <xdr:clientData/>
  </xdr:twoCellAnchor>
  <xdr:twoCellAnchor>
    <xdr:from>
      <xdr:col>1</xdr:col>
      <xdr:colOff>1666875</xdr:colOff>
      <xdr:row>923</xdr:row>
      <xdr:rowOff>0</xdr:rowOff>
    </xdr:from>
    <xdr:to>
      <xdr:col>1</xdr:col>
      <xdr:colOff>1666875</xdr:colOff>
      <xdr:row>923</xdr:row>
      <xdr:rowOff>0</xdr:rowOff>
    </xdr:to>
    <xdr:sp macro="" textlink="">
      <xdr:nvSpPr>
        <xdr:cNvPr id="38" name="Line 37"/>
        <xdr:cNvSpPr>
          <a:spLocks noChangeShapeType="1"/>
        </xdr:cNvSpPr>
      </xdr:nvSpPr>
      <xdr:spPr bwMode="auto">
        <a:xfrm flipH="1">
          <a:off x="9993934800" y="278072850"/>
          <a:ext cx="0" cy="0"/>
        </a:xfrm>
        <a:prstGeom prst="line">
          <a:avLst/>
        </a:prstGeom>
        <a:noFill/>
        <a:ln w="0">
          <a:noFill/>
          <a:round/>
          <a:headEnd/>
          <a:tailEnd type="triangle" w="med" len="med"/>
        </a:ln>
      </xdr:spPr>
    </xdr:sp>
    <xdr:clientData/>
  </xdr:twoCellAnchor>
  <xdr:twoCellAnchor>
    <xdr:from>
      <xdr:col>1</xdr:col>
      <xdr:colOff>1371600</xdr:colOff>
      <xdr:row>923</xdr:row>
      <xdr:rowOff>0</xdr:rowOff>
    </xdr:from>
    <xdr:to>
      <xdr:col>1</xdr:col>
      <xdr:colOff>1371600</xdr:colOff>
      <xdr:row>923</xdr:row>
      <xdr:rowOff>0</xdr:rowOff>
    </xdr:to>
    <xdr:sp macro="" textlink="">
      <xdr:nvSpPr>
        <xdr:cNvPr id="39" name="Line 38"/>
        <xdr:cNvSpPr>
          <a:spLocks noChangeShapeType="1"/>
        </xdr:cNvSpPr>
      </xdr:nvSpPr>
      <xdr:spPr bwMode="auto">
        <a:xfrm flipH="1">
          <a:off x="9994230075" y="278072850"/>
          <a:ext cx="0" cy="0"/>
        </a:xfrm>
        <a:prstGeom prst="line">
          <a:avLst/>
        </a:prstGeom>
        <a:noFill/>
        <a:ln w="0">
          <a:noFill/>
          <a:round/>
          <a:headEnd/>
          <a:tailEnd type="triangle" w="med" len="med"/>
        </a:ln>
      </xdr:spPr>
    </xdr:sp>
    <xdr:clientData/>
  </xdr:twoCellAnchor>
  <xdr:twoCellAnchor>
    <xdr:from>
      <xdr:col>1</xdr:col>
      <xdr:colOff>1943100</xdr:colOff>
      <xdr:row>923</xdr:row>
      <xdr:rowOff>0</xdr:rowOff>
    </xdr:from>
    <xdr:to>
      <xdr:col>1</xdr:col>
      <xdr:colOff>1943100</xdr:colOff>
      <xdr:row>923</xdr:row>
      <xdr:rowOff>0</xdr:rowOff>
    </xdr:to>
    <xdr:sp macro="" textlink="">
      <xdr:nvSpPr>
        <xdr:cNvPr id="40" name="Line 39"/>
        <xdr:cNvSpPr>
          <a:spLocks noChangeShapeType="1"/>
        </xdr:cNvSpPr>
      </xdr:nvSpPr>
      <xdr:spPr bwMode="auto">
        <a:xfrm flipH="1">
          <a:off x="9993658575" y="278072850"/>
          <a:ext cx="0" cy="0"/>
        </a:xfrm>
        <a:prstGeom prst="line">
          <a:avLst/>
        </a:prstGeom>
        <a:noFill/>
        <a:ln w="0">
          <a:noFill/>
          <a:round/>
          <a:headEnd/>
          <a:tailEnd type="triangle" w="med" len="med"/>
        </a:ln>
      </xdr:spPr>
    </xdr:sp>
    <xdr:clientData/>
  </xdr:twoCellAnchor>
  <xdr:twoCellAnchor>
    <xdr:from>
      <xdr:col>1</xdr:col>
      <xdr:colOff>1524000</xdr:colOff>
      <xdr:row>923</xdr:row>
      <xdr:rowOff>0</xdr:rowOff>
    </xdr:from>
    <xdr:to>
      <xdr:col>1</xdr:col>
      <xdr:colOff>1524000</xdr:colOff>
      <xdr:row>923</xdr:row>
      <xdr:rowOff>0</xdr:rowOff>
    </xdr:to>
    <xdr:sp macro="" textlink="">
      <xdr:nvSpPr>
        <xdr:cNvPr id="41" name="Line 40"/>
        <xdr:cNvSpPr>
          <a:spLocks noChangeShapeType="1"/>
        </xdr:cNvSpPr>
      </xdr:nvSpPr>
      <xdr:spPr bwMode="auto">
        <a:xfrm flipH="1">
          <a:off x="9994077675" y="278072850"/>
          <a:ext cx="0" cy="0"/>
        </a:xfrm>
        <a:prstGeom prst="line">
          <a:avLst/>
        </a:prstGeom>
        <a:noFill/>
        <a:ln w="0">
          <a:noFill/>
          <a:round/>
          <a:headEnd/>
          <a:tailEnd type="triangle" w="med" len="me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1790700</xdr:colOff>
      <xdr:row>4</xdr:row>
      <xdr:rowOff>0</xdr:rowOff>
    </xdr:from>
    <xdr:to>
      <xdr:col>4</xdr:col>
      <xdr:colOff>1133475</xdr:colOff>
      <xdr:row>4</xdr:row>
      <xdr:rowOff>0</xdr:rowOff>
    </xdr:to>
    <xdr:sp macro="" textlink="">
      <xdr:nvSpPr>
        <xdr:cNvPr id="2" name="Line 1"/>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3" name="Line 2"/>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4" name="Line 3"/>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5" name="Line 4"/>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6" name="Line 5"/>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7" name="Line 6"/>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8" name="Line 7"/>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9" name="Line 8"/>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10" name="Line 9"/>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11" name="Line 10"/>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12" name="Line 11"/>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13" name="Line 12"/>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14" name="Line 13"/>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15" name="Line 14"/>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16" name="Line 15"/>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17" name="Line 16"/>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18" name="Line 17"/>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19" name="Line 18"/>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20" name="Line 19"/>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21" name="Line 20"/>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22" name="Line 21"/>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23" name="Line 22"/>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24" name="Line 23"/>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25" name="Line 24"/>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26" name="Line 25"/>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27" name="Line 26"/>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28" name="Line 27"/>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29" name="Line 28"/>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1895475</xdr:colOff>
      <xdr:row>4</xdr:row>
      <xdr:rowOff>0</xdr:rowOff>
    </xdr:from>
    <xdr:to>
      <xdr:col>4</xdr:col>
      <xdr:colOff>1133475</xdr:colOff>
      <xdr:row>4</xdr:row>
      <xdr:rowOff>0</xdr:rowOff>
    </xdr:to>
    <xdr:sp macro="" textlink="">
      <xdr:nvSpPr>
        <xdr:cNvPr id="30" name="Line 29"/>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31" name="Line 30"/>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32" name="Line 31"/>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33" name="Line 32"/>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34" name="Line 33"/>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35" name="Line 34"/>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36" name="Line 35"/>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37" name="Line 36"/>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38" name="Line 37"/>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39" name="Line 38"/>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40" name="Line 39"/>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41" name="Line 40"/>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42" name="Line 1"/>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43" name="Line 2"/>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44" name="Line 3"/>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45" name="Line 4"/>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46" name="Line 5"/>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47" name="Line 6"/>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48" name="Line 7"/>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49" name="Line 8"/>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50" name="Line 9"/>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51" name="Line 10"/>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52" name="Line 11"/>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53" name="Line 12"/>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54" name="Line 13"/>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55" name="Line 14"/>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56" name="Line 15"/>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57" name="Line 16"/>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58" name="Line 17"/>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59" name="Line 18"/>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60" name="Line 19"/>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61" name="Line 20"/>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62" name="Line 21"/>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63" name="Line 22"/>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64" name="Line 23"/>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65" name="Line 24"/>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66" name="Line 25"/>
        <xdr:cNvSpPr>
          <a:spLocks noChangeShapeType="1"/>
        </xdr:cNvSpPr>
      </xdr:nvSpPr>
      <xdr:spPr bwMode="auto">
        <a:xfrm flipH="1">
          <a:off x="9989896200" y="2344102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67" name="Line 26"/>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68" name="Line 27"/>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69" name="Line 28"/>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1895475</xdr:colOff>
      <xdr:row>85</xdr:row>
      <xdr:rowOff>0</xdr:rowOff>
    </xdr:from>
    <xdr:to>
      <xdr:col>4</xdr:col>
      <xdr:colOff>1133475</xdr:colOff>
      <xdr:row>85</xdr:row>
      <xdr:rowOff>0</xdr:rowOff>
    </xdr:to>
    <xdr:sp macro="" textlink="">
      <xdr:nvSpPr>
        <xdr:cNvPr id="70" name="Line 29"/>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71" name="Line 30"/>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72" name="Line 31"/>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73" name="Line 32"/>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74" name="Line 33"/>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75" name="Line 34"/>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76" name="Line 35"/>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77" name="Line 36"/>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78" name="Line 37"/>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79" name="Line 38"/>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80" name="Line 39"/>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81" name="Line 40"/>
        <xdr:cNvSpPr>
          <a:spLocks noChangeShapeType="1"/>
        </xdr:cNvSpPr>
      </xdr:nvSpPr>
      <xdr:spPr bwMode="auto">
        <a:xfrm flipH="1">
          <a:off x="9989896200" y="23441025"/>
          <a:ext cx="0" cy="0"/>
        </a:xfrm>
        <a:prstGeom prst="line">
          <a:avLst/>
        </a:prstGeom>
        <a:noFill/>
        <a:ln w="0">
          <a:noFill/>
          <a:round/>
          <a:headEnd/>
          <a:tailEnd type="triangle" w="med" len="med"/>
        </a:ln>
      </xdr:spPr>
    </xdr:sp>
    <xdr:clientData/>
  </xdr:twoCellAnchor>
  <xdr:twoCellAnchor editAs="oneCell">
    <xdr:from>
      <xdr:col>2</xdr:col>
      <xdr:colOff>242886</xdr:colOff>
      <xdr:row>0</xdr:row>
      <xdr:rowOff>47625</xdr:rowOff>
    </xdr:from>
    <xdr:to>
      <xdr:col>3</xdr:col>
      <xdr:colOff>490536</xdr:colOff>
      <xdr:row>3</xdr:row>
      <xdr:rowOff>188672</xdr:rowOff>
    </xdr:to>
    <xdr:pic>
      <xdr:nvPicPr>
        <xdr:cNvPr id="83" name="صورة 82"/>
        <xdr:cNvPicPr>
          <a:picLocks noChangeAspect="1"/>
        </xdr:cNvPicPr>
      </xdr:nvPicPr>
      <xdr:blipFill>
        <a:blip xmlns:r="http://schemas.openxmlformats.org/officeDocument/2006/relationships" r:embed="rId1"/>
        <a:stretch>
          <a:fillRect/>
        </a:stretch>
      </xdr:blipFill>
      <xdr:spPr>
        <a:xfrm>
          <a:off x="9991653564" y="47625"/>
          <a:ext cx="895350" cy="88399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1790700</xdr:colOff>
      <xdr:row>84</xdr:row>
      <xdr:rowOff>0</xdr:rowOff>
    </xdr:from>
    <xdr:to>
      <xdr:col>1</xdr:col>
      <xdr:colOff>1790700</xdr:colOff>
      <xdr:row>84</xdr:row>
      <xdr:rowOff>0</xdr:rowOff>
    </xdr:to>
    <xdr:sp macro="" textlink="">
      <xdr:nvSpPr>
        <xdr:cNvPr id="2" name="Line 1"/>
        <xdr:cNvSpPr>
          <a:spLocks noChangeShapeType="1"/>
        </xdr:cNvSpPr>
      </xdr:nvSpPr>
      <xdr:spPr bwMode="auto">
        <a:xfrm flipH="1">
          <a:off x="9993534750" y="244221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3" name="Line 2"/>
        <xdr:cNvSpPr>
          <a:spLocks noChangeShapeType="1"/>
        </xdr:cNvSpPr>
      </xdr:nvSpPr>
      <xdr:spPr bwMode="auto">
        <a:xfrm flipH="1">
          <a:off x="9993658575" y="244221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4" name="Line 3"/>
        <xdr:cNvSpPr>
          <a:spLocks noChangeShapeType="1"/>
        </xdr:cNvSpPr>
      </xdr:nvSpPr>
      <xdr:spPr bwMode="auto">
        <a:xfrm flipH="1">
          <a:off x="9993953850" y="244221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5" name="Line 4"/>
        <xdr:cNvSpPr>
          <a:spLocks noChangeShapeType="1"/>
        </xdr:cNvSpPr>
      </xdr:nvSpPr>
      <xdr:spPr bwMode="auto">
        <a:xfrm flipH="1">
          <a:off x="9993382350" y="244221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6" name="Line 5"/>
        <xdr:cNvSpPr>
          <a:spLocks noChangeShapeType="1"/>
        </xdr:cNvSpPr>
      </xdr:nvSpPr>
      <xdr:spPr bwMode="auto">
        <a:xfrm flipH="1">
          <a:off x="9993801450" y="244221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7" name="Line 6"/>
        <xdr:cNvSpPr>
          <a:spLocks noChangeShapeType="1"/>
        </xdr:cNvSpPr>
      </xdr:nvSpPr>
      <xdr:spPr bwMode="auto">
        <a:xfrm flipH="1">
          <a:off x="9993534750" y="244221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8" name="Line 7"/>
        <xdr:cNvSpPr>
          <a:spLocks noChangeShapeType="1"/>
        </xdr:cNvSpPr>
      </xdr:nvSpPr>
      <xdr:spPr bwMode="auto">
        <a:xfrm flipH="1">
          <a:off x="9993658575" y="244221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9" name="Line 8"/>
        <xdr:cNvSpPr>
          <a:spLocks noChangeShapeType="1"/>
        </xdr:cNvSpPr>
      </xdr:nvSpPr>
      <xdr:spPr bwMode="auto">
        <a:xfrm flipH="1">
          <a:off x="9993953850" y="244221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10" name="Line 9"/>
        <xdr:cNvSpPr>
          <a:spLocks noChangeShapeType="1"/>
        </xdr:cNvSpPr>
      </xdr:nvSpPr>
      <xdr:spPr bwMode="auto">
        <a:xfrm flipH="1">
          <a:off x="9993382350" y="244221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11" name="Line 10"/>
        <xdr:cNvSpPr>
          <a:spLocks noChangeShapeType="1"/>
        </xdr:cNvSpPr>
      </xdr:nvSpPr>
      <xdr:spPr bwMode="auto">
        <a:xfrm flipH="1">
          <a:off x="9993801450" y="244221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12" name="Line 11"/>
        <xdr:cNvSpPr>
          <a:spLocks noChangeShapeType="1"/>
        </xdr:cNvSpPr>
      </xdr:nvSpPr>
      <xdr:spPr bwMode="auto">
        <a:xfrm flipH="1">
          <a:off x="9993534750" y="244221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13" name="Line 12"/>
        <xdr:cNvSpPr>
          <a:spLocks noChangeShapeType="1"/>
        </xdr:cNvSpPr>
      </xdr:nvSpPr>
      <xdr:spPr bwMode="auto">
        <a:xfrm flipH="1">
          <a:off x="9993658575" y="244221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14" name="Line 13"/>
        <xdr:cNvSpPr>
          <a:spLocks noChangeShapeType="1"/>
        </xdr:cNvSpPr>
      </xdr:nvSpPr>
      <xdr:spPr bwMode="auto">
        <a:xfrm flipH="1">
          <a:off x="9993953850" y="244221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15" name="Line 14"/>
        <xdr:cNvSpPr>
          <a:spLocks noChangeShapeType="1"/>
        </xdr:cNvSpPr>
      </xdr:nvSpPr>
      <xdr:spPr bwMode="auto">
        <a:xfrm flipH="1">
          <a:off x="9993382350" y="244221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16" name="Line 15"/>
        <xdr:cNvSpPr>
          <a:spLocks noChangeShapeType="1"/>
        </xdr:cNvSpPr>
      </xdr:nvSpPr>
      <xdr:spPr bwMode="auto">
        <a:xfrm flipH="1">
          <a:off x="9993801450" y="244221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17" name="Line 16"/>
        <xdr:cNvSpPr>
          <a:spLocks noChangeShapeType="1"/>
        </xdr:cNvSpPr>
      </xdr:nvSpPr>
      <xdr:spPr bwMode="auto">
        <a:xfrm flipH="1">
          <a:off x="9993534750" y="2442210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18" name="Line 17"/>
        <xdr:cNvSpPr>
          <a:spLocks noChangeShapeType="1"/>
        </xdr:cNvSpPr>
      </xdr:nvSpPr>
      <xdr:spPr bwMode="auto">
        <a:xfrm flipH="1">
          <a:off x="9993658575" y="2442210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19" name="Line 18"/>
        <xdr:cNvSpPr>
          <a:spLocks noChangeShapeType="1"/>
        </xdr:cNvSpPr>
      </xdr:nvSpPr>
      <xdr:spPr bwMode="auto">
        <a:xfrm flipH="1">
          <a:off x="9993953850" y="24422100"/>
          <a:ext cx="0" cy="0"/>
        </a:xfrm>
        <a:prstGeom prst="line">
          <a:avLst/>
        </a:prstGeom>
        <a:noFill/>
        <a:ln w="0">
          <a:no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20" name="Line 19"/>
        <xdr:cNvSpPr>
          <a:spLocks noChangeShapeType="1"/>
        </xdr:cNvSpPr>
      </xdr:nvSpPr>
      <xdr:spPr bwMode="auto">
        <a:xfrm flipH="1">
          <a:off x="9993382350" y="2442210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21" name="Line 20"/>
        <xdr:cNvSpPr>
          <a:spLocks noChangeShapeType="1"/>
        </xdr:cNvSpPr>
      </xdr:nvSpPr>
      <xdr:spPr bwMode="auto">
        <a:xfrm flipH="1">
          <a:off x="9993801450" y="24422100"/>
          <a:ext cx="0" cy="0"/>
        </a:xfrm>
        <a:prstGeom prst="line">
          <a:avLst/>
        </a:prstGeom>
        <a:noFill/>
        <a:ln w="0">
          <a:no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22" name="Line 21"/>
        <xdr:cNvSpPr>
          <a:spLocks noChangeShapeType="1"/>
        </xdr:cNvSpPr>
      </xdr:nvSpPr>
      <xdr:spPr bwMode="auto">
        <a:xfrm flipH="1">
          <a:off x="9993534750" y="244221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23" name="Line 22"/>
        <xdr:cNvSpPr>
          <a:spLocks noChangeShapeType="1"/>
        </xdr:cNvSpPr>
      </xdr:nvSpPr>
      <xdr:spPr bwMode="auto">
        <a:xfrm flipH="1">
          <a:off x="9993658575" y="244221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24" name="Line 23"/>
        <xdr:cNvSpPr>
          <a:spLocks noChangeShapeType="1"/>
        </xdr:cNvSpPr>
      </xdr:nvSpPr>
      <xdr:spPr bwMode="auto">
        <a:xfrm flipH="1">
          <a:off x="9993953850" y="244221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25" name="Line 24"/>
        <xdr:cNvSpPr>
          <a:spLocks noChangeShapeType="1"/>
        </xdr:cNvSpPr>
      </xdr:nvSpPr>
      <xdr:spPr bwMode="auto">
        <a:xfrm flipH="1">
          <a:off x="9993382350" y="244221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26" name="Line 25"/>
        <xdr:cNvSpPr>
          <a:spLocks noChangeShapeType="1"/>
        </xdr:cNvSpPr>
      </xdr:nvSpPr>
      <xdr:spPr bwMode="auto">
        <a:xfrm flipH="1">
          <a:off x="9993801450" y="244221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27" name="Line 26"/>
        <xdr:cNvSpPr>
          <a:spLocks noChangeShapeType="1"/>
        </xdr:cNvSpPr>
      </xdr:nvSpPr>
      <xdr:spPr bwMode="auto">
        <a:xfrm flipH="1">
          <a:off x="9993534750" y="2442210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28" name="Line 27"/>
        <xdr:cNvSpPr>
          <a:spLocks noChangeShapeType="1"/>
        </xdr:cNvSpPr>
      </xdr:nvSpPr>
      <xdr:spPr bwMode="auto">
        <a:xfrm flipH="1">
          <a:off x="9993658575" y="2442210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29" name="Line 28"/>
        <xdr:cNvSpPr>
          <a:spLocks noChangeShapeType="1"/>
        </xdr:cNvSpPr>
      </xdr:nvSpPr>
      <xdr:spPr bwMode="auto">
        <a:xfrm flipH="1">
          <a:off x="9993953850" y="24422100"/>
          <a:ext cx="0" cy="0"/>
        </a:xfrm>
        <a:prstGeom prst="line">
          <a:avLst/>
        </a:prstGeom>
        <a:noFill/>
        <a:ln w="0">
          <a:noFill/>
          <a:round/>
          <a:headEnd/>
          <a:tailEnd type="triangle" w="med" len="med"/>
        </a:ln>
      </xdr:spPr>
    </xdr:sp>
    <xdr:clientData/>
  </xdr:twoCellAnchor>
  <xdr:twoCellAnchor>
    <xdr:from>
      <xdr:col>1</xdr:col>
      <xdr:colOff>1895475</xdr:colOff>
      <xdr:row>84</xdr:row>
      <xdr:rowOff>0</xdr:rowOff>
    </xdr:from>
    <xdr:to>
      <xdr:col>1</xdr:col>
      <xdr:colOff>1895475</xdr:colOff>
      <xdr:row>84</xdr:row>
      <xdr:rowOff>0</xdr:rowOff>
    </xdr:to>
    <xdr:sp macro="" textlink="">
      <xdr:nvSpPr>
        <xdr:cNvPr id="30" name="Line 29"/>
        <xdr:cNvSpPr>
          <a:spLocks noChangeShapeType="1"/>
        </xdr:cNvSpPr>
      </xdr:nvSpPr>
      <xdr:spPr bwMode="auto">
        <a:xfrm flipH="1">
          <a:off x="9993429975" y="2442210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31" name="Line 30"/>
        <xdr:cNvSpPr>
          <a:spLocks noChangeShapeType="1"/>
        </xdr:cNvSpPr>
      </xdr:nvSpPr>
      <xdr:spPr bwMode="auto">
        <a:xfrm flipH="1">
          <a:off x="9993801450" y="24422100"/>
          <a:ext cx="0" cy="0"/>
        </a:xfrm>
        <a:prstGeom prst="line">
          <a:avLst/>
        </a:prstGeom>
        <a:noFill/>
        <a:ln w="0">
          <a:no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32" name="Line 31"/>
        <xdr:cNvSpPr>
          <a:spLocks noChangeShapeType="1"/>
        </xdr:cNvSpPr>
      </xdr:nvSpPr>
      <xdr:spPr bwMode="auto">
        <a:xfrm flipH="1">
          <a:off x="9993534750" y="2442210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33" name="Line 32"/>
        <xdr:cNvSpPr>
          <a:spLocks noChangeShapeType="1"/>
        </xdr:cNvSpPr>
      </xdr:nvSpPr>
      <xdr:spPr bwMode="auto">
        <a:xfrm flipH="1">
          <a:off x="9993658575" y="2442210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34" name="Line 33"/>
        <xdr:cNvSpPr>
          <a:spLocks noChangeShapeType="1"/>
        </xdr:cNvSpPr>
      </xdr:nvSpPr>
      <xdr:spPr bwMode="auto">
        <a:xfrm flipH="1">
          <a:off x="9993953850" y="24422100"/>
          <a:ext cx="0" cy="0"/>
        </a:xfrm>
        <a:prstGeom prst="line">
          <a:avLst/>
        </a:prstGeom>
        <a:noFill/>
        <a:ln w="0">
          <a:no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35" name="Line 34"/>
        <xdr:cNvSpPr>
          <a:spLocks noChangeShapeType="1"/>
        </xdr:cNvSpPr>
      </xdr:nvSpPr>
      <xdr:spPr bwMode="auto">
        <a:xfrm flipH="1">
          <a:off x="9993382350" y="2442210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36" name="Line 35"/>
        <xdr:cNvSpPr>
          <a:spLocks noChangeShapeType="1"/>
        </xdr:cNvSpPr>
      </xdr:nvSpPr>
      <xdr:spPr bwMode="auto">
        <a:xfrm flipH="1">
          <a:off x="9993801450" y="24422100"/>
          <a:ext cx="0" cy="0"/>
        </a:xfrm>
        <a:prstGeom prst="line">
          <a:avLst/>
        </a:prstGeom>
        <a:noFill/>
        <a:ln w="0">
          <a:no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37" name="Line 36"/>
        <xdr:cNvSpPr>
          <a:spLocks noChangeShapeType="1"/>
        </xdr:cNvSpPr>
      </xdr:nvSpPr>
      <xdr:spPr bwMode="auto">
        <a:xfrm flipH="1">
          <a:off x="9993534750" y="2442210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38" name="Line 37"/>
        <xdr:cNvSpPr>
          <a:spLocks noChangeShapeType="1"/>
        </xdr:cNvSpPr>
      </xdr:nvSpPr>
      <xdr:spPr bwMode="auto">
        <a:xfrm flipH="1">
          <a:off x="9993658575" y="2442210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39" name="Line 38"/>
        <xdr:cNvSpPr>
          <a:spLocks noChangeShapeType="1"/>
        </xdr:cNvSpPr>
      </xdr:nvSpPr>
      <xdr:spPr bwMode="auto">
        <a:xfrm flipH="1">
          <a:off x="9993953850" y="24422100"/>
          <a:ext cx="0" cy="0"/>
        </a:xfrm>
        <a:prstGeom prst="line">
          <a:avLst/>
        </a:prstGeom>
        <a:noFill/>
        <a:ln w="0">
          <a:no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40" name="Line 39"/>
        <xdr:cNvSpPr>
          <a:spLocks noChangeShapeType="1"/>
        </xdr:cNvSpPr>
      </xdr:nvSpPr>
      <xdr:spPr bwMode="auto">
        <a:xfrm flipH="1">
          <a:off x="9993382350" y="2442210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41" name="Line 40"/>
        <xdr:cNvSpPr>
          <a:spLocks noChangeShapeType="1"/>
        </xdr:cNvSpPr>
      </xdr:nvSpPr>
      <xdr:spPr bwMode="auto">
        <a:xfrm flipH="1">
          <a:off x="9993801450" y="24422100"/>
          <a:ext cx="0" cy="0"/>
        </a:xfrm>
        <a:prstGeom prst="line">
          <a:avLst/>
        </a:prstGeom>
        <a:noFill/>
        <a:ln w="0">
          <a:noFill/>
          <a:round/>
          <a:headEnd/>
          <a:tailEnd type="triangle" w="med" len="me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1790700</xdr:colOff>
      <xdr:row>144</xdr:row>
      <xdr:rowOff>0</xdr:rowOff>
    </xdr:from>
    <xdr:to>
      <xdr:col>2</xdr:col>
      <xdr:colOff>1790700</xdr:colOff>
      <xdr:row>144</xdr:row>
      <xdr:rowOff>0</xdr:rowOff>
    </xdr:to>
    <xdr:sp macro="" textlink="">
      <xdr:nvSpPr>
        <xdr:cNvPr id="2" name="Line 1"/>
        <xdr:cNvSpPr>
          <a:spLocks noChangeShapeType="1"/>
        </xdr:cNvSpPr>
      </xdr:nvSpPr>
      <xdr:spPr bwMode="auto">
        <a:xfrm flipH="1">
          <a:off x="9993315675" y="24574500"/>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3" name="Line 2"/>
        <xdr:cNvSpPr>
          <a:spLocks noChangeShapeType="1"/>
        </xdr:cNvSpPr>
      </xdr:nvSpPr>
      <xdr:spPr bwMode="auto">
        <a:xfrm flipH="1">
          <a:off x="9993439500" y="24574500"/>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4" name="Line 3"/>
        <xdr:cNvSpPr>
          <a:spLocks noChangeShapeType="1"/>
        </xdr:cNvSpPr>
      </xdr:nvSpPr>
      <xdr:spPr bwMode="auto">
        <a:xfrm flipH="1">
          <a:off x="9993734775" y="24574500"/>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5" name="Line 4"/>
        <xdr:cNvSpPr>
          <a:spLocks noChangeShapeType="1"/>
        </xdr:cNvSpPr>
      </xdr:nvSpPr>
      <xdr:spPr bwMode="auto">
        <a:xfrm flipH="1">
          <a:off x="9993163275" y="24574500"/>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6" name="Line 5"/>
        <xdr:cNvSpPr>
          <a:spLocks noChangeShapeType="1"/>
        </xdr:cNvSpPr>
      </xdr:nvSpPr>
      <xdr:spPr bwMode="auto">
        <a:xfrm flipH="1">
          <a:off x="9993582375" y="24574500"/>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7" name="Line 6"/>
        <xdr:cNvSpPr>
          <a:spLocks noChangeShapeType="1"/>
        </xdr:cNvSpPr>
      </xdr:nvSpPr>
      <xdr:spPr bwMode="auto">
        <a:xfrm flipH="1">
          <a:off x="9993315675" y="24574500"/>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8" name="Line 7"/>
        <xdr:cNvSpPr>
          <a:spLocks noChangeShapeType="1"/>
        </xdr:cNvSpPr>
      </xdr:nvSpPr>
      <xdr:spPr bwMode="auto">
        <a:xfrm flipH="1">
          <a:off x="9993439500" y="24574500"/>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9" name="Line 8"/>
        <xdr:cNvSpPr>
          <a:spLocks noChangeShapeType="1"/>
        </xdr:cNvSpPr>
      </xdr:nvSpPr>
      <xdr:spPr bwMode="auto">
        <a:xfrm flipH="1">
          <a:off x="9993734775" y="24574500"/>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10" name="Line 9"/>
        <xdr:cNvSpPr>
          <a:spLocks noChangeShapeType="1"/>
        </xdr:cNvSpPr>
      </xdr:nvSpPr>
      <xdr:spPr bwMode="auto">
        <a:xfrm flipH="1">
          <a:off x="9993163275" y="24574500"/>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11" name="Line 10"/>
        <xdr:cNvSpPr>
          <a:spLocks noChangeShapeType="1"/>
        </xdr:cNvSpPr>
      </xdr:nvSpPr>
      <xdr:spPr bwMode="auto">
        <a:xfrm flipH="1">
          <a:off x="9993582375" y="24574500"/>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12" name="Line 11"/>
        <xdr:cNvSpPr>
          <a:spLocks noChangeShapeType="1"/>
        </xdr:cNvSpPr>
      </xdr:nvSpPr>
      <xdr:spPr bwMode="auto">
        <a:xfrm flipH="1">
          <a:off x="9993315675" y="24574500"/>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13" name="Line 12"/>
        <xdr:cNvSpPr>
          <a:spLocks noChangeShapeType="1"/>
        </xdr:cNvSpPr>
      </xdr:nvSpPr>
      <xdr:spPr bwMode="auto">
        <a:xfrm flipH="1">
          <a:off x="9993439500" y="24574500"/>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14" name="Line 13"/>
        <xdr:cNvSpPr>
          <a:spLocks noChangeShapeType="1"/>
        </xdr:cNvSpPr>
      </xdr:nvSpPr>
      <xdr:spPr bwMode="auto">
        <a:xfrm flipH="1">
          <a:off x="9993734775" y="24574500"/>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15" name="Line 14"/>
        <xdr:cNvSpPr>
          <a:spLocks noChangeShapeType="1"/>
        </xdr:cNvSpPr>
      </xdr:nvSpPr>
      <xdr:spPr bwMode="auto">
        <a:xfrm flipH="1">
          <a:off x="9993163275" y="24574500"/>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16" name="Line 15"/>
        <xdr:cNvSpPr>
          <a:spLocks noChangeShapeType="1"/>
        </xdr:cNvSpPr>
      </xdr:nvSpPr>
      <xdr:spPr bwMode="auto">
        <a:xfrm flipH="1">
          <a:off x="9993582375" y="24574500"/>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17" name="Line 16"/>
        <xdr:cNvSpPr>
          <a:spLocks noChangeShapeType="1"/>
        </xdr:cNvSpPr>
      </xdr:nvSpPr>
      <xdr:spPr bwMode="auto">
        <a:xfrm flipH="1">
          <a:off x="9993315675" y="24574500"/>
          <a:ext cx="0" cy="0"/>
        </a:xfrm>
        <a:prstGeom prst="line">
          <a:avLst/>
        </a:prstGeom>
        <a:noFill/>
        <a:ln w="0">
          <a:no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18" name="Line 17"/>
        <xdr:cNvSpPr>
          <a:spLocks noChangeShapeType="1"/>
        </xdr:cNvSpPr>
      </xdr:nvSpPr>
      <xdr:spPr bwMode="auto">
        <a:xfrm flipH="1">
          <a:off x="9993439500" y="24574500"/>
          <a:ext cx="0" cy="0"/>
        </a:xfrm>
        <a:prstGeom prst="line">
          <a:avLst/>
        </a:prstGeom>
        <a:noFill/>
        <a:ln w="0">
          <a:no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19" name="Line 18"/>
        <xdr:cNvSpPr>
          <a:spLocks noChangeShapeType="1"/>
        </xdr:cNvSpPr>
      </xdr:nvSpPr>
      <xdr:spPr bwMode="auto">
        <a:xfrm flipH="1">
          <a:off x="9993734775" y="24574500"/>
          <a:ext cx="0" cy="0"/>
        </a:xfrm>
        <a:prstGeom prst="line">
          <a:avLst/>
        </a:prstGeom>
        <a:noFill/>
        <a:ln w="0">
          <a:no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20" name="Line 19"/>
        <xdr:cNvSpPr>
          <a:spLocks noChangeShapeType="1"/>
        </xdr:cNvSpPr>
      </xdr:nvSpPr>
      <xdr:spPr bwMode="auto">
        <a:xfrm flipH="1">
          <a:off x="9993163275" y="24574500"/>
          <a:ext cx="0" cy="0"/>
        </a:xfrm>
        <a:prstGeom prst="line">
          <a:avLst/>
        </a:prstGeom>
        <a:noFill/>
        <a:ln w="0">
          <a:no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21" name="Line 20"/>
        <xdr:cNvSpPr>
          <a:spLocks noChangeShapeType="1"/>
        </xdr:cNvSpPr>
      </xdr:nvSpPr>
      <xdr:spPr bwMode="auto">
        <a:xfrm flipH="1">
          <a:off x="9993582375" y="24574500"/>
          <a:ext cx="0" cy="0"/>
        </a:xfrm>
        <a:prstGeom prst="line">
          <a:avLst/>
        </a:prstGeom>
        <a:noFill/>
        <a:ln w="0">
          <a:no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22" name="Line 21"/>
        <xdr:cNvSpPr>
          <a:spLocks noChangeShapeType="1"/>
        </xdr:cNvSpPr>
      </xdr:nvSpPr>
      <xdr:spPr bwMode="auto">
        <a:xfrm flipH="1">
          <a:off x="9993315675" y="24574500"/>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23" name="Line 22"/>
        <xdr:cNvSpPr>
          <a:spLocks noChangeShapeType="1"/>
        </xdr:cNvSpPr>
      </xdr:nvSpPr>
      <xdr:spPr bwMode="auto">
        <a:xfrm flipH="1">
          <a:off x="9993439500" y="24574500"/>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24" name="Line 23"/>
        <xdr:cNvSpPr>
          <a:spLocks noChangeShapeType="1"/>
        </xdr:cNvSpPr>
      </xdr:nvSpPr>
      <xdr:spPr bwMode="auto">
        <a:xfrm flipH="1">
          <a:off x="9993734775" y="24574500"/>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25" name="Line 24"/>
        <xdr:cNvSpPr>
          <a:spLocks noChangeShapeType="1"/>
        </xdr:cNvSpPr>
      </xdr:nvSpPr>
      <xdr:spPr bwMode="auto">
        <a:xfrm flipH="1">
          <a:off x="9993163275" y="24574500"/>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26" name="Line 25"/>
        <xdr:cNvSpPr>
          <a:spLocks noChangeShapeType="1"/>
        </xdr:cNvSpPr>
      </xdr:nvSpPr>
      <xdr:spPr bwMode="auto">
        <a:xfrm flipH="1">
          <a:off x="9993582375" y="24574500"/>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27" name="Line 26"/>
        <xdr:cNvSpPr>
          <a:spLocks noChangeShapeType="1"/>
        </xdr:cNvSpPr>
      </xdr:nvSpPr>
      <xdr:spPr bwMode="auto">
        <a:xfrm flipH="1">
          <a:off x="9993315675" y="24574500"/>
          <a:ext cx="0" cy="0"/>
        </a:xfrm>
        <a:prstGeom prst="line">
          <a:avLst/>
        </a:prstGeom>
        <a:noFill/>
        <a:ln w="0">
          <a:no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28" name="Line 27"/>
        <xdr:cNvSpPr>
          <a:spLocks noChangeShapeType="1"/>
        </xdr:cNvSpPr>
      </xdr:nvSpPr>
      <xdr:spPr bwMode="auto">
        <a:xfrm flipH="1">
          <a:off x="9993439500" y="24574500"/>
          <a:ext cx="0" cy="0"/>
        </a:xfrm>
        <a:prstGeom prst="line">
          <a:avLst/>
        </a:prstGeom>
        <a:noFill/>
        <a:ln w="0">
          <a:no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29" name="Line 28"/>
        <xdr:cNvSpPr>
          <a:spLocks noChangeShapeType="1"/>
        </xdr:cNvSpPr>
      </xdr:nvSpPr>
      <xdr:spPr bwMode="auto">
        <a:xfrm flipH="1">
          <a:off x="9993734775" y="24574500"/>
          <a:ext cx="0" cy="0"/>
        </a:xfrm>
        <a:prstGeom prst="line">
          <a:avLst/>
        </a:prstGeom>
        <a:noFill/>
        <a:ln w="0">
          <a:noFill/>
          <a:round/>
          <a:headEnd/>
          <a:tailEnd type="triangle" w="med" len="med"/>
        </a:ln>
      </xdr:spPr>
    </xdr:sp>
    <xdr:clientData/>
  </xdr:twoCellAnchor>
  <xdr:twoCellAnchor>
    <xdr:from>
      <xdr:col>2</xdr:col>
      <xdr:colOff>1895475</xdr:colOff>
      <xdr:row>144</xdr:row>
      <xdr:rowOff>0</xdr:rowOff>
    </xdr:from>
    <xdr:to>
      <xdr:col>2</xdr:col>
      <xdr:colOff>1895475</xdr:colOff>
      <xdr:row>144</xdr:row>
      <xdr:rowOff>0</xdr:rowOff>
    </xdr:to>
    <xdr:sp macro="" textlink="">
      <xdr:nvSpPr>
        <xdr:cNvPr id="30" name="Line 29"/>
        <xdr:cNvSpPr>
          <a:spLocks noChangeShapeType="1"/>
        </xdr:cNvSpPr>
      </xdr:nvSpPr>
      <xdr:spPr bwMode="auto">
        <a:xfrm flipH="1">
          <a:off x="9993210900" y="24574500"/>
          <a:ext cx="0" cy="0"/>
        </a:xfrm>
        <a:prstGeom prst="line">
          <a:avLst/>
        </a:prstGeom>
        <a:noFill/>
        <a:ln w="0">
          <a:no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31" name="Line 30"/>
        <xdr:cNvSpPr>
          <a:spLocks noChangeShapeType="1"/>
        </xdr:cNvSpPr>
      </xdr:nvSpPr>
      <xdr:spPr bwMode="auto">
        <a:xfrm flipH="1">
          <a:off x="9993582375" y="24574500"/>
          <a:ext cx="0" cy="0"/>
        </a:xfrm>
        <a:prstGeom prst="line">
          <a:avLst/>
        </a:prstGeom>
        <a:noFill/>
        <a:ln w="0">
          <a:no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32" name="Line 31"/>
        <xdr:cNvSpPr>
          <a:spLocks noChangeShapeType="1"/>
        </xdr:cNvSpPr>
      </xdr:nvSpPr>
      <xdr:spPr bwMode="auto">
        <a:xfrm flipH="1">
          <a:off x="9993315675" y="24574500"/>
          <a:ext cx="0" cy="0"/>
        </a:xfrm>
        <a:prstGeom prst="line">
          <a:avLst/>
        </a:prstGeom>
        <a:noFill/>
        <a:ln w="0">
          <a:no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33" name="Line 32"/>
        <xdr:cNvSpPr>
          <a:spLocks noChangeShapeType="1"/>
        </xdr:cNvSpPr>
      </xdr:nvSpPr>
      <xdr:spPr bwMode="auto">
        <a:xfrm flipH="1">
          <a:off x="9993439500" y="24574500"/>
          <a:ext cx="0" cy="0"/>
        </a:xfrm>
        <a:prstGeom prst="line">
          <a:avLst/>
        </a:prstGeom>
        <a:noFill/>
        <a:ln w="0">
          <a:no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34" name="Line 33"/>
        <xdr:cNvSpPr>
          <a:spLocks noChangeShapeType="1"/>
        </xdr:cNvSpPr>
      </xdr:nvSpPr>
      <xdr:spPr bwMode="auto">
        <a:xfrm flipH="1">
          <a:off x="9993734775" y="24574500"/>
          <a:ext cx="0" cy="0"/>
        </a:xfrm>
        <a:prstGeom prst="line">
          <a:avLst/>
        </a:prstGeom>
        <a:noFill/>
        <a:ln w="0">
          <a:no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35" name="Line 34"/>
        <xdr:cNvSpPr>
          <a:spLocks noChangeShapeType="1"/>
        </xdr:cNvSpPr>
      </xdr:nvSpPr>
      <xdr:spPr bwMode="auto">
        <a:xfrm flipH="1">
          <a:off x="9993163275" y="24574500"/>
          <a:ext cx="0" cy="0"/>
        </a:xfrm>
        <a:prstGeom prst="line">
          <a:avLst/>
        </a:prstGeom>
        <a:noFill/>
        <a:ln w="0">
          <a:no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36" name="Line 35"/>
        <xdr:cNvSpPr>
          <a:spLocks noChangeShapeType="1"/>
        </xdr:cNvSpPr>
      </xdr:nvSpPr>
      <xdr:spPr bwMode="auto">
        <a:xfrm flipH="1">
          <a:off x="9993582375" y="24574500"/>
          <a:ext cx="0" cy="0"/>
        </a:xfrm>
        <a:prstGeom prst="line">
          <a:avLst/>
        </a:prstGeom>
        <a:noFill/>
        <a:ln w="0">
          <a:no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37" name="Line 36"/>
        <xdr:cNvSpPr>
          <a:spLocks noChangeShapeType="1"/>
        </xdr:cNvSpPr>
      </xdr:nvSpPr>
      <xdr:spPr bwMode="auto">
        <a:xfrm flipH="1">
          <a:off x="9993315675" y="24574500"/>
          <a:ext cx="0" cy="0"/>
        </a:xfrm>
        <a:prstGeom prst="line">
          <a:avLst/>
        </a:prstGeom>
        <a:noFill/>
        <a:ln w="0">
          <a:no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38" name="Line 37"/>
        <xdr:cNvSpPr>
          <a:spLocks noChangeShapeType="1"/>
        </xdr:cNvSpPr>
      </xdr:nvSpPr>
      <xdr:spPr bwMode="auto">
        <a:xfrm flipH="1">
          <a:off x="9993439500" y="24574500"/>
          <a:ext cx="0" cy="0"/>
        </a:xfrm>
        <a:prstGeom prst="line">
          <a:avLst/>
        </a:prstGeom>
        <a:noFill/>
        <a:ln w="0">
          <a:no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39" name="Line 38"/>
        <xdr:cNvSpPr>
          <a:spLocks noChangeShapeType="1"/>
        </xdr:cNvSpPr>
      </xdr:nvSpPr>
      <xdr:spPr bwMode="auto">
        <a:xfrm flipH="1">
          <a:off x="9993734775" y="24574500"/>
          <a:ext cx="0" cy="0"/>
        </a:xfrm>
        <a:prstGeom prst="line">
          <a:avLst/>
        </a:prstGeom>
        <a:noFill/>
        <a:ln w="0">
          <a:no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40" name="Line 39"/>
        <xdr:cNvSpPr>
          <a:spLocks noChangeShapeType="1"/>
        </xdr:cNvSpPr>
      </xdr:nvSpPr>
      <xdr:spPr bwMode="auto">
        <a:xfrm flipH="1">
          <a:off x="9993163275" y="24574500"/>
          <a:ext cx="0" cy="0"/>
        </a:xfrm>
        <a:prstGeom prst="line">
          <a:avLst/>
        </a:prstGeom>
        <a:noFill/>
        <a:ln w="0">
          <a:no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41" name="Line 40"/>
        <xdr:cNvSpPr>
          <a:spLocks noChangeShapeType="1"/>
        </xdr:cNvSpPr>
      </xdr:nvSpPr>
      <xdr:spPr bwMode="auto">
        <a:xfrm flipH="1">
          <a:off x="9993582375" y="245745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42" name="Line 1"/>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43" name="Line 2"/>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44" name="Line 3"/>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45" name="Line 4"/>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46" name="Line 5"/>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47" name="Line 6"/>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48" name="Line 7"/>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49" name="Line 8"/>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50" name="Line 9"/>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51" name="Line 10"/>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52" name="Line 11"/>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53" name="Line 12"/>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54" name="Line 13"/>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55" name="Line 14"/>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56" name="Line 15"/>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57" name="Line 16"/>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58" name="Line 17"/>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59" name="Line 18"/>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60" name="Line 19"/>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61" name="Line 20"/>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62" name="Line 21"/>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63" name="Line 22"/>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64" name="Line 23"/>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65" name="Line 24"/>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66" name="Line 25"/>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67" name="Line 26"/>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68" name="Line 27"/>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69" name="Line 28"/>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1895475</xdr:colOff>
      <xdr:row>4</xdr:row>
      <xdr:rowOff>0</xdr:rowOff>
    </xdr:from>
    <xdr:to>
      <xdr:col>4</xdr:col>
      <xdr:colOff>1133475</xdr:colOff>
      <xdr:row>4</xdr:row>
      <xdr:rowOff>0</xdr:rowOff>
    </xdr:to>
    <xdr:sp macro="" textlink="">
      <xdr:nvSpPr>
        <xdr:cNvPr id="70" name="Line 29"/>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71" name="Line 30"/>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72" name="Line 31"/>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73" name="Line 32"/>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74" name="Line 33"/>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75" name="Line 34"/>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76" name="Line 35"/>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77" name="Line 36"/>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78" name="Line 37"/>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79" name="Line 38"/>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80" name="Line 39"/>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81" name="Line 40"/>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82" name="Line 1"/>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83" name="Line 2"/>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84" name="Line 3"/>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85" name="Line 4"/>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86" name="Line 5"/>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87" name="Line 6"/>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88" name="Line 7"/>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89" name="Line 8"/>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90" name="Line 9"/>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91" name="Line 10"/>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92" name="Line 11"/>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93" name="Line 12"/>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94" name="Line 13"/>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95" name="Line 14"/>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96" name="Line 15"/>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97" name="Line 16"/>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98" name="Line 17"/>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99" name="Line 18"/>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100" name="Line 19"/>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01" name="Line 20"/>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102" name="Line 21"/>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103" name="Line 22"/>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104" name="Line 23"/>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105" name="Line 24"/>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06" name="Line 25"/>
        <xdr:cNvSpPr>
          <a:spLocks noChangeShapeType="1"/>
        </xdr:cNvSpPr>
      </xdr:nvSpPr>
      <xdr:spPr bwMode="auto">
        <a:xfrm flipH="1">
          <a:off x="9989896200" y="2333625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107" name="Line 26"/>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108" name="Line 27"/>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109" name="Line 28"/>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1895475</xdr:colOff>
      <xdr:row>85</xdr:row>
      <xdr:rowOff>0</xdr:rowOff>
    </xdr:from>
    <xdr:to>
      <xdr:col>4</xdr:col>
      <xdr:colOff>1133475</xdr:colOff>
      <xdr:row>85</xdr:row>
      <xdr:rowOff>0</xdr:rowOff>
    </xdr:to>
    <xdr:sp macro="" textlink="">
      <xdr:nvSpPr>
        <xdr:cNvPr id="110" name="Line 29"/>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11" name="Line 30"/>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112" name="Line 31"/>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113" name="Line 32"/>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114" name="Line 33"/>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115" name="Line 34"/>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16" name="Line 35"/>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117" name="Line 36"/>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118" name="Line 37"/>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119" name="Line 38"/>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120" name="Line 39"/>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21" name="Line 40"/>
        <xdr:cNvSpPr>
          <a:spLocks noChangeShapeType="1"/>
        </xdr:cNvSpPr>
      </xdr:nvSpPr>
      <xdr:spPr bwMode="auto">
        <a:xfrm flipH="1">
          <a:off x="9989896200" y="23336250"/>
          <a:ext cx="0" cy="0"/>
        </a:xfrm>
        <a:prstGeom prst="line">
          <a:avLst/>
        </a:prstGeom>
        <a:noFill/>
        <a:ln w="0">
          <a:noFill/>
          <a:round/>
          <a:headEnd/>
          <a:tailEnd type="triangle" w="med" len="med"/>
        </a:ln>
      </xdr:spPr>
    </xdr:sp>
    <xdr:clientData/>
  </xdr:twoCellAnchor>
  <xdr:twoCellAnchor editAs="oneCell">
    <xdr:from>
      <xdr:col>2</xdr:col>
      <xdr:colOff>352425</xdr:colOff>
      <xdr:row>0</xdr:row>
      <xdr:rowOff>66675</xdr:rowOff>
    </xdr:from>
    <xdr:to>
      <xdr:col>3</xdr:col>
      <xdr:colOff>600075</xdr:colOff>
      <xdr:row>3</xdr:row>
      <xdr:rowOff>150572</xdr:rowOff>
    </xdr:to>
    <xdr:pic>
      <xdr:nvPicPr>
        <xdr:cNvPr id="123" name="صورة 122"/>
        <xdr:cNvPicPr>
          <a:picLocks noChangeAspect="1"/>
        </xdr:cNvPicPr>
      </xdr:nvPicPr>
      <xdr:blipFill>
        <a:blip xmlns:r="http://schemas.openxmlformats.org/officeDocument/2006/relationships" r:embed="rId1"/>
        <a:stretch>
          <a:fillRect/>
        </a:stretch>
      </xdr:blipFill>
      <xdr:spPr>
        <a:xfrm>
          <a:off x="9991544025" y="66675"/>
          <a:ext cx="895350" cy="88399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1790700</xdr:colOff>
      <xdr:row>82</xdr:row>
      <xdr:rowOff>0</xdr:rowOff>
    </xdr:from>
    <xdr:to>
      <xdr:col>1</xdr:col>
      <xdr:colOff>1790700</xdr:colOff>
      <xdr:row>82</xdr:row>
      <xdr:rowOff>0</xdr:rowOff>
    </xdr:to>
    <xdr:sp macro="" textlink="">
      <xdr:nvSpPr>
        <xdr:cNvPr id="42" name="Line 1"/>
        <xdr:cNvSpPr>
          <a:spLocks noChangeShapeType="1"/>
        </xdr:cNvSpPr>
      </xdr:nvSpPr>
      <xdr:spPr bwMode="auto">
        <a:xfrm flipH="1">
          <a:off x="9993315675" y="245745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82</xdr:row>
      <xdr:rowOff>0</xdr:rowOff>
    </xdr:from>
    <xdr:to>
      <xdr:col>1</xdr:col>
      <xdr:colOff>1666875</xdr:colOff>
      <xdr:row>82</xdr:row>
      <xdr:rowOff>0</xdr:rowOff>
    </xdr:to>
    <xdr:sp macro="" textlink="">
      <xdr:nvSpPr>
        <xdr:cNvPr id="43" name="Line 2"/>
        <xdr:cNvSpPr>
          <a:spLocks noChangeShapeType="1"/>
        </xdr:cNvSpPr>
      </xdr:nvSpPr>
      <xdr:spPr bwMode="auto">
        <a:xfrm flipH="1">
          <a:off x="9993439500" y="245745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82</xdr:row>
      <xdr:rowOff>0</xdr:rowOff>
    </xdr:from>
    <xdr:to>
      <xdr:col>1</xdr:col>
      <xdr:colOff>1371600</xdr:colOff>
      <xdr:row>82</xdr:row>
      <xdr:rowOff>0</xdr:rowOff>
    </xdr:to>
    <xdr:sp macro="" textlink="">
      <xdr:nvSpPr>
        <xdr:cNvPr id="44" name="Line 3"/>
        <xdr:cNvSpPr>
          <a:spLocks noChangeShapeType="1"/>
        </xdr:cNvSpPr>
      </xdr:nvSpPr>
      <xdr:spPr bwMode="auto">
        <a:xfrm flipH="1">
          <a:off x="9993734775" y="245745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82</xdr:row>
      <xdr:rowOff>0</xdr:rowOff>
    </xdr:from>
    <xdr:to>
      <xdr:col>1</xdr:col>
      <xdr:colOff>1943100</xdr:colOff>
      <xdr:row>82</xdr:row>
      <xdr:rowOff>0</xdr:rowOff>
    </xdr:to>
    <xdr:sp macro="" textlink="">
      <xdr:nvSpPr>
        <xdr:cNvPr id="45" name="Line 4"/>
        <xdr:cNvSpPr>
          <a:spLocks noChangeShapeType="1"/>
        </xdr:cNvSpPr>
      </xdr:nvSpPr>
      <xdr:spPr bwMode="auto">
        <a:xfrm flipH="1">
          <a:off x="9993163275" y="245745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82</xdr:row>
      <xdr:rowOff>0</xdr:rowOff>
    </xdr:from>
    <xdr:to>
      <xdr:col>1</xdr:col>
      <xdr:colOff>1524000</xdr:colOff>
      <xdr:row>82</xdr:row>
      <xdr:rowOff>0</xdr:rowOff>
    </xdr:to>
    <xdr:sp macro="" textlink="">
      <xdr:nvSpPr>
        <xdr:cNvPr id="46" name="Line 5"/>
        <xdr:cNvSpPr>
          <a:spLocks noChangeShapeType="1"/>
        </xdr:cNvSpPr>
      </xdr:nvSpPr>
      <xdr:spPr bwMode="auto">
        <a:xfrm flipH="1">
          <a:off x="9993582375" y="245745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82</xdr:row>
      <xdr:rowOff>0</xdr:rowOff>
    </xdr:from>
    <xdr:to>
      <xdr:col>1</xdr:col>
      <xdr:colOff>1790700</xdr:colOff>
      <xdr:row>82</xdr:row>
      <xdr:rowOff>0</xdr:rowOff>
    </xdr:to>
    <xdr:sp macro="" textlink="">
      <xdr:nvSpPr>
        <xdr:cNvPr id="47" name="Line 6"/>
        <xdr:cNvSpPr>
          <a:spLocks noChangeShapeType="1"/>
        </xdr:cNvSpPr>
      </xdr:nvSpPr>
      <xdr:spPr bwMode="auto">
        <a:xfrm flipH="1">
          <a:off x="9993315675" y="245745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82</xdr:row>
      <xdr:rowOff>0</xdr:rowOff>
    </xdr:from>
    <xdr:to>
      <xdr:col>1</xdr:col>
      <xdr:colOff>1666875</xdr:colOff>
      <xdr:row>82</xdr:row>
      <xdr:rowOff>0</xdr:rowOff>
    </xdr:to>
    <xdr:sp macro="" textlink="">
      <xdr:nvSpPr>
        <xdr:cNvPr id="48" name="Line 7"/>
        <xdr:cNvSpPr>
          <a:spLocks noChangeShapeType="1"/>
        </xdr:cNvSpPr>
      </xdr:nvSpPr>
      <xdr:spPr bwMode="auto">
        <a:xfrm flipH="1">
          <a:off x="9993439500" y="245745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82</xdr:row>
      <xdr:rowOff>0</xdr:rowOff>
    </xdr:from>
    <xdr:to>
      <xdr:col>1</xdr:col>
      <xdr:colOff>1371600</xdr:colOff>
      <xdr:row>82</xdr:row>
      <xdr:rowOff>0</xdr:rowOff>
    </xdr:to>
    <xdr:sp macro="" textlink="">
      <xdr:nvSpPr>
        <xdr:cNvPr id="49" name="Line 8"/>
        <xdr:cNvSpPr>
          <a:spLocks noChangeShapeType="1"/>
        </xdr:cNvSpPr>
      </xdr:nvSpPr>
      <xdr:spPr bwMode="auto">
        <a:xfrm flipH="1">
          <a:off x="9993734775" y="245745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82</xdr:row>
      <xdr:rowOff>0</xdr:rowOff>
    </xdr:from>
    <xdr:to>
      <xdr:col>1</xdr:col>
      <xdr:colOff>1943100</xdr:colOff>
      <xdr:row>82</xdr:row>
      <xdr:rowOff>0</xdr:rowOff>
    </xdr:to>
    <xdr:sp macro="" textlink="">
      <xdr:nvSpPr>
        <xdr:cNvPr id="50" name="Line 9"/>
        <xdr:cNvSpPr>
          <a:spLocks noChangeShapeType="1"/>
        </xdr:cNvSpPr>
      </xdr:nvSpPr>
      <xdr:spPr bwMode="auto">
        <a:xfrm flipH="1">
          <a:off x="9993163275" y="245745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82</xdr:row>
      <xdr:rowOff>0</xdr:rowOff>
    </xdr:from>
    <xdr:to>
      <xdr:col>1</xdr:col>
      <xdr:colOff>1524000</xdr:colOff>
      <xdr:row>82</xdr:row>
      <xdr:rowOff>0</xdr:rowOff>
    </xdr:to>
    <xdr:sp macro="" textlink="">
      <xdr:nvSpPr>
        <xdr:cNvPr id="51" name="Line 10"/>
        <xdr:cNvSpPr>
          <a:spLocks noChangeShapeType="1"/>
        </xdr:cNvSpPr>
      </xdr:nvSpPr>
      <xdr:spPr bwMode="auto">
        <a:xfrm flipH="1">
          <a:off x="9993582375" y="245745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82</xdr:row>
      <xdr:rowOff>0</xdr:rowOff>
    </xdr:from>
    <xdr:to>
      <xdr:col>1</xdr:col>
      <xdr:colOff>1790700</xdr:colOff>
      <xdr:row>82</xdr:row>
      <xdr:rowOff>0</xdr:rowOff>
    </xdr:to>
    <xdr:sp macro="" textlink="">
      <xdr:nvSpPr>
        <xdr:cNvPr id="52" name="Line 11"/>
        <xdr:cNvSpPr>
          <a:spLocks noChangeShapeType="1"/>
        </xdr:cNvSpPr>
      </xdr:nvSpPr>
      <xdr:spPr bwMode="auto">
        <a:xfrm flipH="1">
          <a:off x="9993315675" y="245745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82</xdr:row>
      <xdr:rowOff>0</xdr:rowOff>
    </xdr:from>
    <xdr:to>
      <xdr:col>1</xdr:col>
      <xdr:colOff>1666875</xdr:colOff>
      <xdr:row>82</xdr:row>
      <xdr:rowOff>0</xdr:rowOff>
    </xdr:to>
    <xdr:sp macro="" textlink="">
      <xdr:nvSpPr>
        <xdr:cNvPr id="53" name="Line 12"/>
        <xdr:cNvSpPr>
          <a:spLocks noChangeShapeType="1"/>
        </xdr:cNvSpPr>
      </xdr:nvSpPr>
      <xdr:spPr bwMode="auto">
        <a:xfrm flipH="1">
          <a:off x="9993439500" y="245745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82</xdr:row>
      <xdr:rowOff>0</xdr:rowOff>
    </xdr:from>
    <xdr:to>
      <xdr:col>1</xdr:col>
      <xdr:colOff>1371600</xdr:colOff>
      <xdr:row>82</xdr:row>
      <xdr:rowOff>0</xdr:rowOff>
    </xdr:to>
    <xdr:sp macro="" textlink="">
      <xdr:nvSpPr>
        <xdr:cNvPr id="54" name="Line 13"/>
        <xdr:cNvSpPr>
          <a:spLocks noChangeShapeType="1"/>
        </xdr:cNvSpPr>
      </xdr:nvSpPr>
      <xdr:spPr bwMode="auto">
        <a:xfrm flipH="1">
          <a:off x="9993734775" y="245745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82</xdr:row>
      <xdr:rowOff>0</xdr:rowOff>
    </xdr:from>
    <xdr:to>
      <xdr:col>1</xdr:col>
      <xdr:colOff>1943100</xdr:colOff>
      <xdr:row>82</xdr:row>
      <xdr:rowOff>0</xdr:rowOff>
    </xdr:to>
    <xdr:sp macro="" textlink="">
      <xdr:nvSpPr>
        <xdr:cNvPr id="55" name="Line 14"/>
        <xdr:cNvSpPr>
          <a:spLocks noChangeShapeType="1"/>
        </xdr:cNvSpPr>
      </xdr:nvSpPr>
      <xdr:spPr bwMode="auto">
        <a:xfrm flipH="1">
          <a:off x="9993163275" y="245745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82</xdr:row>
      <xdr:rowOff>0</xdr:rowOff>
    </xdr:from>
    <xdr:to>
      <xdr:col>1</xdr:col>
      <xdr:colOff>1524000</xdr:colOff>
      <xdr:row>82</xdr:row>
      <xdr:rowOff>0</xdr:rowOff>
    </xdr:to>
    <xdr:sp macro="" textlink="">
      <xdr:nvSpPr>
        <xdr:cNvPr id="56" name="Line 15"/>
        <xdr:cNvSpPr>
          <a:spLocks noChangeShapeType="1"/>
        </xdr:cNvSpPr>
      </xdr:nvSpPr>
      <xdr:spPr bwMode="auto">
        <a:xfrm flipH="1">
          <a:off x="9993582375" y="245745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82</xdr:row>
      <xdr:rowOff>0</xdr:rowOff>
    </xdr:from>
    <xdr:to>
      <xdr:col>1</xdr:col>
      <xdr:colOff>1790700</xdr:colOff>
      <xdr:row>82</xdr:row>
      <xdr:rowOff>0</xdr:rowOff>
    </xdr:to>
    <xdr:sp macro="" textlink="">
      <xdr:nvSpPr>
        <xdr:cNvPr id="57" name="Line 16"/>
        <xdr:cNvSpPr>
          <a:spLocks noChangeShapeType="1"/>
        </xdr:cNvSpPr>
      </xdr:nvSpPr>
      <xdr:spPr bwMode="auto">
        <a:xfrm flipH="1">
          <a:off x="9993315675" y="24574500"/>
          <a:ext cx="0" cy="0"/>
        </a:xfrm>
        <a:prstGeom prst="line">
          <a:avLst/>
        </a:prstGeom>
        <a:noFill/>
        <a:ln w="0">
          <a:noFill/>
          <a:round/>
          <a:headEnd/>
          <a:tailEnd type="triangle" w="med" len="med"/>
        </a:ln>
      </xdr:spPr>
    </xdr:sp>
    <xdr:clientData/>
  </xdr:twoCellAnchor>
  <xdr:twoCellAnchor>
    <xdr:from>
      <xdr:col>1</xdr:col>
      <xdr:colOff>1666875</xdr:colOff>
      <xdr:row>82</xdr:row>
      <xdr:rowOff>0</xdr:rowOff>
    </xdr:from>
    <xdr:to>
      <xdr:col>1</xdr:col>
      <xdr:colOff>1666875</xdr:colOff>
      <xdr:row>82</xdr:row>
      <xdr:rowOff>0</xdr:rowOff>
    </xdr:to>
    <xdr:sp macro="" textlink="">
      <xdr:nvSpPr>
        <xdr:cNvPr id="58" name="Line 17"/>
        <xdr:cNvSpPr>
          <a:spLocks noChangeShapeType="1"/>
        </xdr:cNvSpPr>
      </xdr:nvSpPr>
      <xdr:spPr bwMode="auto">
        <a:xfrm flipH="1">
          <a:off x="9993439500" y="24574500"/>
          <a:ext cx="0" cy="0"/>
        </a:xfrm>
        <a:prstGeom prst="line">
          <a:avLst/>
        </a:prstGeom>
        <a:noFill/>
        <a:ln w="0">
          <a:noFill/>
          <a:round/>
          <a:headEnd/>
          <a:tailEnd type="triangle" w="med" len="med"/>
        </a:ln>
      </xdr:spPr>
    </xdr:sp>
    <xdr:clientData/>
  </xdr:twoCellAnchor>
  <xdr:twoCellAnchor>
    <xdr:from>
      <xdr:col>1</xdr:col>
      <xdr:colOff>1371600</xdr:colOff>
      <xdr:row>82</xdr:row>
      <xdr:rowOff>0</xdr:rowOff>
    </xdr:from>
    <xdr:to>
      <xdr:col>1</xdr:col>
      <xdr:colOff>1371600</xdr:colOff>
      <xdr:row>82</xdr:row>
      <xdr:rowOff>0</xdr:rowOff>
    </xdr:to>
    <xdr:sp macro="" textlink="">
      <xdr:nvSpPr>
        <xdr:cNvPr id="59" name="Line 18"/>
        <xdr:cNvSpPr>
          <a:spLocks noChangeShapeType="1"/>
        </xdr:cNvSpPr>
      </xdr:nvSpPr>
      <xdr:spPr bwMode="auto">
        <a:xfrm flipH="1">
          <a:off x="9993734775" y="24574500"/>
          <a:ext cx="0" cy="0"/>
        </a:xfrm>
        <a:prstGeom prst="line">
          <a:avLst/>
        </a:prstGeom>
        <a:noFill/>
        <a:ln w="0">
          <a:noFill/>
          <a:round/>
          <a:headEnd/>
          <a:tailEnd type="triangle" w="med" len="med"/>
        </a:ln>
      </xdr:spPr>
    </xdr:sp>
    <xdr:clientData/>
  </xdr:twoCellAnchor>
  <xdr:twoCellAnchor>
    <xdr:from>
      <xdr:col>1</xdr:col>
      <xdr:colOff>1943100</xdr:colOff>
      <xdr:row>82</xdr:row>
      <xdr:rowOff>0</xdr:rowOff>
    </xdr:from>
    <xdr:to>
      <xdr:col>1</xdr:col>
      <xdr:colOff>1943100</xdr:colOff>
      <xdr:row>82</xdr:row>
      <xdr:rowOff>0</xdr:rowOff>
    </xdr:to>
    <xdr:sp macro="" textlink="">
      <xdr:nvSpPr>
        <xdr:cNvPr id="60" name="Line 19"/>
        <xdr:cNvSpPr>
          <a:spLocks noChangeShapeType="1"/>
        </xdr:cNvSpPr>
      </xdr:nvSpPr>
      <xdr:spPr bwMode="auto">
        <a:xfrm flipH="1">
          <a:off x="9993163275" y="24574500"/>
          <a:ext cx="0" cy="0"/>
        </a:xfrm>
        <a:prstGeom prst="line">
          <a:avLst/>
        </a:prstGeom>
        <a:noFill/>
        <a:ln w="0">
          <a:noFill/>
          <a:round/>
          <a:headEnd/>
          <a:tailEnd type="triangle" w="med" len="med"/>
        </a:ln>
      </xdr:spPr>
    </xdr:sp>
    <xdr:clientData/>
  </xdr:twoCellAnchor>
  <xdr:twoCellAnchor>
    <xdr:from>
      <xdr:col>1</xdr:col>
      <xdr:colOff>1524000</xdr:colOff>
      <xdr:row>82</xdr:row>
      <xdr:rowOff>0</xdr:rowOff>
    </xdr:from>
    <xdr:to>
      <xdr:col>1</xdr:col>
      <xdr:colOff>1524000</xdr:colOff>
      <xdr:row>82</xdr:row>
      <xdr:rowOff>0</xdr:rowOff>
    </xdr:to>
    <xdr:sp macro="" textlink="">
      <xdr:nvSpPr>
        <xdr:cNvPr id="61" name="Line 20"/>
        <xdr:cNvSpPr>
          <a:spLocks noChangeShapeType="1"/>
        </xdr:cNvSpPr>
      </xdr:nvSpPr>
      <xdr:spPr bwMode="auto">
        <a:xfrm flipH="1">
          <a:off x="9993582375" y="24574500"/>
          <a:ext cx="0" cy="0"/>
        </a:xfrm>
        <a:prstGeom prst="line">
          <a:avLst/>
        </a:prstGeom>
        <a:noFill/>
        <a:ln w="0">
          <a:noFill/>
          <a:round/>
          <a:headEnd/>
          <a:tailEnd type="triangle" w="med" len="med"/>
        </a:ln>
      </xdr:spPr>
    </xdr:sp>
    <xdr:clientData/>
  </xdr:twoCellAnchor>
  <xdr:twoCellAnchor>
    <xdr:from>
      <xdr:col>1</xdr:col>
      <xdr:colOff>1790700</xdr:colOff>
      <xdr:row>82</xdr:row>
      <xdr:rowOff>0</xdr:rowOff>
    </xdr:from>
    <xdr:to>
      <xdr:col>1</xdr:col>
      <xdr:colOff>1790700</xdr:colOff>
      <xdr:row>82</xdr:row>
      <xdr:rowOff>0</xdr:rowOff>
    </xdr:to>
    <xdr:sp macro="" textlink="">
      <xdr:nvSpPr>
        <xdr:cNvPr id="62" name="Line 21"/>
        <xdr:cNvSpPr>
          <a:spLocks noChangeShapeType="1"/>
        </xdr:cNvSpPr>
      </xdr:nvSpPr>
      <xdr:spPr bwMode="auto">
        <a:xfrm flipH="1">
          <a:off x="9993315675" y="245745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82</xdr:row>
      <xdr:rowOff>0</xdr:rowOff>
    </xdr:from>
    <xdr:to>
      <xdr:col>1</xdr:col>
      <xdr:colOff>1666875</xdr:colOff>
      <xdr:row>82</xdr:row>
      <xdr:rowOff>0</xdr:rowOff>
    </xdr:to>
    <xdr:sp macro="" textlink="">
      <xdr:nvSpPr>
        <xdr:cNvPr id="63" name="Line 22"/>
        <xdr:cNvSpPr>
          <a:spLocks noChangeShapeType="1"/>
        </xdr:cNvSpPr>
      </xdr:nvSpPr>
      <xdr:spPr bwMode="auto">
        <a:xfrm flipH="1">
          <a:off x="9993439500" y="245745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82</xdr:row>
      <xdr:rowOff>0</xdr:rowOff>
    </xdr:from>
    <xdr:to>
      <xdr:col>1</xdr:col>
      <xdr:colOff>1371600</xdr:colOff>
      <xdr:row>82</xdr:row>
      <xdr:rowOff>0</xdr:rowOff>
    </xdr:to>
    <xdr:sp macro="" textlink="">
      <xdr:nvSpPr>
        <xdr:cNvPr id="64" name="Line 23"/>
        <xdr:cNvSpPr>
          <a:spLocks noChangeShapeType="1"/>
        </xdr:cNvSpPr>
      </xdr:nvSpPr>
      <xdr:spPr bwMode="auto">
        <a:xfrm flipH="1">
          <a:off x="9993734775" y="245745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82</xdr:row>
      <xdr:rowOff>0</xdr:rowOff>
    </xdr:from>
    <xdr:to>
      <xdr:col>1</xdr:col>
      <xdr:colOff>1943100</xdr:colOff>
      <xdr:row>82</xdr:row>
      <xdr:rowOff>0</xdr:rowOff>
    </xdr:to>
    <xdr:sp macro="" textlink="">
      <xdr:nvSpPr>
        <xdr:cNvPr id="65" name="Line 24"/>
        <xdr:cNvSpPr>
          <a:spLocks noChangeShapeType="1"/>
        </xdr:cNvSpPr>
      </xdr:nvSpPr>
      <xdr:spPr bwMode="auto">
        <a:xfrm flipH="1">
          <a:off x="9993163275" y="245745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82</xdr:row>
      <xdr:rowOff>0</xdr:rowOff>
    </xdr:from>
    <xdr:to>
      <xdr:col>1</xdr:col>
      <xdr:colOff>1524000</xdr:colOff>
      <xdr:row>82</xdr:row>
      <xdr:rowOff>0</xdr:rowOff>
    </xdr:to>
    <xdr:sp macro="" textlink="">
      <xdr:nvSpPr>
        <xdr:cNvPr id="66" name="Line 25"/>
        <xdr:cNvSpPr>
          <a:spLocks noChangeShapeType="1"/>
        </xdr:cNvSpPr>
      </xdr:nvSpPr>
      <xdr:spPr bwMode="auto">
        <a:xfrm flipH="1">
          <a:off x="9993582375" y="245745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82</xdr:row>
      <xdr:rowOff>0</xdr:rowOff>
    </xdr:from>
    <xdr:to>
      <xdr:col>1</xdr:col>
      <xdr:colOff>1790700</xdr:colOff>
      <xdr:row>82</xdr:row>
      <xdr:rowOff>0</xdr:rowOff>
    </xdr:to>
    <xdr:sp macro="" textlink="">
      <xdr:nvSpPr>
        <xdr:cNvPr id="67" name="Line 26"/>
        <xdr:cNvSpPr>
          <a:spLocks noChangeShapeType="1"/>
        </xdr:cNvSpPr>
      </xdr:nvSpPr>
      <xdr:spPr bwMode="auto">
        <a:xfrm flipH="1">
          <a:off x="9993315675" y="24574500"/>
          <a:ext cx="0" cy="0"/>
        </a:xfrm>
        <a:prstGeom prst="line">
          <a:avLst/>
        </a:prstGeom>
        <a:noFill/>
        <a:ln w="0">
          <a:noFill/>
          <a:round/>
          <a:headEnd/>
          <a:tailEnd type="triangle" w="med" len="med"/>
        </a:ln>
      </xdr:spPr>
    </xdr:sp>
    <xdr:clientData/>
  </xdr:twoCellAnchor>
  <xdr:twoCellAnchor>
    <xdr:from>
      <xdr:col>1</xdr:col>
      <xdr:colOff>1666875</xdr:colOff>
      <xdr:row>82</xdr:row>
      <xdr:rowOff>0</xdr:rowOff>
    </xdr:from>
    <xdr:to>
      <xdr:col>1</xdr:col>
      <xdr:colOff>1666875</xdr:colOff>
      <xdr:row>82</xdr:row>
      <xdr:rowOff>0</xdr:rowOff>
    </xdr:to>
    <xdr:sp macro="" textlink="">
      <xdr:nvSpPr>
        <xdr:cNvPr id="68" name="Line 27"/>
        <xdr:cNvSpPr>
          <a:spLocks noChangeShapeType="1"/>
        </xdr:cNvSpPr>
      </xdr:nvSpPr>
      <xdr:spPr bwMode="auto">
        <a:xfrm flipH="1">
          <a:off x="9993439500" y="24574500"/>
          <a:ext cx="0" cy="0"/>
        </a:xfrm>
        <a:prstGeom prst="line">
          <a:avLst/>
        </a:prstGeom>
        <a:noFill/>
        <a:ln w="0">
          <a:noFill/>
          <a:round/>
          <a:headEnd/>
          <a:tailEnd type="triangle" w="med" len="med"/>
        </a:ln>
      </xdr:spPr>
    </xdr:sp>
    <xdr:clientData/>
  </xdr:twoCellAnchor>
  <xdr:twoCellAnchor>
    <xdr:from>
      <xdr:col>1</xdr:col>
      <xdr:colOff>1371600</xdr:colOff>
      <xdr:row>82</xdr:row>
      <xdr:rowOff>0</xdr:rowOff>
    </xdr:from>
    <xdr:to>
      <xdr:col>1</xdr:col>
      <xdr:colOff>1371600</xdr:colOff>
      <xdr:row>82</xdr:row>
      <xdr:rowOff>0</xdr:rowOff>
    </xdr:to>
    <xdr:sp macro="" textlink="">
      <xdr:nvSpPr>
        <xdr:cNvPr id="69" name="Line 28"/>
        <xdr:cNvSpPr>
          <a:spLocks noChangeShapeType="1"/>
        </xdr:cNvSpPr>
      </xdr:nvSpPr>
      <xdr:spPr bwMode="auto">
        <a:xfrm flipH="1">
          <a:off x="9993734775" y="24574500"/>
          <a:ext cx="0" cy="0"/>
        </a:xfrm>
        <a:prstGeom prst="line">
          <a:avLst/>
        </a:prstGeom>
        <a:noFill/>
        <a:ln w="0">
          <a:noFill/>
          <a:round/>
          <a:headEnd/>
          <a:tailEnd type="triangle" w="med" len="med"/>
        </a:ln>
      </xdr:spPr>
    </xdr:sp>
    <xdr:clientData/>
  </xdr:twoCellAnchor>
  <xdr:twoCellAnchor>
    <xdr:from>
      <xdr:col>1</xdr:col>
      <xdr:colOff>1895475</xdr:colOff>
      <xdr:row>82</xdr:row>
      <xdr:rowOff>0</xdr:rowOff>
    </xdr:from>
    <xdr:to>
      <xdr:col>1</xdr:col>
      <xdr:colOff>1895475</xdr:colOff>
      <xdr:row>82</xdr:row>
      <xdr:rowOff>0</xdr:rowOff>
    </xdr:to>
    <xdr:sp macro="" textlink="">
      <xdr:nvSpPr>
        <xdr:cNvPr id="70" name="Line 29"/>
        <xdr:cNvSpPr>
          <a:spLocks noChangeShapeType="1"/>
        </xdr:cNvSpPr>
      </xdr:nvSpPr>
      <xdr:spPr bwMode="auto">
        <a:xfrm flipH="1">
          <a:off x="9993210900" y="24574500"/>
          <a:ext cx="0" cy="0"/>
        </a:xfrm>
        <a:prstGeom prst="line">
          <a:avLst/>
        </a:prstGeom>
        <a:noFill/>
        <a:ln w="0">
          <a:noFill/>
          <a:round/>
          <a:headEnd/>
          <a:tailEnd type="triangle" w="med" len="med"/>
        </a:ln>
      </xdr:spPr>
    </xdr:sp>
    <xdr:clientData/>
  </xdr:twoCellAnchor>
  <xdr:twoCellAnchor>
    <xdr:from>
      <xdr:col>1</xdr:col>
      <xdr:colOff>1524000</xdr:colOff>
      <xdr:row>82</xdr:row>
      <xdr:rowOff>0</xdr:rowOff>
    </xdr:from>
    <xdr:to>
      <xdr:col>1</xdr:col>
      <xdr:colOff>1524000</xdr:colOff>
      <xdr:row>82</xdr:row>
      <xdr:rowOff>0</xdr:rowOff>
    </xdr:to>
    <xdr:sp macro="" textlink="">
      <xdr:nvSpPr>
        <xdr:cNvPr id="71" name="Line 30"/>
        <xdr:cNvSpPr>
          <a:spLocks noChangeShapeType="1"/>
        </xdr:cNvSpPr>
      </xdr:nvSpPr>
      <xdr:spPr bwMode="auto">
        <a:xfrm flipH="1">
          <a:off x="9993582375" y="24574500"/>
          <a:ext cx="0" cy="0"/>
        </a:xfrm>
        <a:prstGeom prst="line">
          <a:avLst/>
        </a:prstGeom>
        <a:noFill/>
        <a:ln w="0">
          <a:noFill/>
          <a:round/>
          <a:headEnd/>
          <a:tailEnd type="triangle" w="med" len="med"/>
        </a:ln>
      </xdr:spPr>
    </xdr:sp>
    <xdr:clientData/>
  </xdr:twoCellAnchor>
  <xdr:twoCellAnchor>
    <xdr:from>
      <xdr:col>1</xdr:col>
      <xdr:colOff>1790700</xdr:colOff>
      <xdr:row>82</xdr:row>
      <xdr:rowOff>0</xdr:rowOff>
    </xdr:from>
    <xdr:to>
      <xdr:col>1</xdr:col>
      <xdr:colOff>1790700</xdr:colOff>
      <xdr:row>82</xdr:row>
      <xdr:rowOff>0</xdr:rowOff>
    </xdr:to>
    <xdr:sp macro="" textlink="">
      <xdr:nvSpPr>
        <xdr:cNvPr id="72" name="Line 31"/>
        <xdr:cNvSpPr>
          <a:spLocks noChangeShapeType="1"/>
        </xdr:cNvSpPr>
      </xdr:nvSpPr>
      <xdr:spPr bwMode="auto">
        <a:xfrm flipH="1">
          <a:off x="9993315675" y="24574500"/>
          <a:ext cx="0" cy="0"/>
        </a:xfrm>
        <a:prstGeom prst="line">
          <a:avLst/>
        </a:prstGeom>
        <a:noFill/>
        <a:ln w="0">
          <a:noFill/>
          <a:round/>
          <a:headEnd/>
          <a:tailEnd type="triangle" w="med" len="med"/>
        </a:ln>
      </xdr:spPr>
    </xdr:sp>
    <xdr:clientData/>
  </xdr:twoCellAnchor>
  <xdr:twoCellAnchor>
    <xdr:from>
      <xdr:col>1</xdr:col>
      <xdr:colOff>1666875</xdr:colOff>
      <xdr:row>82</xdr:row>
      <xdr:rowOff>0</xdr:rowOff>
    </xdr:from>
    <xdr:to>
      <xdr:col>1</xdr:col>
      <xdr:colOff>1666875</xdr:colOff>
      <xdr:row>82</xdr:row>
      <xdr:rowOff>0</xdr:rowOff>
    </xdr:to>
    <xdr:sp macro="" textlink="">
      <xdr:nvSpPr>
        <xdr:cNvPr id="73" name="Line 32"/>
        <xdr:cNvSpPr>
          <a:spLocks noChangeShapeType="1"/>
        </xdr:cNvSpPr>
      </xdr:nvSpPr>
      <xdr:spPr bwMode="auto">
        <a:xfrm flipH="1">
          <a:off x="9993439500" y="24574500"/>
          <a:ext cx="0" cy="0"/>
        </a:xfrm>
        <a:prstGeom prst="line">
          <a:avLst/>
        </a:prstGeom>
        <a:noFill/>
        <a:ln w="0">
          <a:noFill/>
          <a:round/>
          <a:headEnd/>
          <a:tailEnd type="triangle" w="med" len="med"/>
        </a:ln>
      </xdr:spPr>
    </xdr:sp>
    <xdr:clientData/>
  </xdr:twoCellAnchor>
  <xdr:twoCellAnchor>
    <xdr:from>
      <xdr:col>1</xdr:col>
      <xdr:colOff>1371600</xdr:colOff>
      <xdr:row>82</xdr:row>
      <xdr:rowOff>0</xdr:rowOff>
    </xdr:from>
    <xdr:to>
      <xdr:col>1</xdr:col>
      <xdr:colOff>1371600</xdr:colOff>
      <xdr:row>82</xdr:row>
      <xdr:rowOff>0</xdr:rowOff>
    </xdr:to>
    <xdr:sp macro="" textlink="">
      <xdr:nvSpPr>
        <xdr:cNvPr id="74" name="Line 33"/>
        <xdr:cNvSpPr>
          <a:spLocks noChangeShapeType="1"/>
        </xdr:cNvSpPr>
      </xdr:nvSpPr>
      <xdr:spPr bwMode="auto">
        <a:xfrm flipH="1">
          <a:off x="9993734775" y="24574500"/>
          <a:ext cx="0" cy="0"/>
        </a:xfrm>
        <a:prstGeom prst="line">
          <a:avLst/>
        </a:prstGeom>
        <a:noFill/>
        <a:ln w="0">
          <a:noFill/>
          <a:round/>
          <a:headEnd/>
          <a:tailEnd type="triangle" w="med" len="med"/>
        </a:ln>
      </xdr:spPr>
    </xdr:sp>
    <xdr:clientData/>
  </xdr:twoCellAnchor>
  <xdr:twoCellAnchor>
    <xdr:from>
      <xdr:col>1</xdr:col>
      <xdr:colOff>1943100</xdr:colOff>
      <xdr:row>82</xdr:row>
      <xdr:rowOff>0</xdr:rowOff>
    </xdr:from>
    <xdr:to>
      <xdr:col>1</xdr:col>
      <xdr:colOff>1943100</xdr:colOff>
      <xdr:row>82</xdr:row>
      <xdr:rowOff>0</xdr:rowOff>
    </xdr:to>
    <xdr:sp macro="" textlink="">
      <xdr:nvSpPr>
        <xdr:cNvPr id="75" name="Line 34"/>
        <xdr:cNvSpPr>
          <a:spLocks noChangeShapeType="1"/>
        </xdr:cNvSpPr>
      </xdr:nvSpPr>
      <xdr:spPr bwMode="auto">
        <a:xfrm flipH="1">
          <a:off x="9993163275" y="24574500"/>
          <a:ext cx="0" cy="0"/>
        </a:xfrm>
        <a:prstGeom prst="line">
          <a:avLst/>
        </a:prstGeom>
        <a:noFill/>
        <a:ln w="0">
          <a:noFill/>
          <a:round/>
          <a:headEnd/>
          <a:tailEnd type="triangle" w="med" len="med"/>
        </a:ln>
      </xdr:spPr>
    </xdr:sp>
    <xdr:clientData/>
  </xdr:twoCellAnchor>
  <xdr:twoCellAnchor>
    <xdr:from>
      <xdr:col>1</xdr:col>
      <xdr:colOff>1524000</xdr:colOff>
      <xdr:row>82</xdr:row>
      <xdr:rowOff>0</xdr:rowOff>
    </xdr:from>
    <xdr:to>
      <xdr:col>1</xdr:col>
      <xdr:colOff>1524000</xdr:colOff>
      <xdr:row>82</xdr:row>
      <xdr:rowOff>0</xdr:rowOff>
    </xdr:to>
    <xdr:sp macro="" textlink="">
      <xdr:nvSpPr>
        <xdr:cNvPr id="76" name="Line 35"/>
        <xdr:cNvSpPr>
          <a:spLocks noChangeShapeType="1"/>
        </xdr:cNvSpPr>
      </xdr:nvSpPr>
      <xdr:spPr bwMode="auto">
        <a:xfrm flipH="1">
          <a:off x="9993582375" y="24574500"/>
          <a:ext cx="0" cy="0"/>
        </a:xfrm>
        <a:prstGeom prst="line">
          <a:avLst/>
        </a:prstGeom>
        <a:noFill/>
        <a:ln w="0">
          <a:noFill/>
          <a:round/>
          <a:headEnd/>
          <a:tailEnd type="triangle" w="med" len="med"/>
        </a:ln>
      </xdr:spPr>
    </xdr:sp>
    <xdr:clientData/>
  </xdr:twoCellAnchor>
  <xdr:twoCellAnchor>
    <xdr:from>
      <xdr:col>1</xdr:col>
      <xdr:colOff>1790700</xdr:colOff>
      <xdr:row>82</xdr:row>
      <xdr:rowOff>0</xdr:rowOff>
    </xdr:from>
    <xdr:to>
      <xdr:col>1</xdr:col>
      <xdr:colOff>1790700</xdr:colOff>
      <xdr:row>82</xdr:row>
      <xdr:rowOff>0</xdr:rowOff>
    </xdr:to>
    <xdr:sp macro="" textlink="">
      <xdr:nvSpPr>
        <xdr:cNvPr id="77" name="Line 36"/>
        <xdr:cNvSpPr>
          <a:spLocks noChangeShapeType="1"/>
        </xdr:cNvSpPr>
      </xdr:nvSpPr>
      <xdr:spPr bwMode="auto">
        <a:xfrm flipH="1">
          <a:off x="9993315675" y="24574500"/>
          <a:ext cx="0" cy="0"/>
        </a:xfrm>
        <a:prstGeom prst="line">
          <a:avLst/>
        </a:prstGeom>
        <a:noFill/>
        <a:ln w="0">
          <a:noFill/>
          <a:round/>
          <a:headEnd/>
          <a:tailEnd type="triangle" w="med" len="med"/>
        </a:ln>
      </xdr:spPr>
    </xdr:sp>
    <xdr:clientData/>
  </xdr:twoCellAnchor>
  <xdr:twoCellAnchor>
    <xdr:from>
      <xdr:col>1</xdr:col>
      <xdr:colOff>1666875</xdr:colOff>
      <xdr:row>82</xdr:row>
      <xdr:rowOff>0</xdr:rowOff>
    </xdr:from>
    <xdr:to>
      <xdr:col>1</xdr:col>
      <xdr:colOff>1666875</xdr:colOff>
      <xdr:row>82</xdr:row>
      <xdr:rowOff>0</xdr:rowOff>
    </xdr:to>
    <xdr:sp macro="" textlink="">
      <xdr:nvSpPr>
        <xdr:cNvPr id="78" name="Line 37"/>
        <xdr:cNvSpPr>
          <a:spLocks noChangeShapeType="1"/>
        </xdr:cNvSpPr>
      </xdr:nvSpPr>
      <xdr:spPr bwMode="auto">
        <a:xfrm flipH="1">
          <a:off x="9993439500" y="24574500"/>
          <a:ext cx="0" cy="0"/>
        </a:xfrm>
        <a:prstGeom prst="line">
          <a:avLst/>
        </a:prstGeom>
        <a:noFill/>
        <a:ln w="0">
          <a:noFill/>
          <a:round/>
          <a:headEnd/>
          <a:tailEnd type="triangle" w="med" len="med"/>
        </a:ln>
      </xdr:spPr>
    </xdr:sp>
    <xdr:clientData/>
  </xdr:twoCellAnchor>
  <xdr:twoCellAnchor>
    <xdr:from>
      <xdr:col>1</xdr:col>
      <xdr:colOff>1371600</xdr:colOff>
      <xdr:row>82</xdr:row>
      <xdr:rowOff>0</xdr:rowOff>
    </xdr:from>
    <xdr:to>
      <xdr:col>1</xdr:col>
      <xdr:colOff>1371600</xdr:colOff>
      <xdr:row>82</xdr:row>
      <xdr:rowOff>0</xdr:rowOff>
    </xdr:to>
    <xdr:sp macro="" textlink="">
      <xdr:nvSpPr>
        <xdr:cNvPr id="79" name="Line 38"/>
        <xdr:cNvSpPr>
          <a:spLocks noChangeShapeType="1"/>
        </xdr:cNvSpPr>
      </xdr:nvSpPr>
      <xdr:spPr bwMode="auto">
        <a:xfrm flipH="1">
          <a:off x="9993734775" y="24574500"/>
          <a:ext cx="0" cy="0"/>
        </a:xfrm>
        <a:prstGeom prst="line">
          <a:avLst/>
        </a:prstGeom>
        <a:noFill/>
        <a:ln w="0">
          <a:noFill/>
          <a:round/>
          <a:headEnd/>
          <a:tailEnd type="triangle" w="med" len="med"/>
        </a:ln>
      </xdr:spPr>
    </xdr:sp>
    <xdr:clientData/>
  </xdr:twoCellAnchor>
  <xdr:twoCellAnchor>
    <xdr:from>
      <xdr:col>1</xdr:col>
      <xdr:colOff>1943100</xdr:colOff>
      <xdr:row>82</xdr:row>
      <xdr:rowOff>0</xdr:rowOff>
    </xdr:from>
    <xdr:to>
      <xdr:col>1</xdr:col>
      <xdr:colOff>1943100</xdr:colOff>
      <xdr:row>82</xdr:row>
      <xdr:rowOff>0</xdr:rowOff>
    </xdr:to>
    <xdr:sp macro="" textlink="">
      <xdr:nvSpPr>
        <xdr:cNvPr id="80" name="Line 39"/>
        <xdr:cNvSpPr>
          <a:spLocks noChangeShapeType="1"/>
        </xdr:cNvSpPr>
      </xdr:nvSpPr>
      <xdr:spPr bwMode="auto">
        <a:xfrm flipH="1">
          <a:off x="9993163275" y="24574500"/>
          <a:ext cx="0" cy="0"/>
        </a:xfrm>
        <a:prstGeom prst="line">
          <a:avLst/>
        </a:prstGeom>
        <a:noFill/>
        <a:ln w="0">
          <a:noFill/>
          <a:round/>
          <a:headEnd/>
          <a:tailEnd type="triangle" w="med" len="med"/>
        </a:ln>
      </xdr:spPr>
    </xdr:sp>
    <xdr:clientData/>
  </xdr:twoCellAnchor>
  <xdr:twoCellAnchor>
    <xdr:from>
      <xdr:col>1</xdr:col>
      <xdr:colOff>1524000</xdr:colOff>
      <xdr:row>82</xdr:row>
      <xdr:rowOff>0</xdr:rowOff>
    </xdr:from>
    <xdr:to>
      <xdr:col>1</xdr:col>
      <xdr:colOff>1524000</xdr:colOff>
      <xdr:row>82</xdr:row>
      <xdr:rowOff>0</xdr:rowOff>
    </xdr:to>
    <xdr:sp macro="" textlink="">
      <xdr:nvSpPr>
        <xdr:cNvPr id="81" name="Line 40"/>
        <xdr:cNvSpPr>
          <a:spLocks noChangeShapeType="1"/>
        </xdr:cNvSpPr>
      </xdr:nvSpPr>
      <xdr:spPr bwMode="auto">
        <a:xfrm flipH="1">
          <a:off x="9993582375" y="24574500"/>
          <a:ext cx="0" cy="0"/>
        </a:xfrm>
        <a:prstGeom prst="line">
          <a:avLst/>
        </a:prstGeom>
        <a:noFill/>
        <a:ln w="0">
          <a:noFill/>
          <a:round/>
          <a:headEnd/>
          <a:tailEnd type="triangle" w="med" len="me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1790700</xdr:colOff>
      <xdr:row>144</xdr:row>
      <xdr:rowOff>0</xdr:rowOff>
    </xdr:from>
    <xdr:to>
      <xdr:col>2</xdr:col>
      <xdr:colOff>1790700</xdr:colOff>
      <xdr:row>144</xdr:row>
      <xdr:rowOff>0</xdr:rowOff>
    </xdr:to>
    <xdr:sp macro="" textlink="">
      <xdr:nvSpPr>
        <xdr:cNvPr id="2" name="Line 1"/>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3" name="Line 2"/>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4" name="Line 3"/>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5" name="Line 4"/>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6" name="Line 5"/>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7" name="Line 6"/>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8" name="Line 7"/>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9" name="Line 8"/>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10" name="Line 9"/>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11" name="Line 10"/>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12" name="Line 11"/>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13" name="Line 12"/>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14" name="Line 13"/>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15" name="Line 14"/>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16" name="Line 15"/>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17" name="Line 16"/>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18" name="Line 17"/>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19" name="Line 18"/>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20" name="Line 19"/>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21" name="Line 20"/>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22" name="Line 21"/>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23" name="Line 22"/>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24" name="Line 23"/>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25" name="Line 24"/>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26" name="Line 25"/>
        <xdr:cNvSpPr>
          <a:spLocks noChangeShapeType="1"/>
        </xdr:cNvSpPr>
      </xdr:nvSpPr>
      <xdr:spPr bwMode="auto">
        <a:xfrm flipH="1">
          <a:off x="9992144100" y="36423600"/>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27" name="Line 26"/>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28" name="Line 27"/>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29" name="Line 28"/>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1895475</xdr:colOff>
      <xdr:row>144</xdr:row>
      <xdr:rowOff>0</xdr:rowOff>
    </xdr:from>
    <xdr:to>
      <xdr:col>2</xdr:col>
      <xdr:colOff>1895475</xdr:colOff>
      <xdr:row>144</xdr:row>
      <xdr:rowOff>0</xdr:rowOff>
    </xdr:to>
    <xdr:sp macro="" textlink="">
      <xdr:nvSpPr>
        <xdr:cNvPr id="30" name="Line 29"/>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31" name="Line 30"/>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32" name="Line 31"/>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33" name="Line 32"/>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34" name="Line 33"/>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35" name="Line 34"/>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36" name="Line 35"/>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37" name="Line 36"/>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38" name="Line 37"/>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39" name="Line 38"/>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40" name="Line 39"/>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41" name="Line 40"/>
        <xdr:cNvSpPr>
          <a:spLocks noChangeShapeType="1"/>
        </xdr:cNvSpPr>
      </xdr:nvSpPr>
      <xdr:spPr bwMode="auto">
        <a:xfrm flipH="1">
          <a:off x="9992144100" y="364236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42" name="Line 1"/>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43" name="Line 2"/>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44" name="Line 3"/>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45" name="Line 4"/>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46" name="Line 5"/>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47" name="Line 6"/>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48" name="Line 7"/>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49" name="Line 8"/>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50" name="Line 9"/>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51" name="Line 10"/>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52" name="Line 11"/>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53" name="Line 12"/>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54" name="Line 13"/>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55" name="Line 14"/>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56" name="Line 15"/>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57" name="Line 16"/>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58" name="Line 17"/>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59" name="Line 18"/>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60" name="Line 19"/>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61" name="Line 20"/>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62" name="Line 21"/>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63" name="Line 22"/>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64" name="Line 23"/>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65" name="Line 24"/>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66" name="Line 25"/>
        <xdr:cNvSpPr>
          <a:spLocks noChangeShapeType="1"/>
        </xdr:cNvSpPr>
      </xdr:nvSpPr>
      <xdr:spPr bwMode="auto">
        <a:xfrm flipH="1">
          <a:off x="9989896200" y="11430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67" name="Line 26"/>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68" name="Line 27"/>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69" name="Line 28"/>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1895475</xdr:colOff>
      <xdr:row>4</xdr:row>
      <xdr:rowOff>0</xdr:rowOff>
    </xdr:from>
    <xdr:to>
      <xdr:col>4</xdr:col>
      <xdr:colOff>1133475</xdr:colOff>
      <xdr:row>4</xdr:row>
      <xdr:rowOff>0</xdr:rowOff>
    </xdr:to>
    <xdr:sp macro="" textlink="">
      <xdr:nvSpPr>
        <xdr:cNvPr id="70" name="Line 29"/>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71" name="Line 30"/>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72" name="Line 31"/>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73" name="Line 32"/>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74" name="Line 33"/>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75" name="Line 34"/>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76" name="Line 35"/>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77" name="Line 36"/>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78" name="Line 37"/>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79" name="Line 38"/>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80" name="Line 39"/>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81" name="Line 40"/>
        <xdr:cNvSpPr>
          <a:spLocks noChangeShapeType="1"/>
        </xdr:cNvSpPr>
      </xdr:nvSpPr>
      <xdr:spPr bwMode="auto">
        <a:xfrm flipH="1">
          <a:off x="9989896200" y="1143000"/>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82" name="Line 1"/>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83" name="Line 2"/>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84" name="Line 3"/>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85" name="Line 4"/>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86" name="Line 5"/>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87" name="Line 6"/>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88" name="Line 7"/>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89" name="Line 8"/>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90" name="Line 9"/>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91" name="Line 10"/>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92" name="Line 11"/>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93" name="Line 12"/>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94" name="Line 13"/>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95" name="Line 14"/>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96" name="Line 15"/>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97" name="Line 16"/>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98" name="Line 17"/>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99" name="Line 18"/>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100" name="Line 19"/>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01" name="Line 20"/>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102" name="Line 21"/>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103" name="Line 22"/>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104" name="Line 23"/>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105" name="Line 24"/>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06" name="Line 25"/>
        <xdr:cNvSpPr>
          <a:spLocks noChangeShapeType="1"/>
        </xdr:cNvSpPr>
      </xdr:nvSpPr>
      <xdr:spPr bwMode="auto">
        <a:xfrm flipH="1">
          <a:off x="9989896200" y="2512695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107" name="Line 26"/>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108" name="Line 27"/>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109" name="Line 28"/>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1895475</xdr:colOff>
      <xdr:row>85</xdr:row>
      <xdr:rowOff>0</xdr:rowOff>
    </xdr:from>
    <xdr:to>
      <xdr:col>4</xdr:col>
      <xdr:colOff>1133475</xdr:colOff>
      <xdr:row>85</xdr:row>
      <xdr:rowOff>0</xdr:rowOff>
    </xdr:to>
    <xdr:sp macro="" textlink="">
      <xdr:nvSpPr>
        <xdr:cNvPr id="110" name="Line 29"/>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11" name="Line 30"/>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112" name="Line 31"/>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113" name="Line 32"/>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114" name="Line 33"/>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115" name="Line 34"/>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16" name="Line 35"/>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117" name="Line 36"/>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118" name="Line 37"/>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119" name="Line 38"/>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120" name="Line 39"/>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21" name="Line 40"/>
        <xdr:cNvSpPr>
          <a:spLocks noChangeShapeType="1"/>
        </xdr:cNvSpPr>
      </xdr:nvSpPr>
      <xdr:spPr bwMode="auto">
        <a:xfrm flipH="1">
          <a:off x="9989896200" y="25126950"/>
          <a:ext cx="0" cy="0"/>
        </a:xfrm>
        <a:prstGeom prst="line">
          <a:avLst/>
        </a:prstGeom>
        <a:noFill/>
        <a:ln w="0">
          <a:noFill/>
          <a:round/>
          <a:headEnd/>
          <a:tailEnd type="triangle" w="med" len="med"/>
        </a:ln>
      </xdr:spPr>
    </xdr:sp>
    <xdr:clientData/>
  </xdr:twoCellAnchor>
  <xdr:twoCellAnchor editAs="oneCell">
    <xdr:from>
      <xdr:col>2</xdr:col>
      <xdr:colOff>190500</xdr:colOff>
      <xdr:row>0</xdr:row>
      <xdr:rowOff>66675</xdr:rowOff>
    </xdr:from>
    <xdr:to>
      <xdr:col>3</xdr:col>
      <xdr:colOff>438150</xdr:colOff>
      <xdr:row>3</xdr:row>
      <xdr:rowOff>150572</xdr:rowOff>
    </xdr:to>
    <xdr:pic>
      <xdr:nvPicPr>
        <xdr:cNvPr id="123" name="صورة 122"/>
        <xdr:cNvPicPr>
          <a:picLocks noChangeAspect="1"/>
        </xdr:cNvPicPr>
      </xdr:nvPicPr>
      <xdr:blipFill>
        <a:blip xmlns:r="http://schemas.openxmlformats.org/officeDocument/2006/relationships" r:embed="rId1"/>
        <a:stretch>
          <a:fillRect/>
        </a:stretch>
      </xdr:blipFill>
      <xdr:spPr>
        <a:xfrm>
          <a:off x="9991705950" y="66675"/>
          <a:ext cx="895350" cy="88399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1790700</xdr:colOff>
      <xdr:row>84</xdr:row>
      <xdr:rowOff>0</xdr:rowOff>
    </xdr:from>
    <xdr:to>
      <xdr:col>1</xdr:col>
      <xdr:colOff>1790700</xdr:colOff>
      <xdr:row>84</xdr:row>
      <xdr:rowOff>0</xdr:rowOff>
    </xdr:to>
    <xdr:sp macro="" textlink="">
      <xdr:nvSpPr>
        <xdr:cNvPr id="2" name="Line 1"/>
        <xdr:cNvSpPr>
          <a:spLocks noChangeShapeType="1"/>
        </xdr:cNvSpPr>
      </xdr:nvSpPr>
      <xdr:spPr bwMode="auto">
        <a:xfrm flipH="1">
          <a:off x="9993401400" y="2539365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3" name="Line 2"/>
        <xdr:cNvSpPr>
          <a:spLocks noChangeShapeType="1"/>
        </xdr:cNvSpPr>
      </xdr:nvSpPr>
      <xdr:spPr bwMode="auto">
        <a:xfrm flipH="1">
          <a:off x="9993525225" y="2539365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4" name="Line 3"/>
        <xdr:cNvSpPr>
          <a:spLocks noChangeShapeType="1"/>
        </xdr:cNvSpPr>
      </xdr:nvSpPr>
      <xdr:spPr bwMode="auto">
        <a:xfrm flipH="1">
          <a:off x="9993820500" y="2539365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5" name="Line 4"/>
        <xdr:cNvSpPr>
          <a:spLocks noChangeShapeType="1"/>
        </xdr:cNvSpPr>
      </xdr:nvSpPr>
      <xdr:spPr bwMode="auto">
        <a:xfrm flipH="1">
          <a:off x="9993249000" y="2539365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6" name="Line 5"/>
        <xdr:cNvSpPr>
          <a:spLocks noChangeShapeType="1"/>
        </xdr:cNvSpPr>
      </xdr:nvSpPr>
      <xdr:spPr bwMode="auto">
        <a:xfrm flipH="1">
          <a:off x="9993668100" y="2539365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7" name="Line 6"/>
        <xdr:cNvSpPr>
          <a:spLocks noChangeShapeType="1"/>
        </xdr:cNvSpPr>
      </xdr:nvSpPr>
      <xdr:spPr bwMode="auto">
        <a:xfrm flipH="1">
          <a:off x="9993401400" y="2539365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8" name="Line 7"/>
        <xdr:cNvSpPr>
          <a:spLocks noChangeShapeType="1"/>
        </xdr:cNvSpPr>
      </xdr:nvSpPr>
      <xdr:spPr bwMode="auto">
        <a:xfrm flipH="1">
          <a:off x="9993525225" y="2539365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9" name="Line 8"/>
        <xdr:cNvSpPr>
          <a:spLocks noChangeShapeType="1"/>
        </xdr:cNvSpPr>
      </xdr:nvSpPr>
      <xdr:spPr bwMode="auto">
        <a:xfrm flipH="1">
          <a:off x="9993820500" y="2539365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10" name="Line 9"/>
        <xdr:cNvSpPr>
          <a:spLocks noChangeShapeType="1"/>
        </xdr:cNvSpPr>
      </xdr:nvSpPr>
      <xdr:spPr bwMode="auto">
        <a:xfrm flipH="1">
          <a:off x="9993249000" y="2539365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11" name="Line 10"/>
        <xdr:cNvSpPr>
          <a:spLocks noChangeShapeType="1"/>
        </xdr:cNvSpPr>
      </xdr:nvSpPr>
      <xdr:spPr bwMode="auto">
        <a:xfrm flipH="1">
          <a:off x="9993668100" y="2539365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12" name="Line 11"/>
        <xdr:cNvSpPr>
          <a:spLocks noChangeShapeType="1"/>
        </xdr:cNvSpPr>
      </xdr:nvSpPr>
      <xdr:spPr bwMode="auto">
        <a:xfrm flipH="1">
          <a:off x="9993401400" y="2539365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13" name="Line 12"/>
        <xdr:cNvSpPr>
          <a:spLocks noChangeShapeType="1"/>
        </xdr:cNvSpPr>
      </xdr:nvSpPr>
      <xdr:spPr bwMode="auto">
        <a:xfrm flipH="1">
          <a:off x="9993525225" y="2539365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14" name="Line 13"/>
        <xdr:cNvSpPr>
          <a:spLocks noChangeShapeType="1"/>
        </xdr:cNvSpPr>
      </xdr:nvSpPr>
      <xdr:spPr bwMode="auto">
        <a:xfrm flipH="1">
          <a:off x="9993820500" y="2539365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15" name="Line 14"/>
        <xdr:cNvSpPr>
          <a:spLocks noChangeShapeType="1"/>
        </xdr:cNvSpPr>
      </xdr:nvSpPr>
      <xdr:spPr bwMode="auto">
        <a:xfrm flipH="1">
          <a:off x="9993249000" y="2539365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16" name="Line 15"/>
        <xdr:cNvSpPr>
          <a:spLocks noChangeShapeType="1"/>
        </xdr:cNvSpPr>
      </xdr:nvSpPr>
      <xdr:spPr bwMode="auto">
        <a:xfrm flipH="1">
          <a:off x="9993668100" y="2539365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17" name="Line 16"/>
        <xdr:cNvSpPr>
          <a:spLocks noChangeShapeType="1"/>
        </xdr:cNvSpPr>
      </xdr:nvSpPr>
      <xdr:spPr bwMode="auto">
        <a:xfrm flipH="1">
          <a:off x="9993401400" y="2539365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18" name="Line 17"/>
        <xdr:cNvSpPr>
          <a:spLocks noChangeShapeType="1"/>
        </xdr:cNvSpPr>
      </xdr:nvSpPr>
      <xdr:spPr bwMode="auto">
        <a:xfrm flipH="1">
          <a:off x="9993525225" y="2539365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19" name="Line 18"/>
        <xdr:cNvSpPr>
          <a:spLocks noChangeShapeType="1"/>
        </xdr:cNvSpPr>
      </xdr:nvSpPr>
      <xdr:spPr bwMode="auto">
        <a:xfrm flipH="1">
          <a:off x="9993820500" y="25393650"/>
          <a:ext cx="0" cy="0"/>
        </a:xfrm>
        <a:prstGeom prst="line">
          <a:avLst/>
        </a:prstGeom>
        <a:noFill/>
        <a:ln w="0">
          <a:no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20" name="Line 19"/>
        <xdr:cNvSpPr>
          <a:spLocks noChangeShapeType="1"/>
        </xdr:cNvSpPr>
      </xdr:nvSpPr>
      <xdr:spPr bwMode="auto">
        <a:xfrm flipH="1">
          <a:off x="9993249000" y="2539365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21" name="Line 20"/>
        <xdr:cNvSpPr>
          <a:spLocks noChangeShapeType="1"/>
        </xdr:cNvSpPr>
      </xdr:nvSpPr>
      <xdr:spPr bwMode="auto">
        <a:xfrm flipH="1">
          <a:off x="9993668100" y="25393650"/>
          <a:ext cx="0" cy="0"/>
        </a:xfrm>
        <a:prstGeom prst="line">
          <a:avLst/>
        </a:prstGeom>
        <a:noFill/>
        <a:ln w="0">
          <a:no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22" name="Line 21"/>
        <xdr:cNvSpPr>
          <a:spLocks noChangeShapeType="1"/>
        </xdr:cNvSpPr>
      </xdr:nvSpPr>
      <xdr:spPr bwMode="auto">
        <a:xfrm flipH="1">
          <a:off x="9993401400" y="2539365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23" name="Line 22"/>
        <xdr:cNvSpPr>
          <a:spLocks noChangeShapeType="1"/>
        </xdr:cNvSpPr>
      </xdr:nvSpPr>
      <xdr:spPr bwMode="auto">
        <a:xfrm flipH="1">
          <a:off x="9993525225" y="2539365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24" name="Line 23"/>
        <xdr:cNvSpPr>
          <a:spLocks noChangeShapeType="1"/>
        </xdr:cNvSpPr>
      </xdr:nvSpPr>
      <xdr:spPr bwMode="auto">
        <a:xfrm flipH="1">
          <a:off x="9993820500" y="2539365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25" name="Line 24"/>
        <xdr:cNvSpPr>
          <a:spLocks noChangeShapeType="1"/>
        </xdr:cNvSpPr>
      </xdr:nvSpPr>
      <xdr:spPr bwMode="auto">
        <a:xfrm flipH="1">
          <a:off x="9993249000" y="2539365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26" name="Line 25"/>
        <xdr:cNvSpPr>
          <a:spLocks noChangeShapeType="1"/>
        </xdr:cNvSpPr>
      </xdr:nvSpPr>
      <xdr:spPr bwMode="auto">
        <a:xfrm flipH="1">
          <a:off x="9993668100" y="2539365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27" name="Line 26"/>
        <xdr:cNvSpPr>
          <a:spLocks noChangeShapeType="1"/>
        </xdr:cNvSpPr>
      </xdr:nvSpPr>
      <xdr:spPr bwMode="auto">
        <a:xfrm flipH="1">
          <a:off x="9993401400" y="2539365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28" name="Line 27"/>
        <xdr:cNvSpPr>
          <a:spLocks noChangeShapeType="1"/>
        </xdr:cNvSpPr>
      </xdr:nvSpPr>
      <xdr:spPr bwMode="auto">
        <a:xfrm flipH="1">
          <a:off x="9993525225" y="2539365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29" name="Line 28"/>
        <xdr:cNvSpPr>
          <a:spLocks noChangeShapeType="1"/>
        </xdr:cNvSpPr>
      </xdr:nvSpPr>
      <xdr:spPr bwMode="auto">
        <a:xfrm flipH="1">
          <a:off x="9993820500" y="25393650"/>
          <a:ext cx="0" cy="0"/>
        </a:xfrm>
        <a:prstGeom prst="line">
          <a:avLst/>
        </a:prstGeom>
        <a:noFill/>
        <a:ln w="0">
          <a:noFill/>
          <a:round/>
          <a:headEnd/>
          <a:tailEnd type="triangle" w="med" len="med"/>
        </a:ln>
      </xdr:spPr>
    </xdr:sp>
    <xdr:clientData/>
  </xdr:twoCellAnchor>
  <xdr:twoCellAnchor>
    <xdr:from>
      <xdr:col>1</xdr:col>
      <xdr:colOff>1895475</xdr:colOff>
      <xdr:row>84</xdr:row>
      <xdr:rowOff>0</xdr:rowOff>
    </xdr:from>
    <xdr:to>
      <xdr:col>1</xdr:col>
      <xdr:colOff>1895475</xdr:colOff>
      <xdr:row>84</xdr:row>
      <xdr:rowOff>0</xdr:rowOff>
    </xdr:to>
    <xdr:sp macro="" textlink="">
      <xdr:nvSpPr>
        <xdr:cNvPr id="30" name="Line 29"/>
        <xdr:cNvSpPr>
          <a:spLocks noChangeShapeType="1"/>
        </xdr:cNvSpPr>
      </xdr:nvSpPr>
      <xdr:spPr bwMode="auto">
        <a:xfrm flipH="1">
          <a:off x="9993296625" y="2539365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31" name="Line 30"/>
        <xdr:cNvSpPr>
          <a:spLocks noChangeShapeType="1"/>
        </xdr:cNvSpPr>
      </xdr:nvSpPr>
      <xdr:spPr bwMode="auto">
        <a:xfrm flipH="1">
          <a:off x="9993668100" y="25393650"/>
          <a:ext cx="0" cy="0"/>
        </a:xfrm>
        <a:prstGeom prst="line">
          <a:avLst/>
        </a:prstGeom>
        <a:noFill/>
        <a:ln w="0">
          <a:no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32" name="Line 31"/>
        <xdr:cNvSpPr>
          <a:spLocks noChangeShapeType="1"/>
        </xdr:cNvSpPr>
      </xdr:nvSpPr>
      <xdr:spPr bwMode="auto">
        <a:xfrm flipH="1">
          <a:off x="9993401400" y="2539365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33" name="Line 32"/>
        <xdr:cNvSpPr>
          <a:spLocks noChangeShapeType="1"/>
        </xdr:cNvSpPr>
      </xdr:nvSpPr>
      <xdr:spPr bwMode="auto">
        <a:xfrm flipH="1">
          <a:off x="9993525225" y="2539365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34" name="Line 33"/>
        <xdr:cNvSpPr>
          <a:spLocks noChangeShapeType="1"/>
        </xdr:cNvSpPr>
      </xdr:nvSpPr>
      <xdr:spPr bwMode="auto">
        <a:xfrm flipH="1">
          <a:off x="9993820500" y="25393650"/>
          <a:ext cx="0" cy="0"/>
        </a:xfrm>
        <a:prstGeom prst="line">
          <a:avLst/>
        </a:prstGeom>
        <a:noFill/>
        <a:ln w="0">
          <a:no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35" name="Line 34"/>
        <xdr:cNvSpPr>
          <a:spLocks noChangeShapeType="1"/>
        </xdr:cNvSpPr>
      </xdr:nvSpPr>
      <xdr:spPr bwMode="auto">
        <a:xfrm flipH="1">
          <a:off x="9993249000" y="2539365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36" name="Line 35"/>
        <xdr:cNvSpPr>
          <a:spLocks noChangeShapeType="1"/>
        </xdr:cNvSpPr>
      </xdr:nvSpPr>
      <xdr:spPr bwMode="auto">
        <a:xfrm flipH="1">
          <a:off x="9993668100" y="25393650"/>
          <a:ext cx="0" cy="0"/>
        </a:xfrm>
        <a:prstGeom prst="line">
          <a:avLst/>
        </a:prstGeom>
        <a:noFill/>
        <a:ln w="0">
          <a:no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37" name="Line 36"/>
        <xdr:cNvSpPr>
          <a:spLocks noChangeShapeType="1"/>
        </xdr:cNvSpPr>
      </xdr:nvSpPr>
      <xdr:spPr bwMode="auto">
        <a:xfrm flipH="1">
          <a:off x="9993401400" y="2539365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38" name="Line 37"/>
        <xdr:cNvSpPr>
          <a:spLocks noChangeShapeType="1"/>
        </xdr:cNvSpPr>
      </xdr:nvSpPr>
      <xdr:spPr bwMode="auto">
        <a:xfrm flipH="1">
          <a:off x="9993525225" y="2539365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39" name="Line 38"/>
        <xdr:cNvSpPr>
          <a:spLocks noChangeShapeType="1"/>
        </xdr:cNvSpPr>
      </xdr:nvSpPr>
      <xdr:spPr bwMode="auto">
        <a:xfrm flipH="1">
          <a:off x="9993820500" y="25393650"/>
          <a:ext cx="0" cy="0"/>
        </a:xfrm>
        <a:prstGeom prst="line">
          <a:avLst/>
        </a:prstGeom>
        <a:noFill/>
        <a:ln w="0">
          <a:no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40" name="Line 39"/>
        <xdr:cNvSpPr>
          <a:spLocks noChangeShapeType="1"/>
        </xdr:cNvSpPr>
      </xdr:nvSpPr>
      <xdr:spPr bwMode="auto">
        <a:xfrm flipH="1">
          <a:off x="9993249000" y="2539365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41" name="Line 40"/>
        <xdr:cNvSpPr>
          <a:spLocks noChangeShapeType="1"/>
        </xdr:cNvSpPr>
      </xdr:nvSpPr>
      <xdr:spPr bwMode="auto">
        <a:xfrm flipH="1">
          <a:off x="9993668100" y="25393650"/>
          <a:ext cx="0" cy="0"/>
        </a:xfrm>
        <a:prstGeom prst="line">
          <a:avLst/>
        </a:prstGeom>
        <a:noFill/>
        <a:ln w="0">
          <a:noFill/>
          <a:round/>
          <a:headEnd/>
          <a:tailEnd type="triangle" w="med" len="me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1790700</xdr:colOff>
      <xdr:row>81</xdr:row>
      <xdr:rowOff>0</xdr:rowOff>
    </xdr:from>
    <xdr:to>
      <xdr:col>4</xdr:col>
      <xdr:colOff>1133475</xdr:colOff>
      <xdr:row>81</xdr:row>
      <xdr:rowOff>0</xdr:rowOff>
    </xdr:to>
    <xdr:sp macro="" textlink="">
      <xdr:nvSpPr>
        <xdr:cNvPr id="2" name="Line 1"/>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3" name="Line 2"/>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4" name="Line 3"/>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5" name="Line 4"/>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6" name="Line 5"/>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7" name="Line 6"/>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8" name="Line 7"/>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9" name="Line 8"/>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10" name="Line 9"/>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11" name="Line 10"/>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12" name="Line 11"/>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13" name="Line 12"/>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14" name="Line 13"/>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15" name="Line 14"/>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16" name="Line 15"/>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17" name="Line 16"/>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18" name="Line 17"/>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19" name="Line 18"/>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20" name="Line 19"/>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21" name="Line 20"/>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22" name="Line 21"/>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23" name="Line 22"/>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24" name="Line 23"/>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25" name="Line 24"/>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26" name="Line 25"/>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27" name="Line 26"/>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28" name="Line 27"/>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29" name="Line 28"/>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1895475</xdr:colOff>
      <xdr:row>81</xdr:row>
      <xdr:rowOff>0</xdr:rowOff>
    </xdr:from>
    <xdr:to>
      <xdr:col>4</xdr:col>
      <xdr:colOff>1133475</xdr:colOff>
      <xdr:row>81</xdr:row>
      <xdr:rowOff>0</xdr:rowOff>
    </xdr:to>
    <xdr:sp macro="" textlink="">
      <xdr:nvSpPr>
        <xdr:cNvPr id="30" name="Line 29"/>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31" name="Line 30"/>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32" name="Line 31"/>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33" name="Line 32"/>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34" name="Line 33"/>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35" name="Line 34"/>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36" name="Line 35"/>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37" name="Line 36"/>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38" name="Line 37"/>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39" name="Line 38"/>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40" name="Line 39"/>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41" name="Line 40"/>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editAs="oneCell">
    <xdr:from>
      <xdr:col>2</xdr:col>
      <xdr:colOff>47625</xdr:colOff>
      <xdr:row>0</xdr:row>
      <xdr:rowOff>0</xdr:rowOff>
    </xdr:from>
    <xdr:to>
      <xdr:col>2</xdr:col>
      <xdr:colOff>949325</xdr:colOff>
      <xdr:row>3</xdr:row>
      <xdr:rowOff>26747</xdr:rowOff>
    </xdr:to>
    <xdr:pic>
      <xdr:nvPicPr>
        <xdr:cNvPr id="45" name="صورة 44"/>
        <xdr:cNvPicPr>
          <a:picLocks noChangeAspect="1"/>
        </xdr:cNvPicPr>
      </xdr:nvPicPr>
      <xdr:blipFill>
        <a:blip xmlns:r="http://schemas.openxmlformats.org/officeDocument/2006/relationships" r:embed="rId1"/>
        <a:stretch>
          <a:fillRect/>
        </a:stretch>
      </xdr:blipFill>
      <xdr:spPr>
        <a:xfrm>
          <a:off x="9992277450" y="0"/>
          <a:ext cx="895350" cy="88399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1790700</xdr:colOff>
      <xdr:row>924</xdr:row>
      <xdr:rowOff>0</xdr:rowOff>
    </xdr:from>
    <xdr:to>
      <xdr:col>1</xdr:col>
      <xdr:colOff>1790700</xdr:colOff>
      <xdr:row>924</xdr:row>
      <xdr:rowOff>0</xdr:rowOff>
    </xdr:to>
    <xdr:sp macro="" textlink="">
      <xdr:nvSpPr>
        <xdr:cNvPr id="2" name="Line 1"/>
        <xdr:cNvSpPr>
          <a:spLocks noChangeShapeType="1"/>
        </xdr:cNvSpPr>
      </xdr:nvSpPr>
      <xdr:spPr bwMode="auto">
        <a:xfrm flipH="1">
          <a:off x="9990620100" y="29399865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924</xdr:row>
      <xdr:rowOff>0</xdr:rowOff>
    </xdr:from>
    <xdr:to>
      <xdr:col>1</xdr:col>
      <xdr:colOff>1666875</xdr:colOff>
      <xdr:row>924</xdr:row>
      <xdr:rowOff>0</xdr:rowOff>
    </xdr:to>
    <xdr:sp macro="" textlink="">
      <xdr:nvSpPr>
        <xdr:cNvPr id="3" name="Line 2"/>
        <xdr:cNvSpPr>
          <a:spLocks noChangeShapeType="1"/>
        </xdr:cNvSpPr>
      </xdr:nvSpPr>
      <xdr:spPr bwMode="auto">
        <a:xfrm flipH="1">
          <a:off x="9990743925" y="29399865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924</xdr:row>
      <xdr:rowOff>0</xdr:rowOff>
    </xdr:from>
    <xdr:to>
      <xdr:col>1</xdr:col>
      <xdr:colOff>1371600</xdr:colOff>
      <xdr:row>924</xdr:row>
      <xdr:rowOff>0</xdr:rowOff>
    </xdr:to>
    <xdr:sp macro="" textlink="">
      <xdr:nvSpPr>
        <xdr:cNvPr id="4" name="Line 3"/>
        <xdr:cNvSpPr>
          <a:spLocks noChangeShapeType="1"/>
        </xdr:cNvSpPr>
      </xdr:nvSpPr>
      <xdr:spPr bwMode="auto">
        <a:xfrm flipH="1">
          <a:off x="9991039200" y="29399865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924</xdr:row>
      <xdr:rowOff>0</xdr:rowOff>
    </xdr:from>
    <xdr:to>
      <xdr:col>1</xdr:col>
      <xdr:colOff>1943100</xdr:colOff>
      <xdr:row>924</xdr:row>
      <xdr:rowOff>0</xdr:rowOff>
    </xdr:to>
    <xdr:sp macro="" textlink="">
      <xdr:nvSpPr>
        <xdr:cNvPr id="5" name="Line 4"/>
        <xdr:cNvSpPr>
          <a:spLocks noChangeShapeType="1"/>
        </xdr:cNvSpPr>
      </xdr:nvSpPr>
      <xdr:spPr bwMode="auto">
        <a:xfrm flipH="1">
          <a:off x="9990467700" y="29399865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924</xdr:row>
      <xdr:rowOff>0</xdr:rowOff>
    </xdr:from>
    <xdr:to>
      <xdr:col>1</xdr:col>
      <xdr:colOff>1524000</xdr:colOff>
      <xdr:row>924</xdr:row>
      <xdr:rowOff>0</xdr:rowOff>
    </xdr:to>
    <xdr:sp macro="" textlink="">
      <xdr:nvSpPr>
        <xdr:cNvPr id="6" name="Line 5"/>
        <xdr:cNvSpPr>
          <a:spLocks noChangeShapeType="1"/>
        </xdr:cNvSpPr>
      </xdr:nvSpPr>
      <xdr:spPr bwMode="auto">
        <a:xfrm flipH="1">
          <a:off x="9990886800" y="29399865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924</xdr:row>
      <xdr:rowOff>0</xdr:rowOff>
    </xdr:from>
    <xdr:to>
      <xdr:col>1</xdr:col>
      <xdr:colOff>1790700</xdr:colOff>
      <xdr:row>924</xdr:row>
      <xdr:rowOff>0</xdr:rowOff>
    </xdr:to>
    <xdr:sp macro="" textlink="">
      <xdr:nvSpPr>
        <xdr:cNvPr id="7" name="Line 6"/>
        <xdr:cNvSpPr>
          <a:spLocks noChangeShapeType="1"/>
        </xdr:cNvSpPr>
      </xdr:nvSpPr>
      <xdr:spPr bwMode="auto">
        <a:xfrm flipH="1">
          <a:off x="9990620100" y="29399865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924</xdr:row>
      <xdr:rowOff>0</xdr:rowOff>
    </xdr:from>
    <xdr:to>
      <xdr:col>1</xdr:col>
      <xdr:colOff>1666875</xdr:colOff>
      <xdr:row>924</xdr:row>
      <xdr:rowOff>0</xdr:rowOff>
    </xdr:to>
    <xdr:sp macro="" textlink="">
      <xdr:nvSpPr>
        <xdr:cNvPr id="8" name="Line 7"/>
        <xdr:cNvSpPr>
          <a:spLocks noChangeShapeType="1"/>
        </xdr:cNvSpPr>
      </xdr:nvSpPr>
      <xdr:spPr bwMode="auto">
        <a:xfrm flipH="1">
          <a:off x="9990743925" y="29399865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924</xdr:row>
      <xdr:rowOff>0</xdr:rowOff>
    </xdr:from>
    <xdr:to>
      <xdr:col>1</xdr:col>
      <xdr:colOff>1371600</xdr:colOff>
      <xdr:row>924</xdr:row>
      <xdr:rowOff>0</xdr:rowOff>
    </xdr:to>
    <xdr:sp macro="" textlink="">
      <xdr:nvSpPr>
        <xdr:cNvPr id="9" name="Line 8"/>
        <xdr:cNvSpPr>
          <a:spLocks noChangeShapeType="1"/>
        </xdr:cNvSpPr>
      </xdr:nvSpPr>
      <xdr:spPr bwMode="auto">
        <a:xfrm flipH="1">
          <a:off x="9991039200" y="29399865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924</xdr:row>
      <xdr:rowOff>0</xdr:rowOff>
    </xdr:from>
    <xdr:to>
      <xdr:col>1</xdr:col>
      <xdr:colOff>1943100</xdr:colOff>
      <xdr:row>924</xdr:row>
      <xdr:rowOff>0</xdr:rowOff>
    </xdr:to>
    <xdr:sp macro="" textlink="">
      <xdr:nvSpPr>
        <xdr:cNvPr id="10" name="Line 9"/>
        <xdr:cNvSpPr>
          <a:spLocks noChangeShapeType="1"/>
        </xdr:cNvSpPr>
      </xdr:nvSpPr>
      <xdr:spPr bwMode="auto">
        <a:xfrm flipH="1">
          <a:off x="9990467700" y="29399865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924</xdr:row>
      <xdr:rowOff>0</xdr:rowOff>
    </xdr:from>
    <xdr:to>
      <xdr:col>1</xdr:col>
      <xdr:colOff>1524000</xdr:colOff>
      <xdr:row>924</xdr:row>
      <xdr:rowOff>0</xdr:rowOff>
    </xdr:to>
    <xdr:sp macro="" textlink="">
      <xdr:nvSpPr>
        <xdr:cNvPr id="11" name="Line 10"/>
        <xdr:cNvSpPr>
          <a:spLocks noChangeShapeType="1"/>
        </xdr:cNvSpPr>
      </xdr:nvSpPr>
      <xdr:spPr bwMode="auto">
        <a:xfrm flipH="1">
          <a:off x="9990886800" y="29399865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924</xdr:row>
      <xdr:rowOff>0</xdr:rowOff>
    </xdr:from>
    <xdr:to>
      <xdr:col>1</xdr:col>
      <xdr:colOff>1790700</xdr:colOff>
      <xdr:row>924</xdr:row>
      <xdr:rowOff>0</xdr:rowOff>
    </xdr:to>
    <xdr:sp macro="" textlink="">
      <xdr:nvSpPr>
        <xdr:cNvPr id="12" name="Line 11"/>
        <xdr:cNvSpPr>
          <a:spLocks noChangeShapeType="1"/>
        </xdr:cNvSpPr>
      </xdr:nvSpPr>
      <xdr:spPr bwMode="auto">
        <a:xfrm flipH="1">
          <a:off x="9990620100" y="29399865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924</xdr:row>
      <xdr:rowOff>0</xdr:rowOff>
    </xdr:from>
    <xdr:to>
      <xdr:col>1</xdr:col>
      <xdr:colOff>1666875</xdr:colOff>
      <xdr:row>924</xdr:row>
      <xdr:rowOff>0</xdr:rowOff>
    </xdr:to>
    <xdr:sp macro="" textlink="">
      <xdr:nvSpPr>
        <xdr:cNvPr id="13" name="Line 12"/>
        <xdr:cNvSpPr>
          <a:spLocks noChangeShapeType="1"/>
        </xdr:cNvSpPr>
      </xdr:nvSpPr>
      <xdr:spPr bwMode="auto">
        <a:xfrm flipH="1">
          <a:off x="9990743925" y="29399865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924</xdr:row>
      <xdr:rowOff>0</xdr:rowOff>
    </xdr:from>
    <xdr:to>
      <xdr:col>1</xdr:col>
      <xdr:colOff>1371600</xdr:colOff>
      <xdr:row>924</xdr:row>
      <xdr:rowOff>0</xdr:rowOff>
    </xdr:to>
    <xdr:sp macro="" textlink="">
      <xdr:nvSpPr>
        <xdr:cNvPr id="14" name="Line 13"/>
        <xdr:cNvSpPr>
          <a:spLocks noChangeShapeType="1"/>
        </xdr:cNvSpPr>
      </xdr:nvSpPr>
      <xdr:spPr bwMode="auto">
        <a:xfrm flipH="1">
          <a:off x="9991039200" y="29399865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924</xdr:row>
      <xdr:rowOff>0</xdr:rowOff>
    </xdr:from>
    <xdr:to>
      <xdr:col>1</xdr:col>
      <xdr:colOff>1943100</xdr:colOff>
      <xdr:row>924</xdr:row>
      <xdr:rowOff>0</xdr:rowOff>
    </xdr:to>
    <xdr:sp macro="" textlink="">
      <xdr:nvSpPr>
        <xdr:cNvPr id="15" name="Line 14"/>
        <xdr:cNvSpPr>
          <a:spLocks noChangeShapeType="1"/>
        </xdr:cNvSpPr>
      </xdr:nvSpPr>
      <xdr:spPr bwMode="auto">
        <a:xfrm flipH="1">
          <a:off x="9990467700" y="29399865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924</xdr:row>
      <xdr:rowOff>0</xdr:rowOff>
    </xdr:from>
    <xdr:to>
      <xdr:col>1</xdr:col>
      <xdr:colOff>1524000</xdr:colOff>
      <xdr:row>924</xdr:row>
      <xdr:rowOff>0</xdr:rowOff>
    </xdr:to>
    <xdr:sp macro="" textlink="">
      <xdr:nvSpPr>
        <xdr:cNvPr id="16" name="Line 15"/>
        <xdr:cNvSpPr>
          <a:spLocks noChangeShapeType="1"/>
        </xdr:cNvSpPr>
      </xdr:nvSpPr>
      <xdr:spPr bwMode="auto">
        <a:xfrm flipH="1">
          <a:off x="9990886800" y="29399865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924</xdr:row>
      <xdr:rowOff>0</xdr:rowOff>
    </xdr:from>
    <xdr:to>
      <xdr:col>1</xdr:col>
      <xdr:colOff>1790700</xdr:colOff>
      <xdr:row>924</xdr:row>
      <xdr:rowOff>0</xdr:rowOff>
    </xdr:to>
    <xdr:sp macro="" textlink="">
      <xdr:nvSpPr>
        <xdr:cNvPr id="17" name="Line 16"/>
        <xdr:cNvSpPr>
          <a:spLocks noChangeShapeType="1"/>
        </xdr:cNvSpPr>
      </xdr:nvSpPr>
      <xdr:spPr bwMode="auto">
        <a:xfrm flipH="1">
          <a:off x="9990620100" y="293998650"/>
          <a:ext cx="0" cy="0"/>
        </a:xfrm>
        <a:prstGeom prst="line">
          <a:avLst/>
        </a:prstGeom>
        <a:noFill/>
        <a:ln w="0">
          <a:noFill/>
          <a:round/>
          <a:headEnd/>
          <a:tailEnd type="triangle" w="med" len="med"/>
        </a:ln>
      </xdr:spPr>
    </xdr:sp>
    <xdr:clientData/>
  </xdr:twoCellAnchor>
  <xdr:twoCellAnchor>
    <xdr:from>
      <xdr:col>1</xdr:col>
      <xdr:colOff>1666875</xdr:colOff>
      <xdr:row>924</xdr:row>
      <xdr:rowOff>0</xdr:rowOff>
    </xdr:from>
    <xdr:to>
      <xdr:col>1</xdr:col>
      <xdr:colOff>1666875</xdr:colOff>
      <xdr:row>924</xdr:row>
      <xdr:rowOff>0</xdr:rowOff>
    </xdr:to>
    <xdr:sp macro="" textlink="">
      <xdr:nvSpPr>
        <xdr:cNvPr id="18" name="Line 17"/>
        <xdr:cNvSpPr>
          <a:spLocks noChangeShapeType="1"/>
        </xdr:cNvSpPr>
      </xdr:nvSpPr>
      <xdr:spPr bwMode="auto">
        <a:xfrm flipH="1">
          <a:off x="9990743925" y="293998650"/>
          <a:ext cx="0" cy="0"/>
        </a:xfrm>
        <a:prstGeom prst="line">
          <a:avLst/>
        </a:prstGeom>
        <a:noFill/>
        <a:ln w="0">
          <a:noFill/>
          <a:round/>
          <a:headEnd/>
          <a:tailEnd type="triangle" w="med" len="med"/>
        </a:ln>
      </xdr:spPr>
    </xdr:sp>
    <xdr:clientData/>
  </xdr:twoCellAnchor>
  <xdr:twoCellAnchor>
    <xdr:from>
      <xdr:col>1</xdr:col>
      <xdr:colOff>1371600</xdr:colOff>
      <xdr:row>924</xdr:row>
      <xdr:rowOff>0</xdr:rowOff>
    </xdr:from>
    <xdr:to>
      <xdr:col>1</xdr:col>
      <xdr:colOff>1371600</xdr:colOff>
      <xdr:row>924</xdr:row>
      <xdr:rowOff>0</xdr:rowOff>
    </xdr:to>
    <xdr:sp macro="" textlink="">
      <xdr:nvSpPr>
        <xdr:cNvPr id="19" name="Line 18"/>
        <xdr:cNvSpPr>
          <a:spLocks noChangeShapeType="1"/>
        </xdr:cNvSpPr>
      </xdr:nvSpPr>
      <xdr:spPr bwMode="auto">
        <a:xfrm flipH="1">
          <a:off x="9991039200" y="293998650"/>
          <a:ext cx="0" cy="0"/>
        </a:xfrm>
        <a:prstGeom prst="line">
          <a:avLst/>
        </a:prstGeom>
        <a:noFill/>
        <a:ln w="0">
          <a:noFill/>
          <a:round/>
          <a:headEnd/>
          <a:tailEnd type="triangle" w="med" len="med"/>
        </a:ln>
      </xdr:spPr>
    </xdr:sp>
    <xdr:clientData/>
  </xdr:twoCellAnchor>
  <xdr:twoCellAnchor>
    <xdr:from>
      <xdr:col>1</xdr:col>
      <xdr:colOff>1943100</xdr:colOff>
      <xdr:row>924</xdr:row>
      <xdr:rowOff>0</xdr:rowOff>
    </xdr:from>
    <xdr:to>
      <xdr:col>1</xdr:col>
      <xdr:colOff>1943100</xdr:colOff>
      <xdr:row>924</xdr:row>
      <xdr:rowOff>0</xdr:rowOff>
    </xdr:to>
    <xdr:sp macro="" textlink="">
      <xdr:nvSpPr>
        <xdr:cNvPr id="20" name="Line 19"/>
        <xdr:cNvSpPr>
          <a:spLocks noChangeShapeType="1"/>
        </xdr:cNvSpPr>
      </xdr:nvSpPr>
      <xdr:spPr bwMode="auto">
        <a:xfrm flipH="1">
          <a:off x="9990467700" y="293998650"/>
          <a:ext cx="0" cy="0"/>
        </a:xfrm>
        <a:prstGeom prst="line">
          <a:avLst/>
        </a:prstGeom>
        <a:noFill/>
        <a:ln w="0">
          <a:noFill/>
          <a:round/>
          <a:headEnd/>
          <a:tailEnd type="triangle" w="med" len="med"/>
        </a:ln>
      </xdr:spPr>
    </xdr:sp>
    <xdr:clientData/>
  </xdr:twoCellAnchor>
  <xdr:twoCellAnchor>
    <xdr:from>
      <xdr:col>1</xdr:col>
      <xdr:colOff>1524000</xdr:colOff>
      <xdr:row>924</xdr:row>
      <xdr:rowOff>0</xdr:rowOff>
    </xdr:from>
    <xdr:to>
      <xdr:col>1</xdr:col>
      <xdr:colOff>1524000</xdr:colOff>
      <xdr:row>924</xdr:row>
      <xdr:rowOff>0</xdr:rowOff>
    </xdr:to>
    <xdr:sp macro="" textlink="">
      <xdr:nvSpPr>
        <xdr:cNvPr id="21" name="Line 20"/>
        <xdr:cNvSpPr>
          <a:spLocks noChangeShapeType="1"/>
        </xdr:cNvSpPr>
      </xdr:nvSpPr>
      <xdr:spPr bwMode="auto">
        <a:xfrm flipH="1">
          <a:off x="9990886800" y="293998650"/>
          <a:ext cx="0" cy="0"/>
        </a:xfrm>
        <a:prstGeom prst="line">
          <a:avLst/>
        </a:prstGeom>
        <a:noFill/>
        <a:ln w="0">
          <a:noFill/>
          <a:round/>
          <a:headEnd/>
          <a:tailEnd type="triangle" w="med" len="med"/>
        </a:ln>
      </xdr:spPr>
    </xdr:sp>
    <xdr:clientData/>
  </xdr:twoCellAnchor>
  <xdr:twoCellAnchor>
    <xdr:from>
      <xdr:col>1</xdr:col>
      <xdr:colOff>1790700</xdr:colOff>
      <xdr:row>924</xdr:row>
      <xdr:rowOff>0</xdr:rowOff>
    </xdr:from>
    <xdr:to>
      <xdr:col>1</xdr:col>
      <xdr:colOff>1790700</xdr:colOff>
      <xdr:row>924</xdr:row>
      <xdr:rowOff>0</xdr:rowOff>
    </xdr:to>
    <xdr:sp macro="" textlink="">
      <xdr:nvSpPr>
        <xdr:cNvPr id="22" name="Line 21"/>
        <xdr:cNvSpPr>
          <a:spLocks noChangeShapeType="1"/>
        </xdr:cNvSpPr>
      </xdr:nvSpPr>
      <xdr:spPr bwMode="auto">
        <a:xfrm flipH="1">
          <a:off x="9990620100" y="29399865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924</xdr:row>
      <xdr:rowOff>0</xdr:rowOff>
    </xdr:from>
    <xdr:to>
      <xdr:col>1</xdr:col>
      <xdr:colOff>1666875</xdr:colOff>
      <xdr:row>924</xdr:row>
      <xdr:rowOff>0</xdr:rowOff>
    </xdr:to>
    <xdr:sp macro="" textlink="">
      <xdr:nvSpPr>
        <xdr:cNvPr id="23" name="Line 22"/>
        <xdr:cNvSpPr>
          <a:spLocks noChangeShapeType="1"/>
        </xdr:cNvSpPr>
      </xdr:nvSpPr>
      <xdr:spPr bwMode="auto">
        <a:xfrm flipH="1">
          <a:off x="9990743925" y="29399865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924</xdr:row>
      <xdr:rowOff>0</xdr:rowOff>
    </xdr:from>
    <xdr:to>
      <xdr:col>1</xdr:col>
      <xdr:colOff>1371600</xdr:colOff>
      <xdr:row>924</xdr:row>
      <xdr:rowOff>0</xdr:rowOff>
    </xdr:to>
    <xdr:sp macro="" textlink="">
      <xdr:nvSpPr>
        <xdr:cNvPr id="24" name="Line 23"/>
        <xdr:cNvSpPr>
          <a:spLocks noChangeShapeType="1"/>
        </xdr:cNvSpPr>
      </xdr:nvSpPr>
      <xdr:spPr bwMode="auto">
        <a:xfrm flipH="1">
          <a:off x="9991039200" y="29399865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924</xdr:row>
      <xdr:rowOff>0</xdr:rowOff>
    </xdr:from>
    <xdr:to>
      <xdr:col>1</xdr:col>
      <xdr:colOff>1943100</xdr:colOff>
      <xdr:row>924</xdr:row>
      <xdr:rowOff>0</xdr:rowOff>
    </xdr:to>
    <xdr:sp macro="" textlink="">
      <xdr:nvSpPr>
        <xdr:cNvPr id="25" name="Line 24"/>
        <xdr:cNvSpPr>
          <a:spLocks noChangeShapeType="1"/>
        </xdr:cNvSpPr>
      </xdr:nvSpPr>
      <xdr:spPr bwMode="auto">
        <a:xfrm flipH="1">
          <a:off x="9990467700" y="29399865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924</xdr:row>
      <xdr:rowOff>0</xdr:rowOff>
    </xdr:from>
    <xdr:to>
      <xdr:col>1</xdr:col>
      <xdr:colOff>1524000</xdr:colOff>
      <xdr:row>924</xdr:row>
      <xdr:rowOff>0</xdr:rowOff>
    </xdr:to>
    <xdr:sp macro="" textlink="">
      <xdr:nvSpPr>
        <xdr:cNvPr id="26" name="Line 25"/>
        <xdr:cNvSpPr>
          <a:spLocks noChangeShapeType="1"/>
        </xdr:cNvSpPr>
      </xdr:nvSpPr>
      <xdr:spPr bwMode="auto">
        <a:xfrm flipH="1">
          <a:off x="9990886800" y="29399865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924</xdr:row>
      <xdr:rowOff>0</xdr:rowOff>
    </xdr:from>
    <xdr:to>
      <xdr:col>1</xdr:col>
      <xdr:colOff>1790700</xdr:colOff>
      <xdr:row>924</xdr:row>
      <xdr:rowOff>0</xdr:rowOff>
    </xdr:to>
    <xdr:sp macro="" textlink="">
      <xdr:nvSpPr>
        <xdr:cNvPr id="27" name="Line 26"/>
        <xdr:cNvSpPr>
          <a:spLocks noChangeShapeType="1"/>
        </xdr:cNvSpPr>
      </xdr:nvSpPr>
      <xdr:spPr bwMode="auto">
        <a:xfrm flipH="1">
          <a:off x="9990620100" y="293998650"/>
          <a:ext cx="0" cy="0"/>
        </a:xfrm>
        <a:prstGeom prst="line">
          <a:avLst/>
        </a:prstGeom>
        <a:noFill/>
        <a:ln w="0">
          <a:noFill/>
          <a:round/>
          <a:headEnd/>
          <a:tailEnd type="triangle" w="med" len="med"/>
        </a:ln>
      </xdr:spPr>
    </xdr:sp>
    <xdr:clientData/>
  </xdr:twoCellAnchor>
  <xdr:twoCellAnchor>
    <xdr:from>
      <xdr:col>1</xdr:col>
      <xdr:colOff>1666875</xdr:colOff>
      <xdr:row>924</xdr:row>
      <xdr:rowOff>0</xdr:rowOff>
    </xdr:from>
    <xdr:to>
      <xdr:col>1</xdr:col>
      <xdr:colOff>1666875</xdr:colOff>
      <xdr:row>924</xdr:row>
      <xdr:rowOff>0</xdr:rowOff>
    </xdr:to>
    <xdr:sp macro="" textlink="">
      <xdr:nvSpPr>
        <xdr:cNvPr id="28" name="Line 27"/>
        <xdr:cNvSpPr>
          <a:spLocks noChangeShapeType="1"/>
        </xdr:cNvSpPr>
      </xdr:nvSpPr>
      <xdr:spPr bwMode="auto">
        <a:xfrm flipH="1">
          <a:off x="9990743925" y="293998650"/>
          <a:ext cx="0" cy="0"/>
        </a:xfrm>
        <a:prstGeom prst="line">
          <a:avLst/>
        </a:prstGeom>
        <a:noFill/>
        <a:ln w="0">
          <a:noFill/>
          <a:round/>
          <a:headEnd/>
          <a:tailEnd type="triangle" w="med" len="med"/>
        </a:ln>
      </xdr:spPr>
    </xdr:sp>
    <xdr:clientData/>
  </xdr:twoCellAnchor>
  <xdr:twoCellAnchor>
    <xdr:from>
      <xdr:col>1</xdr:col>
      <xdr:colOff>1371600</xdr:colOff>
      <xdr:row>924</xdr:row>
      <xdr:rowOff>0</xdr:rowOff>
    </xdr:from>
    <xdr:to>
      <xdr:col>1</xdr:col>
      <xdr:colOff>1371600</xdr:colOff>
      <xdr:row>924</xdr:row>
      <xdr:rowOff>0</xdr:rowOff>
    </xdr:to>
    <xdr:sp macro="" textlink="">
      <xdr:nvSpPr>
        <xdr:cNvPr id="29" name="Line 28"/>
        <xdr:cNvSpPr>
          <a:spLocks noChangeShapeType="1"/>
        </xdr:cNvSpPr>
      </xdr:nvSpPr>
      <xdr:spPr bwMode="auto">
        <a:xfrm flipH="1">
          <a:off x="9991039200" y="293998650"/>
          <a:ext cx="0" cy="0"/>
        </a:xfrm>
        <a:prstGeom prst="line">
          <a:avLst/>
        </a:prstGeom>
        <a:noFill/>
        <a:ln w="0">
          <a:noFill/>
          <a:round/>
          <a:headEnd/>
          <a:tailEnd type="triangle" w="med" len="med"/>
        </a:ln>
      </xdr:spPr>
    </xdr:sp>
    <xdr:clientData/>
  </xdr:twoCellAnchor>
  <xdr:twoCellAnchor>
    <xdr:from>
      <xdr:col>1</xdr:col>
      <xdr:colOff>1895475</xdr:colOff>
      <xdr:row>924</xdr:row>
      <xdr:rowOff>0</xdr:rowOff>
    </xdr:from>
    <xdr:to>
      <xdr:col>1</xdr:col>
      <xdr:colOff>1895475</xdr:colOff>
      <xdr:row>924</xdr:row>
      <xdr:rowOff>0</xdr:rowOff>
    </xdr:to>
    <xdr:sp macro="" textlink="">
      <xdr:nvSpPr>
        <xdr:cNvPr id="30" name="Line 29"/>
        <xdr:cNvSpPr>
          <a:spLocks noChangeShapeType="1"/>
        </xdr:cNvSpPr>
      </xdr:nvSpPr>
      <xdr:spPr bwMode="auto">
        <a:xfrm flipH="1">
          <a:off x="9990515325" y="293998650"/>
          <a:ext cx="0" cy="0"/>
        </a:xfrm>
        <a:prstGeom prst="line">
          <a:avLst/>
        </a:prstGeom>
        <a:noFill/>
        <a:ln w="0">
          <a:noFill/>
          <a:round/>
          <a:headEnd/>
          <a:tailEnd type="triangle" w="med" len="med"/>
        </a:ln>
      </xdr:spPr>
    </xdr:sp>
    <xdr:clientData/>
  </xdr:twoCellAnchor>
  <xdr:twoCellAnchor>
    <xdr:from>
      <xdr:col>1</xdr:col>
      <xdr:colOff>1524000</xdr:colOff>
      <xdr:row>924</xdr:row>
      <xdr:rowOff>0</xdr:rowOff>
    </xdr:from>
    <xdr:to>
      <xdr:col>1</xdr:col>
      <xdr:colOff>1524000</xdr:colOff>
      <xdr:row>924</xdr:row>
      <xdr:rowOff>0</xdr:rowOff>
    </xdr:to>
    <xdr:sp macro="" textlink="">
      <xdr:nvSpPr>
        <xdr:cNvPr id="31" name="Line 30"/>
        <xdr:cNvSpPr>
          <a:spLocks noChangeShapeType="1"/>
        </xdr:cNvSpPr>
      </xdr:nvSpPr>
      <xdr:spPr bwMode="auto">
        <a:xfrm flipH="1">
          <a:off x="9990886800" y="293998650"/>
          <a:ext cx="0" cy="0"/>
        </a:xfrm>
        <a:prstGeom prst="line">
          <a:avLst/>
        </a:prstGeom>
        <a:noFill/>
        <a:ln w="0">
          <a:noFill/>
          <a:round/>
          <a:headEnd/>
          <a:tailEnd type="triangle" w="med" len="med"/>
        </a:ln>
      </xdr:spPr>
    </xdr:sp>
    <xdr:clientData/>
  </xdr:twoCellAnchor>
  <xdr:twoCellAnchor>
    <xdr:from>
      <xdr:col>1</xdr:col>
      <xdr:colOff>1790700</xdr:colOff>
      <xdr:row>924</xdr:row>
      <xdr:rowOff>0</xdr:rowOff>
    </xdr:from>
    <xdr:to>
      <xdr:col>1</xdr:col>
      <xdr:colOff>1790700</xdr:colOff>
      <xdr:row>924</xdr:row>
      <xdr:rowOff>0</xdr:rowOff>
    </xdr:to>
    <xdr:sp macro="" textlink="">
      <xdr:nvSpPr>
        <xdr:cNvPr id="32" name="Line 31"/>
        <xdr:cNvSpPr>
          <a:spLocks noChangeShapeType="1"/>
        </xdr:cNvSpPr>
      </xdr:nvSpPr>
      <xdr:spPr bwMode="auto">
        <a:xfrm flipH="1">
          <a:off x="9990620100" y="293998650"/>
          <a:ext cx="0" cy="0"/>
        </a:xfrm>
        <a:prstGeom prst="line">
          <a:avLst/>
        </a:prstGeom>
        <a:noFill/>
        <a:ln w="0">
          <a:noFill/>
          <a:round/>
          <a:headEnd/>
          <a:tailEnd type="triangle" w="med" len="med"/>
        </a:ln>
      </xdr:spPr>
    </xdr:sp>
    <xdr:clientData/>
  </xdr:twoCellAnchor>
  <xdr:twoCellAnchor>
    <xdr:from>
      <xdr:col>1</xdr:col>
      <xdr:colOff>1666875</xdr:colOff>
      <xdr:row>924</xdr:row>
      <xdr:rowOff>0</xdr:rowOff>
    </xdr:from>
    <xdr:to>
      <xdr:col>1</xdr:col>
      <xdr:colOff>1666875</xdr:colOff>
      <xdr:row>924</xdr:row>
      <xdr:rowOff>0</xdr:rowOff>
    </xdr:to>
    <xdr:sp macro="" textlink="">
      <xdr:nvSpPr>
        <xdr:cNvPr id="33" name="Line 32"/>
        <xdr:cNvSpPr>
          <a:spLocks noChangeShapeType="1"/>
        </xdr:cNvSpPr>
      </xdr:nvSpPr>
      <xdr:spPr bwMode="auto">
        <a:xfrm flipH="1">
          <a:off x="9990743925" y="293998650"/>
          <a:ext cx="0" cy="0"/>
        </a:xfrm>
        <a:prstGeom prst="line">
          <a:avLst/>
        </a:prstGeom>
        <a:noFill/>
        <a:ln w="0">
          <a:noFill/>
          <a:round/>
          <a:headEnd/>
          <a:tailEnd type="triangle" w="med" len="med"/>
        </a:ln>
      </xdr:spPr>
    </xdr:sp>
    <xdr:clientData/>
  </xdr:twoCellAnchor>
  <xdr:twoCellAnchor>
    <xdr:from>
      <xdr:col>1</xdr:col>
      <xdr:colOff>1371600</xdr:colOff>
      <xdr:row>924</xdr:row>
      <xdr:rowOff>0</xdr:rowOff>
    </xdr:from>
    <xdr:to>
      <xdr:col>1</xdr:col>
      <xdr:colOff>1371600</xdr:colOff>
      <xdr:row>924</xdr:row>
      <xdr:rowOff>0</xdr:rowOff>
    </xdr:to>
    <xdr:sp macro="" textlink="">
      <xdr:nvSpPr>
        <xdr:cNvPr id="34" name="Line 33"/>
        <xdr:cNvSpPr>
          <a:spLocks noChangeShapeType="1"/>
        </xdr:cNvSpPr>
      </xdr:nvSpPr>
      <xdr:spPr bwMode="auto">
        <a:xfrm flipH="1">
          <a:off x="9991039200" y="293998650"/>
          <a:ext cx="0" cy="0"/>
        </a:xfrm>
        <a:prstGeom prst="line">
          <a:avLst/>
        </a:prstGeom>
        <a:noFill/>
        <a:ln w="0">
          <a:noFill/>
          <a:round/>
          <a:headEnd/>
          <a:tailEnd type="triangle" w="med" len="med"/>
        </a:ln>
      </xdr:spPr>
    </xdr:sp>
    <xdr:clientData/>
  </xdr:twoCellAnchor>
  <xdr:twoCellAnchor>
    <xdr:from>
      <xdr:col>1</xdr:col>
      <xdr:colOff>1943100</xdr:colOff>
      <xdr:row>924</xdr:row>
      <xdr:rowOff>0</xdr:rowOff>
    </xdr:from>
    <xdr:to>
      <xdr:col>1</xdr:col>
      <xdr:colOff>1943100</xdr:colOff>
      <xdr:row>924</xdr:row>
      <xdr:rowOff>0</xdr:rowOff>
    </xdr:to>
    <xdr:sp macro="" textlink="">
      <xdr:nvSpPr>
        <xdr:cNvPr id="35" name="Line 34"/>
        <xdr:cNvSpPr>
          <a:spLocks noChangeShapeType="1"/>
        </xdr:cNvSpPr>
      </xdr:nvSpPr>
      <xdr:spPr bwMode="auto">
        <a:xfrm flipH="1">
          <a:off x="9990467700" y="293998650"/>
          <a:ext cx="0" cy="0"/>
        </a:xfrm>
        <a:prstGeom prst="line">
          <a:avLst/>
        </a:prstGeom>
        <a:noFill/>
        <a:ln w="0">
          <a:noFill/>
          <a:round/>
          <a:headEnd/>
          <a:tailEnd type="triangle" w="med" len="med"/>
        </a:ln>
      </xdr:spPr>
    </xdr:sp>
    <xdr:clientData/>
  </xdr:twoCellAnchor>
  <xdr:twoCellAnchor>
    <xdr:from>
      <xdr:col>1</xdr:col>
      <xdr:colOff>1524000</xdr:colOff>
      <xdr:row>924</xdr:row>
      <xdr:rowOff>0</xdr:rowOff>
    </xdr:from>
    <xdr:to>
      <xdr:col>1</xdr:col>
      <xdr:colOff>1524000</xdr:colOff>
      <xdr:row>924</xdr:row>
      <xdr:rowOff>0</xdr:rowOff>
    </xdr:to>
    <xdr:sp macro="" textlink="">
      <xdr:nvSpPr>
        <xdr:cNvPr id="36" name="Line 35"/>
        <xdr:cNvSpPr>
          <a:spLocks noChangeShapeType="1"/>
        </xdr:cNvSpPr>
      </xdr:nvSpPr>
      <xdr:spPr bwMode="auto">
        <a:xfrm flipH="1">
          <a:off x="9990886800" y="293998650"/>
          <a:ext cx="0" cy="0"/>
        </a:xfrm>
        <a:prstGeom prst="line">
          <a:avLst/>
        </a:prstGeom>
        <a:noFill/>
        <a:ln w="0">
          <a:noFill/>
          <a:round/>
          <a:headEnd/>
          <a:tailEnd type="triangle" w="med" len="med"/>
        </a:ln>
      </xdr:spPr>
    </xdr:sp>
    <xdr:clientData/>
  </xdr:twoCellAnchor>
  <xdr:twoCellAnchor>
    <xdr:from>
      <xdr:col>1</xdr:col>
      <xdr:colOff>1790700</xdr:colOff>
      <xdr:row>924</xdr:row>
      <xdr:rowOff>0</xdr:rowOff>
    </xdr:from>
    <xdr:to>
      <xdr:col>1</xdr:col>
      <xdr:colOff>1790700</xdr:colOff>
      <xdr:row>924</xdr:row>
      <xdr:rowOff>0</xdr:rowOff>
    </xdr:to>
    <xdr:sp macro="" textlink="">
      <xdr:nvSpPr>
        <xdr:cNvPr id="37" name="Line 36"/>
        <xdr:cNvSpPr>
          <a:spLocks noChangeShapeType="1"/>
        </xdr:cNvSpPr>
      </xdr:nvSpPr>
      <xdr:spPr bwMode="auto">
        <a:xfrm flipH="1">
          <a:off x="9990620100" y="293998650"/>
          <a:ext cx="0" cy="0"/>
        </a:xfrm>
        <a:prstGeom prst="line">
          <a:avLst/>
        </a:prstGeom>
        <a:noFill/>
        <a:ln w="0">
          <a:noFill/>
          <a:round/>
          <a:headEnd/>
          <a:tailEnd type="triangle" w="med" len="med"/>
        </a:ln>
      </xdr:spPr>
    </xdr:sp>
    <xdr:clientData/>
  </xdr:twoCellAnchor>
  <xdr:twoCellAnchor>
    <xdr:from>
      <xdr:col>1</xdr:col>
      <xdr:colOff>1666875</xdr:colOff>
      <xdr:row>924</xdr:row>
      <xdr:rowOff>0</xdr:rowOff>
    </xdr:from>
    <xdr:to>
      <xdr:col>1</xdr:col>
      <xdr:colOff>1666875</xdr:colOff>
      <xdr:row>924</xdr:row>
      <xdr:rowOff>0</xdr:rowOff>
    </xdr:to>
    <xdr:sp macro="" textlink="">
      <xdr:nvSpPr>
        <xdr:cNvPr id="38" name="Line 37"/>
        <xdr:cNvSpPr>
          <a:spLocks noChangeShapeType="1"/>
        </xdr:cNvSpPr>
      </xdr:nvSpPr>
      <xdr:spPr bwMode="auto">
        <a:xfrm flipH="1">
          <a:off x="9990743925" y="293998650"/>
          <a:ext cx="0" cy="0"/>
        </a:xfrm>
        <a:prstGeom prst="line">
          <a:avLst/>
        </a:prstGeom>
        <a:noFill/>
        <a:ln w="0">
          <a:noFill/>
          <a:round/>
          <a:headEnd/>
          <a:tailEnd type="triangle" w="med" len="med"/>
        </a:ln>
      </xdr:spPr>
    </xdr:sp>
    <xdr:clientData/>
  </xdr:twoCellAnchor>
  <xdr:twoCellAnchor>
    <xdr:from>
      <xdr:col>1</xdr:col>
      <xdr:colOff>1371600</xdr:colOff>
      <xdr:row>924</xdr:row>
      <xdr:rowOff>0</xdr:rowOff>
    </xdr:from>
    <xdr:to>
      <xdr:col>1</xdr:col>
      <xdr:colOff>1371600</xdr:colOff>
      <xdr:row>924</xdr:row>
      <xdr:rowOff>0</xdr:rowOff>
    </xdr:to>
    <xdr:sp macro="" textlink="">
      <xdr:nvSpPr>
        <xdr:cNvPr id="39" name="Line 38"/>
        <xdr:cNvSpPr>
          <a:spLocks noChangeShapeType="1"/>
        </xdr:cNvSpPr>
      </xdr:nvSpPr>
      <xdr:spPr bwMode="auto">
        <a:xfrm flipH="1">
          <a:off x="9991039200" y="293998650"/>
          <a:ext cx="0" cy="0"/>
        </a:xfrm>
        <a:prstGeom prst="line">
          <a:avLst/>
        </a:prstGeom>
        <a:noFill/>
        <a:ln w="0">
          <a:noFill/>
          <a:round/>
          <a:headEnd/>
          <a:tailEnd type="triangle" w="med" len="med"/>
        </a:ln>
      </xdr:spPr>
    </xdr:sp>
    <xdr:clientData/>
  </xdr:twoCellAnchor>
  <xdr:twoCellAnchor>
    <xdr:from>
      <xdr:col>1</xdr:col>
      <xdr:colOff>1943100</xdr:colOff>
      <xdr:row>924</xdr:row>
      <xdr:rowOff>0</xdr:rowOff>
    </xdr:from>
    <xdr:to>
      <xdr:col>1</xdr:col>
      <xdr:colOff>1943100</xdr:colOff>
      <xdr:row>924</xdr:row>
      <xdr:rowOff>0</xdr:rowOff>
    </xdr:to>
    <xdr:sp macro="" textlink="">
      <xdr:nvSpPr>
        <xdr:cNvPr id="40" name="Line 39"/>
        <xdr:cNvSpPr>
          <a:spLocks noChangeShapeType="1"/>
        </xdr:cNvSpPr>
      </xdr:nvSpPr>
      <xdr:spPr bwMode="auto">
        <a:xfrm flipH="1">
          <a:off x="9990467700" y="293998650"/>
          <a:ext cx="0" cy="0"/>
        </a:xfrm>
        <a:prstGeom prst="line">
          <a:avLst/>
        </a:prstGeom>
        <a:noFill/>
        <a:ln w="0">
          <a:noFill/>
          <a:round/>
          <a:headEnd/>
          <a:tailEnd type="triangle" w="med" len="med"/>
        </a:ln>
      </xdr:spPr>
    </xdr:sp>
    <xdr:clientData/>
  </xdr:twoCellAnchor>
  <xdr:twoCellAnchor>
    <xdr:from>
      <xdr:col>1</xdr:col>
      <xdr:colOff>1524000</xdr:colOff>
      <xdr:row>924</xdr:row>
      <xdr:rowOff>0</xdr:rowOff>
    </xdr:from>
    <xdr:to>
      <xdr:col>1</xdr:col>
      <xdr:colOff>1524000</xdr:colOff>
      <xdr:row>924</xdr:row>
      <xdr:rowOff>0</xdr:rowOff>
    </xdr:to>
    <xdr:sp macro="" textlink="">
      <xdr:nvSpPr>
        <xdr:cNvPr id="41" name="Line 40"/>
        <xdr:cNvSpPr>
          <a:spLocks noChangeShapeType="1"/>
        </xdr:cNvSpPr>
      </xdr:nvSpPr>
      <xdr:spPr bwMode="auto">
        <a:xfrm flipH="1">
          <a:off x="9990886800" y="293998650"/>
          <a:ext cx="0" cy="0"/>
        </a:xfrm>
        <a:prstGeom prst="line">
          <a:avLst/>
        </a:prstGeom>
        <a:noFill/>
        <a:ln w="0">
          <a:noFill/>
          <a:round/>
          <a:headEnd/>
          <a:tailEnd type="triangle" w="med" len="me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1790700</xdr:colOff>
      <xdr:row>4</xdr:row>
      <xdr:rowOff>0</xdr:rowOff>
    </xdr:from>
    <xdr:to>
      <xdr:col>4</xdr:col>
      <xdr:colOff>1133475</xdr:colOff>
      <xdr:row>4</xdr:row>
      <xdr:rowOff>0</xdr:rowOff>
    </xdr:to>
    <xdr:sp macro="" textlink="">
      <xdr:nvSpPr>
        <xdr:cNvPr id="2" name="Line 1"/>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3" name="Line 2"/>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4" name="Line 3"/>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5" name="Line 4"/>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6" name="Line 5"/>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7" name="Line 6"/>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8" name="Line 7"/>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9" name="Line 8"/>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10" name="Line 9"/>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11" name="Line 10"/>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12" name="Line 11"/>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13" name="Line 12"/>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14" name="Line 13"/>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15" name="Line 14"/>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16" name="Line 15"/>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17" name="Line 16"/>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18" name="Line 17"/>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19" name="Line 18"/>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20" name="Line 19"/>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21" name="Line 20"/>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22" name="Line 21"/>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23" name="Line 22"/>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24" name="Line 23"/>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25" name="Line 24"/>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26" name="Line 25"/>
        <xdr:cNvSpPr>
          <a:spLocks noChangeShapeType="1"/>
        </xdr:cNvSpPr>
      </xdr:nvSpPr>
      <xdr:spPr bwMode="auto">
        <a:xfrm flipH="1">
          <a:off x="9989896200" y="9906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27" name="Line 26"/>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28" name="Line 27"/>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29" name="Line 28"/>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1895475</xdr:colOff>
      <xdr:row>4</xdr:row>
      <xdr:rowOff>0</xdr:rowOff>
    </xdr:from>
    <xdr:to>
      <xdr:col>4</xdr:col>
      <xdr:colOff>1133475</xdr:colOff>
      <xdr:row>4</xdr:row>
      <xdr:rowOff>0</xdr:rowOff>
    </xdr:to>
    <xdr:sp macro="" textlink="">
      <xdr:nvSpPr>
        <xdr:cNvPr id="30" name="Line 29"/>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31" name="Line 30"/>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32" name="Line 31"/>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33" name="Line 32"/>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34" name="Line 33"/>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35" name="Line 34"/>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36" name="Line 35"/>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37" name="Line 36"/>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38" name="Line 37"/>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39" name="Line 38"/>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40" name="Line 39"/>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41" name="Line 40"/>
        <xdr:cNvSpPr>
          <a:spLocks noChangeShapeType="1"/>
        </xdr:cNvSpPr>
      </xdr:nvSpPr>
      <xdr:spPr bwMode="auto">
        <a:xfrm flipH="1">
          <a:off x="9989896200" y="990600"/>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42" name="Line 1"/>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43" name="Line 2"/>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44" name="Line 3"/>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45" name="Line 4"/>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46" name="Line 5"/>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47" name="Line 6"/>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48" name="Line 7"/>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49" name="Line 8"/>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50" name="Line 9"/>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51" name="Line 10"/>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52" name="Line 11"/>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53" name="Line 12"/>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54" name="Line 13"/>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55" name="Line 14"/>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56" name="Line 15"/>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57" name="Line 16"/>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58" name="Line 17"/>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59" name="Line 18"/>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60" name="Line 19"/>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61" name="Line 20"/>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62" name="Line 21"/>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63" name="Line 22"/>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64" name="Line 23"/>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65" name="Line 24"/>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66" name="Line 25"/>
        <xdr:cNvSpPr>
          <a:spLocks noChangeShapeType="1"/>
        </xdr:cNvSpPr>
      </xdr:nvSpPr>
      <xdr:spPr bwMode="auto">
        <a:xfrm flipH="1">
          <a:off x="9989896200" y="2345055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67" name="Line 26"/>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68" name="Line 27"/>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69" name="Line 28"/>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1895475</xdr:colOff>
      <xdr:row>85</xdr:row>
      <xdr:rowOff>0</xdr:rowOff>
    </xdr:from>
    <xdr:to>
      <xdr:col>4</xdr:col>
      <xdr:colOff>1133475</xdr:colOff>
      <xdr:row>85</xdr:row>
      <xdr:rowOff>0</xdr:rowOff>
    </xdr:to>
    <xdr:sp macro="" textlink="">
      <xdr:nvSpPr>
        <xdr:cNvPr id="70" name="Line 29"/>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71" name="Line 30"/>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72" name="Line 31"/>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73" name="Line 32"/>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74" name="Line 33"/>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75" name="Line 34"/>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76" name="Line 35"/>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77" name="Line 36"/>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78" name="Line 37"/>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79" name="Line 38"/>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80" name="Line 39"/>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81" name="Line 40"/>
        <xdr:cNvSpPr>
          <a:spLocks noChangeShapeType="1"/>
        </xdr:cNvSpPr>
      </xdr:nvSpPr>
      <xdr:spPr bwMode="auto">
        <a:xfrm flipH="1">
          <a:off x="9989896200" y="23450550"/>
          <a:ext cx="0" cy="0"/>
        </a:xfrm>
        <a:prstGeom prst="line">
          <a:avLst/>
        </a:prstGeom>
        <a:noFill/>
        <a:ln w="0">
          <a:noFill/>
          <a:round/>
          <a:headEnd/>
          <a:tailEnd type="triangle" w="med" len="med"/>
        </a:ln>
      </xdr:spPr>
    </xdr:sp>
    <xdr:clientData/>
  </xdr:twoCellAnchor>
  <xdr:twoCellAnchor editAs="oneCell">
    <xdr:from>
      <xdr:col>2</xdr:col>
      <xdr:colOff>247650</xdr:colOff>
      <xdr:row>0</xdr:row>
      <xdr:rowOff>28575</xdr:rowOff>
    </xdr:from>
    <xdr:to>
      <xdr:col>3</xdr:col>
      <xdr:colOff>495300</xdr:colOff>
      <xdr:row>3</xdr:row>
      <xdr:rowOff>169622</xdr:rowOff>
    </xdr:to>
    <xdr:pic>
      <xdr:nvPicPr>
        <xdr:cNvPr id="84" name="صورة 83"/>
        <xdr:cNvPicPr>
          <a:picLocks noChangeAspect="1"/>
        </xdr:cNvPicPr>
      </xdr:nvPicPr>
      <xdr:blipFill>
        <a:blip xmlns:r="http://schemas.openxmlformats.org/officeDocument/2006/relationships" r:embed="rId1"/>
        <a:stretch>
          <a:fillRect/>
        </a:stretch>
      </xdr:blipFill>
      <xdr:spPr>
        <a:xfrm>
          <a:off x="9991648800" y="28575"/>
          <a:ext cx="895350" cy="88399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1790700</xdr:colOff>
      <xdr:row>84</xdr:row>
      <xdr:rowOff>0</xdr:rowOff>
    </xdr:from>
    <xdr:to>
      <xdr:col>1</xdr:col>
      <xdr:colOff>1790700</xdr:colOff>
      <xdr:row>84</xdr:row>
      <xdr:rowOff>0</xdr:rowOff>
    </xdr:to>
    <xdr:sp macro="" textlink="">
      <xdr:nvSpPr>
        <xdr:cNvPr id="2" name="Line 1"/>
        <xdr:cNvSpPr>
          <a:spLocks noChangeShapeType="1"/>
        </xdr:cNvSpPr>
      </xdr:nvSpPr>
      <xdr:spPr bwMode="auto">
        <a:xfrm flipH="1">
          <a:off x="9993534750" y="244221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3" name="Line 2"/>
        <xdr:cNvSpPr>
          <a:spLocks noChangeShapeType="1"/>
        </xdr:cNvSpPr>
      </xdr:nvSpPr>
      <xdr:spPr bwMode="auto">
        <a:xfrm flipH="1">
          <a:off x="9993658575" y="244221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4" name="Line 3"/>
        <xdr:cNvSpPr>
          <a:spLocks noChangeShapeType="1"/>
        </xdr:cNvSpPr>
      </xdr:nvSpPr>
      <xdr:spPr bwMode="auto">
        <a:xfrm flipH="1">
          <a:off x="9993953850" y="244221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5" name="Line 4"/>
        <xdr:cNvSpPr>
          <a:spLocks noChangeShapeType="1"/>
        </xdr:cNvSpPr>
      </xdr:nvSpPr>
      <xdr:spPr bwMode="auto">
        <a:xfrm flipH="1">
          <a:off x="9993382350" y="244221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6" name="Line 5"/>
        <xdr:cNvSpPr>
          <a:spLocks noChangeShapeType="1"/>
        </xdr:cNvSpPr>
      </xdr:nvSpPr>
      <xdr:spPr bwMode="auto">
        <a:xfrm flipH="1">
          <a:off x="9993801450" y="244221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7" name="Line 6"/>
        <xdr:cNvSpPr>
          <a:spLocks noChangeShapeType="1"/>
        </xdr:cNvSpPr>
      </xdr:nvSpPr>
      <xdr:spPr bwMode="auto">
        <a:xfrm flipH="1">
          <a:off x="9993534750" y="244221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8" name="Line 7"/>
        <xdr:cNvSpPr>
          <a:spLocks noChangeShapeType="1"/>
        </xdr:cNvSpPr>
      </xdr:nvSpPr>
      <xdr:spPr bwMode="auto">
        <a:xfrm flipH="1">
          <a:off x="9993658575" y="244221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9" name="Line 8"/>
        <xdr:cNvSpPr>
          <a:spLocks noChangeShapeType="1"/>
        </xdr:cNvSpPr>
      </xdr:nvSpPr>
      <xdr:spPr bwMode="auto">
        <a:xfrm flipH="1">
          <a:off x="9993953850" y="244221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10" name="Line 9"/>
        <xdr:cNvSpPr>
          <a:spLocks noChangeShapeType="1"/>
        </xdr:cNvSpPr>
      </xdr:nvSpPr>
      <xdr:spPr bwMode="auto">
        <a:xfrm flipH="1">
          <a:off x="9993382350" y="244221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11" name="Line 10"/>
        <xdr:cNvSpPr>
          <a:spLocks noChangeShapeType="1"/>
        </xdr:cNvSpPr>
      </xdr:nvSpPr>
      <xdr:spPr bwMode="auto">
        <a:xfrm flipH="1">
          <a:off x="9993801450" y="244221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12" name="Line 11"/>
        <xdr:cNvSpPr>
          <a:spLocks noChangeShapeType="1"/>
        </xdr:cNvSpPr>
      </xdr:nvSpPr>
      <xdr:spPr bwMode="auto">
        <a:xfrm flipH="1">
          <a:off x="9993534750" y="244221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13" name="Line 12"/>
        <xdr:cNvSpPr>
          <a:spLocks noChangeShapeType="1"/>
        </xdr:cNvSpPr>
      </xdr:nvSpPr>
      <xdr:spPr bwMode="auto">
        <a:xfrm flipH="1">
          <a:off x="9993658575" y="244221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14" name="Line 13"/>
        <xdr:cNvSpPr>
          <a:spLocks noChangeShapeType="1"/>
        </xdr:cNvSpPr>
      </xdr:nvSpPr>
      <xdr:spPr bwMode="auto">
        <a:xfrm flipH="1">
          <a:off x="9993953850" y="244221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15" name="Line 14"/>
        <xdr:cNvSpPr>
          <a:spLocks noChangeShapeType="1"/>
        </xdr:cNvSpPr>
      </xdr:nvSpPr>
      <xdr:spPr bwMode="auto">
        <a:xfrm flipH="1">
          <a:off x="9993382350" y="244221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16" name="Line 15"/>
        <xdr:cNvSpPr>
          <a:spLocks noChangeShapeType="1"/>
        </xdr:cNvSpPr>
      </xdr:nvSpPr>
      <xdr:spPr bwMode="auto">
        <a:xfrm flipH="1">
          <a:off x="9993801450" y="244221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17" name="Line 16"/>
        <xdr:cNvSpPr>
          <a:spLocks noChangeShapeType="1"/>
        </xdr:cNvSpPr>
      </xdr:nvSpPr>
      <xdr:spPr bwMode="auto">
        <a:xfrm flipH="1">
          <a:off x="9993534750" y="2442210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18" name="Line 17"/>
        <xdr:cNvSpPr>
          <a:spLocks noChangeShapeType="1"/>
        </xdr:cNvSpPr>
      </xdr:nvSpPr>
      <xdr:spPr bwMode="auto">
        <a:xfrm flipH="1">
          <a:off x="9993658575" y="2442210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19" name="Line 18"/>
        <xdr:cNvSpPr>
          <a:spLocks noChangeShapeType="1"/>
        </xdr:cNvSpPr>
      </xdr:nvSpPr>
      <xdr:spPr bwMode="auto">
        <a:xfrm flipH="1">
          <a:off x="9993953850" y="24422100"/>
          <a:ext cx="0" cy="0"/>
        </a:xfrm>
        <a:prstGeom prst="line">
          <a:avLst/>
        </a:prstGeom>
        <a:noFill/>
        <a:ln w="0">
          <a:no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20" name="Line 19"/>
        <xdr:cNvSpPr>
          <a:spLocks noChangeShapeType="1"/>
        </xdr:cNvSpPr>
      </xdr:nvSpPr>
      <xdr:spPr bwMode="auto">
        <a:xfrm flipH="1">
          <a:off x="9993382350" y="2442210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21" name="Line 20"/>
        <xdr:cNvSpPr>
          <a:spLocks noChangeShapeType="1"/>
        </xdr:cNvSpPr>
      </xdr:nvSpPr>
      <xdr:spPr bwMode="auto">
        <a:xfrm flipH="1">
          <a:off x="9993801450" y="24422100"/>
          <a:ext cx="0" cy="0"/>
        </a:xfrm>
        <a:prstGeom prst="line">
          <a:avLst/>
        </a:prstGeom>
        <a:noFill/>
        <a:ln w="0">
          <a:no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22" name="Line 21"/>
        <xdr:cNvSpPr>
          <a:spLocks noChangeShapeType="1"/>
        </xdr:cNvSpPr>
      </xdr:nvSpPr>
      <xdr:spPr bwMode="auto">
        <a:xfrm flipH="1">
          <a:off x="9993534750" y="244221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23" name="Line 22"/>
        <xdr:cNvSpPr>
          <a:spLocks noChangeShapeType="1"/>
        </xdr:cNvSpPr>
      </xdr:nvSpPr>
      <xdr:spPr bwMode="auto">
        <a:xfrm flipH="1">
          <a:off x="9993658575" y="244221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24" name="Line 23"/>
        <xdr:cNvSpPr>
          <a:spLocks noChangeShapeType="1"/>
        </xdr:cNvSpPr>
      </xdr:nvSpPr>
      <xdr:spPr bwMode="auto">
        <a:xfrm flipH="1">
          <a:off x="9993953850" y="244221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25" name="Line 24"/>
        <xdr:cNvSpPr>
          <a:spLocks noChangeShapeType="1"/>
        </xdr:cNvSpPr>
      </xdr:nvSpPr>
      <xdr:spPr bwMode="auto">
        <a:xfrm flipH="1">
          <a:off x="9993382350" y="244221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26" name="Line 25"/>
        <xdr:cNvSpPr>
          <a:spLocks noChangeShapeType="1"/>
        </xdr:cNvSpPr>
      </xdr:nvSpPr>
      <xdr:spPr bwMode="auto">
        <a:xfrm flipH="1">
          <a:off x="9993801450" y="244221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27" name="Line 26"/>
        <xdr:cNvSpPr>
          <a:spLocks noChangeShapeType="1"/>
        </xdr:cNvSpPr>
      </xdr:nvSpPr>
      <xdr:spPr bwMode="auto">
        <a:xfrm flipH="1">
          <a:off x="9993534750" y="2442210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28" name="Line 27"/>
        <xdr:cNvSpPr>
          <a:spLocks noChangeShapeType="1"/>
        </xdr:cNvSpPr>
      </xdr:nvSpPr>
      <xdr:spPr bwMode="auto">
        <a:xfrm flipH="1">
          <a:off x="9993658575" y="2442210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29" name="Line 28"/>
        <xdr:cNvSpPr>
          <a:spLocks noChangeShapeType="1"/>
        </xdr:cNvSpPr>
      </xdr:nvSpPr>
      <xdr:spPr bwMode="auto">
        <a:xfrm flipH="1">
          <a:off x="9993953850" y="24422100"/>
          <a:ext cx="0" cy="0"/>
        </a:xfrm>
        <a:prstGeom prst="line">
          <a:avLst/>
        </a:prstGeom>
        <a:noFill/>
        <a:ln w="0">
          <a:noFill/>
          <a:round/>
          <a:headEnd/>
          <a:tailEnd type="triangle" w="med" len="med"/>
        </a:ln>
      </xdr:spPr>
    </xdr:sp>
    <xdr:clientData/>
  </xdr:twoCellAnchor>
  <xdr:twoCellAnchor>
    <xdr:from>
      <xdr:col>1</xdr:col>
      <xdr:colOff>1895475</xdr:colOff>
      <xdr:row>84</xdr:row>
      <xdr:rowOff>0</xdr:rowOff>
    </xdr:from>
    <xdr:to>
      <xdr:col>1</xdr:col>
      <xdr:colOff>1895475</xdr:colOff>
      <xdr:row>84</xdr:row>
      <xdr:rowOff>0</xdr:rowOff>
    </xdr:to>
    <xdr:sp macro="" textlink="">
      <xdr:nvSpPr>
        <xdr:cNvPr id="30" name="Line 29"/>
        <xdr:cNvSpPr>
          <a:spLocks noChangeShapeType="1"/>
        </xdr:cNvSpPr>
      </xdr:nvSpPr>
      <xdr:spPr bwMode="auto">
        <a:xfrm flipH="1">
          <a:off x="9993429975" y="2442210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31" name="Line 30"/>
        <xdr:cNvSpPr>
          <a:spLocks noChangeShapeType="1"/>
        </xdr:cNvSpPr>
      </xdr:nvSpPr>
      <xdr:spPr bwMode="auto">
        <a:xfrm flipH="1">
          <a:off x="9993801450" y="24422100"/>
          <a:ext cx="0" cy="0"/>
        </a:xfrm>
        <a:prstGeom prst="line">
          <a:avLst/>
        </a:prstGeom>
        <a:noFill/>
        <a:ln w="0">
          <a:no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32" name="Line 31"/>
        <xdr:cNvSpPr>
          <a:spLocks noChangeShapeType="1"/>
        </xdr:cNvSpPr>
      </xdr:nvSpPr>
      <xdr:spPr bwMode="auto">
        <a:xfrm flipH="1">
          <a:off x="9993534750" y="2442210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33" name="Line 32"/>
        <xdr:cNvSpPr>
          <a:spLocks noChangeShapeType="1"/>
        </xdr:cNvSpPr>
      </xdr:nvSpPr>
      <xdr:spPr bwMode="auto">
        <a:xfrm flipH="1">
          <a:off x="9993658575" y="2442210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34" name="Line 33"/>
        <xdr:cNvSpPr>
          <a:spLocks noChangeShapeType="1"/>
        </xdr:cNvSpPr>
      </xdr:nvSpPr>
      <xdr:spPr bwMode="auto">
        <a:xfrm flipH="1">
          <a:off x="9993953850" y="24422100"/>
          <a:ext cx="0" cy="0"/>
        </a:xfrm>
        <a:prstGeom prst="line">
          <a:avLst/>
        </a:prstGeom>
        <a:noFill/>
        <a:ln w="0">
          <a:no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35" name="Line 34"/>
        <xdr:cNvSpPr>
          <a:spLocks noChangeShapeType="1"/>
        </xdr:cNvSpPr>
      </xdr:nvSpPr>
      <xdr:spPr bwMode="auto">
        <a:xfrm flipH="1">
          <a:off x="9993382350" y="2442210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36" name="Line 35"/>
        <xdr:cNvSpPr>
          <a:spLocks noChangeShapeType="1"/>
        </xdr:cNvSpPr>
      </xdr:nvSpPr>
      <xdr:spPr bwMode="auto">
        <a:xfrm flipH="1">
          <a:off x="9993801450" y="24422100"/>
          <a:ext cx="0" cy="0"/>
        </a:xfrm>
        <a:prstGeom prst="line">
          <a:avLst/>
        </a:prstGeom>
        <a:noFill/>
        <a:ln w="0">
          <a:no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37" name="Line 36"/>
        <xdr:cNvSpPr>
          <a:spLocks noChangeShapeType="1"/>
        </xdr:cNvSpPr>
      </xdr:nvSpPr>
      <xdr:spPr bwMode="auto">
        <a:xfrm flipH="1">
          <a:off x="9993534750" y="2442210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38" name="Line 37"/>
        <xdr:cNvSpPr>
          <a:spLocks noChangeShapeType="1"/>
        </xdr:cNvSpPr>
      </xdr:nvSpPr>
      <xdr:spPr bwMode="auto">
        <a:xfrm flipH="1">
          <a:off x="9993658575" y="2442210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39" name="Line 38"/>
        <xdr:cNvSpPr>
          <a:spLocks noChangeShapeType="1"/>
        </xdr:cNvSpPr>
      </xdr:nvSpPr>
      <xdr:spPr bwMode="auto">
        <a:xfrm flipH="1">
          <a:off x="9993953850" y="24422100"/>
          <a:ext cx="0" cy="0"/>
        </a:xfrm>
        <a:prstGeom prst="line">
          <a:avLst/>
        </a:prstGeom>
        <a:noFill/>
        <a:ln w="0">
          <a:no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40" name="Line 39"/>
        <xdr:cNvSpPr>
          <a:spLocks noChangeShapeType="1"/>
        </xdr:cNvSpPr>
      </xdr:nvSpPr>
      <xdr:spPr bwMode="auto">
        <a:xfrm flipH="1">
          <a:off x="9993382350" y="2442210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41" name="Line 40"/>
        <xdr:cNvSpPr>
          <a:spLocks noChangeShapeType="1"/>
        </xdr:cNvSpPr>
      </xdr:nvSpPr>
      <xdr:spPr bwMode="auto">
        <a:xfrm flipH="1">
          <a:off x="9993801450" y="24422100"/>
          <a:ext cx="0" cy="0"/>
        </a:xfrm>
        <a:prstGeom prst="line">
          <a:avLst/>
        </a:prstGeom>
        <a:noFill/>
        <a:ln w="0">
          <a:noFill/>
          <a:round/>
          <a:headEnd/>
          <a:tailEnd type="triangle" w="med" len="me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1790700</xdr:colOff>
      <xdr:row>144</xdr:row>
      <xdr:rowOff>0</xdr:rowOff>
    </xdr:from>
    <xdr:to>
      <xdr:col>2</xdr:col>
      <xdr:colOff>1790700</xdr:colOff>
      <xdr:row>144</xdr:row>
      <xdr:rowOff>0</xdr:rowOff>
    </xdr:to>
    <xdr:sp macro="" textlink="">
      <xdr:nvSpPr>
        <xdr:cNvPr id="2" name="Line 1"/>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3" name="Line 2"/>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4" name="Line 3"/>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5" name="Line 4"/>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6" name="Line 5"/>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7" name="Line 6"/>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8" name="Line 7"/>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9" name="Line 8"/>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10" name="Line 9"/>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11" name="Line 10"/>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12" name="Line 11"/>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13" name="Line 12"/>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14" name="Line 13"/>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15" name="Line 14"/>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16" name="Line 15"/>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17" name="Line 16"/>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18" name="Line 17"/>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19" name="Line 18"/>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20" name="Line 19"/>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21" name="Line 20"/>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22" name="Line 21"/>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23" name="Line 22"/>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24" name="Line 23"/>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25" name="Line 24"/>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26" name="Line 25"/>
        <xdr:cNvSpPr>
          <a:spLocks noChangeShapeType="1"/>
        </xdr:cNvSpPr>
      </xdr:nvSpPr>
      <xdr:spPr bwMode="auto">
        <a:xfrm flipH="1">
          <a:off x="9992144100" y="34813875"/>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27" name="Line 26"/>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28" name="Line 27"/>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29" name="Line 28"/>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1895475</xdr:colOff>
      <xdr:row>144</xdr:row>
      <xdr:rowOff>0</xdr:rowOff>
    </xdr:from>
    <xdr:to>
      <xdr:col>2</xdr:col>
      <xdr:colOff>1895475</xdr:colOff>
      <xdr:row>144</xdr:row>
      <xdr:rowOff>0</xdr:rowOff>
    </xdr:to>
    <xdr:sp macro="" textlink="">
      <xdr:nvSpPr>
        <xdr:cNvPr id="30" name="Line 29"/>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31" name="Line 30"/>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32" name="Line 31"/>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33" name="Line 32"/>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34" name="Line 33"/>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35" name="Line 34"/>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36" name="Line 35"/>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37" name="Line 36"/>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38" name="Line 37"/>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39" name="Line 38"/>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40" name="Line 39"/>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41" name="Line 40"/>
        <xdr:cNvSpPr>
          <a:spLocks noChangeShapeType="1"/>
        </xdr:cNvSpPr>
      </xdr:nvSpPr>
      <xdr:spPr bwMode="auto">
        <a:xfrm flipH="1">
          <a:off x="9992144100" y="34813875"/>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42" name="Line 1"/>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43" name="Line 2"/>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44" name="Line 3"/>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45" name="Line 4"/>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46" name="Line 5"/>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47" name="Line 6"/>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48" name="Line 7"/>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49" name="Line 8"/>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50" name="Line 9"/>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51" name="Line 10"/>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52" name="Line 11"/>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53" name="Line 12"/>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54" name="Line 13"/>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55" name="Line 14"/>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56" name="Line 15"/>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57" name="Line 16"/>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58" name="Line 17"/>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59" name="Line 18"/>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60" name="Line 19"/>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61" name="Line 20"/>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62" name="Line 21"/>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63" name="Line 22"/>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64" name="Line 23"/>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65" name="Line 24"/>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66" name="Line 25"/>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67" name="Line 26"/>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68" name="Line 27"/>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69" name="Line 28"/>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1895475</xdr:colOff>
      <xdr:row>4</xdr:row>
      <xdr:rowOff>0</xdr:rowOff>
    </xdr:from>
    <xdr:to>
      <xdr:col>4</xdr:col>
      <xdr:colOff>1133475</xdr:colOff>
      <xdr:row>4</xdr:row>
      <xdr:rowOff>0</xdr:rowOff>
    </xdr:to>
    <xdr:sp macro="" textlink="">
      <xdr:nvSpPr>
        <xdr:cNvPr id="70" name="Line 29"/>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71" name="Line 30"/>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72" name="Line 31"/>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73" name="Line 32"/>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74" name="Line 33"/>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75" name="Line 34"/>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76" name="Line 35"/>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77" name="Line 36"/>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78" name="Line 37"/>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79" name="Line 38"/>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80" name="Line 39"/>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81" name="Line 40"/>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82" name="Line 1"/>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83" name="Line 2"/>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84" name="Line 3"/>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85" name="Line 4"/>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86" name="Line 5"/>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87" name="Line 6"/>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88" name="Line 7"/>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89" name="Line 8"/>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90" name="Line 9"/>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91" name="Line 10"/>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92" name="Line 11"/>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93" name="Line 12"/>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94" name="Line 13"/>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95" name="Line 14"/>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96" name="Line 15"/>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97" name="Line 16"/>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98" name="Line 17"/>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99" name="Line 18"/>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100" name="Line 19"/>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01" name="Line 20"/>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102" name="Line 21"/>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103" name="Line 22"/>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104" name="Line 23"/>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105" name="Line 24"/>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06" name="Line 25"/>
        <xdr:cNvSpPr>
          <a:spLocks noChangeShapeType="1"/>
        </xdr:cNvSpPr>
      </xdr:nvSpPr>
      <xdr:spPr bwMode="auto">
        <a:xfrm flipH="1">
          <a:off x="9989896200" y="2351722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107" name="Line 26"/>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108" name="Line 27"/>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109" name="Line 28"/>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1895475</xdr:colOff>
      <xdr:row>85</xdr:row>
      <xdr:rowOff>0</xdr:rowOff>
    </xdr:from>
    <xdr:to>
      <xdr:col>4</xdr:col>
      <xdr:colOff>1133475</xdr:colOff>
      <xdr:row>85</xdr:row>
      <xdr:rowOff>0</xdr:rowOff>
    </xdr:to>
    <xdr:sp macro="" textlink="">
      <xdr:nvSpPr>
        <xdr:cNvPr id="110" name="Line 29"/>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11" name="Line 30"/>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112" name="Line 31"/>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113" name="Line 32"/>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114" name="Line 33"/>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115" name="Line 34"/>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16" name="Line 35"/>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117" name="Line 36"/>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118" name="Line 37"/>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119" name="Line 38"/>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120" name="Line 39"/>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21" name="Line 40"/>
        <xdr:cNvSpPr>
          <a:spLocks noChangeShapeType="1"/>
        </xdr:cNvSpPr>
      </xdr:nvSpPr>
      <xdr:spPr bwMode="auto">
        <a:xfrm flipH="1">
          <a:off x="9989896200" y="23517225"/>
          <a:ext cx="0" cy="0"/>
        </a:xfrm>
        <a:prstGeom prst="line">
          <a:avLst/>
        </a:prstGeom>
        <a:noFill/>
        <a:ln w="0">
          <a:noFill/>
          <a:round/>
          <a:headEnd/>
          <a:tailEnd type="triangle" w="med" len="med"/>
        </a:ln>
      </xdr:spPr>
    </xdr:sp>
    <xdr:clientData/>
  </xdr:twoCellAnchor>
  <xdr:twoCellAnchor editAs="oneCell">
    <xdr:from>
      <xdr:col>1</xdr:col>
      <xdr:colOff>2257425</xdr:colOff>
      <xdr:row>0</xdr:row>
      <xdr:rowOff>0</xdr:rowOff>
    </xdr:from>
    <xdr:to>
      <xdr:col>3</xdr:col>
      <xdr:colOff>123825</xdr:colOff>
      <xdr:row>3</xdr:row>
      <xdr:rowOff>26747</xdr:rowOff>
    </xdr:to>
    <xdr:pic>
      <xdr:nvPicPr>
        <xdr:cNvPr id="124" name="صورة 123"/>
        <xdr:cNvPicPr>
          <a:picLocks noChangeAspect="1"/>
        </xdr:cNvPicPr>
      </xdr:nvPicPr>
      <xdr:blipFill>
        <a:blip xmlns:r="http://schemas.openxmlformats.org/officeDocument/2006/relationships" r:embed="rId1"/>
        <a:stretch>
          <a:fillRect/>
        </a:stretch>
      </xdr:blipFill>
      <xdr:spPr>
        <a:xfrm>
          <a:off x="9992020275" y="0"/>
          <a:ext cx="895350" cy="88399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1790700</xdr:colOff>
      <xdr:row>84</xdr:row>
      <xdr:rowOff>0</xdr:rowOff>
    </xdr:from>
    <xdr:to>
      <xdr:col>1</xdr:col>
      <xdr:colOff>1790700</xdr:colOff>
      <xdr:row>84</xdr:row>
      <xdr:rowOff>0</xdr:rowOff>
    </xdr:to>
    <xdr:sp macro="" textlink="">
      <xdr:nvSpPr>
        <xdr:cNvPr id="2" name="Line 1"/>
        <xdr:cNvSpPr>
          <a:spLocks noChangeShapeType="1"/>
        </xdr:cNvSpPr>
      </xdr:nvSpPr>
      <xdr:spPr bwMode="auto">
        <a:xfrm flipH="1">
          <a:off x="9993506175" y="245745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3" name="Line 2"/>
        <xdr:cNvSpPr>
          <a:spLocks noChangeShapeType="1"/>
        </xdr:cNvSpPr>
      </xdr:nvSpPr>
      <xdr:spPr bwMode="auto">
        <a:xfrm flipH="1">
          <a:off x="9993630000" y="245745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4" name="Line 3"/>
        <xdr:cNvSpPr>
          <a:spLocks noChangeShapeType="1"/>
        </xdr:cNvSpPr>
      </xdr:nvSpPr>
      <xdr:spPr bwMode="auto">
        <a:xfrm flipH="1">
          <a:off x="9993925275" y="245745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5" name="Line 4"/>
        <xdr:cNvSpPr>
          <a:spLocks noChangeShapeType="1"/>
        </xdr:cNvSpPr>
      </xdr:nvSpPr>
      <xdr:spPr bwMode="auto">
        <a:xfrm flipH="1">
          <a:off x="9993353775" y="245745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6" name="Line 5"/>
        <xdr:cNvSpPr>
          <a:spLocks noChangeShapeType="1"/>
        </xdr:cNvSpPr>
      </xdr:nvSpPr>
      <xdr:spPr bwMode="auto">
        <a:xfrm flipH="1">
          <a:off x="9993772875" y="245745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7" name="Line 6"/>
        <xdr:cNvSpPr>
          <a:spLocks noChangeShapeType="1"/>
        </xdr:cNvSpPr>
      </xdr:nvSpPr>
      <xdr:spPr bwMode="auto">
        <a:xfrm flipH="1">
          <a:off x="9993506175" y="245745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8" name="Line 7"/>
        <xdr:cNvSpPr>
          <a:spLocks noChangeShapeType="1"/>
        </xdr:cNvSpPr>
      </xdr:nvSpPr>
      <xdr:spPr bwMode="auto">
        <a:xfrm flipH="1">
          <a:off x="9993630000" y="245745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9" name="Line 8"/>
        <xdr:cNvSpPr>
          <a:spLocks noChangeShapeType="1"/>
        </xdr:cNvSpPr>
      </xdr:nvSpPr>
      <xdr:spPr bwMode="auto">
        <a:xfrm flipH="1">
          <a:off x="9993925275" y="245745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10" name="Line 9"/>
        <xdr:cNvSpPr>
          <a:spLocks noChangeShapeType="1"/>
        </xdr:cNvSpPr>
      </xdr:nvSpPr>
      <xdr:spPr bwMode="auto">
        <a:xfrm flipH="1">
          <a:off x="9993353775" y="245745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11" name="Line 10"/>
        <xdr:cNvSpPr>
          <a:spLocks noChangeShapeType="1"/>
        </xdr:cNvSpPr>
      </xdr:nvSpPr>
      <xdr:spPr bwMode="auto">
        <a:xfrm flipH="1">
          <a:off x="9993772875" y="245745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12" name="Line 11"/>
        <xdr:cNvSpPr>
          <a:spLocks noChangeShapeType="1"/>
        </xdr:cNvSpPr>
      </xdr:nvSpPr>
      <xdr:spPr bwMode="auto">
        <a:xfrm flipH="1">
          <a:off x="9993506175" y="245745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13" name="Line 12"/>
        <xdr:cNvSpPr>
          <a:spLocks noChangeShapeType="1"/>
        </xdr:cNvSpPr>
      </xdr:nvSpPr>
      <xdr:spPr bwMode="auto">
        <a:xfrm flipH="1">
          <a:off x="9993630000" y="245745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14" name="Line 13"/>
        <xdr:cNvSpPr>
          <a:spLocks noChangeShapeType="1"/>
        </xdr:cNvSpPr>
      </xdr:nvSpPr>
      <xdr:spPr bwMode="auto">
        <a:xfrm flipH="1">
          <a:off x="9993925275" y="245745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15" name="Line 14"/>
        <xdr:cNvSpPr>
          <a:spLocks noChangeShapeType="1"/>
        </xdr:cNvSpPr>
      </xdr:nvSpPr>
      <xdr:spPr bwMode="auto">
        <a:xfrm flipH="1">
          <a:off x="9993353775" y="245745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16" name="Line 15"/>
        <xdr:cNvSpPr>
          <a:spLocks noChangeShapeType="1"/>
        </xdr:cNvSpPr>
      </xdr:nvSpPr>
      <xdr:spPr bwMode="auto">
        <a:xfrm flipH="1">
          <a:off x="9993772875" y="245745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17" name="Line 16"/>
        <xdr:cNvSpPr>
          <a:spLocks noChangeShapeType="1"/>
        </xdr:cNvSpPr>
      </xdr:nvSpPr>
      <xdr:spPr bwMode="auto">
        <a:xfrm flipH="1">
          <a:off x="9993506175" y="2457450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18" name="Line 17"/>
        <xdr:cNvSpPr>
          <a:spLocks noChangeShapeType="1"/>
        </xdr:cNvSpPr>
      </xdr:nvSpPr>
      <xdr:spPr bwMode="auto">
        <a:xfrm flipH="1">
          <a:off x="9993630000" y="2457450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19" name="Line 18"/>
        <xdr:cNvSpPr>
          <a:spLocks noChangeShapeType="1"/>
        </xdr:cNvSpPr>
      </xdr:nvSpPr>
      <xdr:spPr bwMode="auto">
        <a:xfrm flipH="1">
          <a:off x="9993925275" y="24574500"/>
          <a:ext cx="0" cy="0"/>
        </a:xfrm>
        <a:prstGeom prst="line">
          <a:avLst/>
        </a:prstGeom>
        <a:noFill/>
        <a:ln w="0">
          <a:no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20" name="Line 19"/>
        <xdr:cNvSpPr>
          <a:spLocks noChangeShapeType="1"/>
        </xdr:cNvSpPr>
      </xdr:nvSpPr>
      <xdr:spPr bwMode="auto">
        <a:xfrm flipH="1">
          <a:off x="9993353775" y="2457450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21" name="Line 20"/>
        <xdr:cNvSpPr>
          <a:spLocks noChangeShapeType="1"/>
        </xdr:cNvSpPr>
      </xdr:nvSpPr>
      <xdr:spPr bwMode="auto">
        <a:xfrm flipH="1">
          <a:off x="9993772875" y="24574500"/>
          <a:ext cx="0" cy="0"/>
        </a:xfrm>
        <a:prstGeom prst="line">
          <a:avLst/>
        </a:prstGeom>
        <a:noFill/>
        <a:ln w="0">
          <a:no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22" name="Line 21"/>
        <xdr:cNvSpPr>
          <a:spLocks noChangeShapeType="1"/>
        </xdr:cNvSpPr>
      </xdr:nvSpPr>
      <xdr:spPr bwMode="auto">
        <a:xfrm flipH="1">
          <a:off x="9993506175" y="245745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23" name="Line 22"/>
        <xdr:cNvSpPr>
          <a:spLocks noChangeShapeType="1"/>
        </xdr:cNvSpPr>
      </xdr:nvSpPr>
      <xdr:spPr bwMode="auto">
        <a:xfrm flipH="1">
          <a:off x="9993630000" y="245745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24" name="Line 23"/>
        <xdr:cNvSpPr>
          <a:spLocks noChangeShapeType="1"/>
        </xdr:cNvSpPr>
      </xdr:nvSpPr>
      <xdr:spPr bwMode="auto">
        <a:xfrm flipH="1">
          <a:off x="9993925275" y="245745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25" name="Line 24"/>
        <xdr:cNvSpPr>
          <a:spLocks noChangeShapeType="1"/>
        </xdr:cNvSpPr>
      </xdr:nvSpPr>
      <xdr:spPr bwMode="auto">
        <a:xfrm flipH="1">
          <a:off x="9993353775" y="245745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26" name="Line 25"/>
        <xdr:cNvSpPr>
          <a:spLocks noChangeShapeType="1"/>
        </xdr:cNvSpPr>
      </xdr:nvSpPr>
      <xdr:spPr bwMode="auto">
        <a:xfrm flipH="1">
          <a:off x="9993772875" y="245745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27" name="Line 26"/>
        <xdr:cNvSpPr>
          <a:spLocks noChangeShapeType="1"/>
        </xdr:cNvSpPr>
      </xdr:nvSpPr>
      <xdr:spPr bwMode="auto">
        <a:xfrm flipH="1">
          <a:off x="9993506175" y="2457450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28" name="Line 27"/>
        <xdr:cNvSpPr>
          <a:spLocks noChangeShapeType="1"/>
        </xdr:cNvSpPr>
      </xdr:nvSpPr>
      <xdr:spPr bwMode="auto">
        <a:xfrm flipH="1">
          <a:off x="9993630000" y="2457450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29" name="Line 28"/>
        <xdr:cNvSpPr>
          <a:spLocks noChangeShapeType="1"/>
        </xdr:cNvSpPr>
      </xdr:nvSpPr>
      <xdr:spPr bwMode="auto">
        <a:xfrm flipH="1">
          <a:off x="9993925275" y="24574500"/>
          <a:ext cx="0" cy="0"/>
        </a:xfrm>
        <a:prstGeom prst="line">
          <a:avLst/>
        </a:prstGeom>
        <a:noFill/>
        <a:ln w="0">
          <a:noFill/>
          <a:round/>
          <a:headEnd/>
          <a:tailEnd type="triangle" w="med" len="med"/>
        </a:ln>
      </xdr:spPr>
    </xdr:sp>
    <xdr:clientData/>
  </xdr:twoCellAnchor>
  <xdr:twoCellAnchor>
    <xdr:from>
      <xdr:col>1</xdr:col>
      <xdr:colOff>1895475</xdr:colOff>
      <xdr:row>84</xdr:row>
      <xdr:rowOff>0</xdr:rowOff>
    </xdr:from>
    <xdr:to>
      <xdr:col>1</xdr:col>
      <xdr:colOff>1895475</xdr:colOff>
      <xdr:row>84</xdr:row>
      <xdr:rowOff>0</xdr:rowOff>
    </xdr:to>
    <xdr:sp macro="" textlink="">
      <xdr:nvSpPr>
        <xdr:cNvPr id="30" name="Line 29"/>
        <xdr:cNvSpPr>
          <a:spLocks noChangeShapeType="1"/>
        </xdr:cNvSpPr>
      </xdr:nvSpPr>
      <xdr:spPr bwMode="auto">
        <a:xfrm flipH="1">
          <a:off x="9993401400" y="2457450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31" name="Line 30"/>
        <xdr:cNvSpPr>
          <a:spLocks noChangeShapeType="1"/>
        </xdr:cNvSpPr>
      </xdr:nvSpPr>
      <xdr:spPr bwMode="auto">
        <a:xfrm flipH="1">
          <a:off x="9993772875" y="24574500"/>
          <a:ext cx="0" cy="0"/>
        </a:xfrm>
        <a:prstGeom prst="line">
          <a:avLst/>
        </a:prstGeom>
        <a:noFill/>
        <a:ln w="0">
          <a:no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32" name="Line 31"/>
        <xdr:cNvSpPr>
          <a:spLocks noChangeShapeType="1"/>
        </xdr:cNvSpPr>
      </xdr:nvSpPr>
      <xdr:spPr bwMode="auto">
        <a:xfrm flipH="1">
          <a:off x="9993506175" y="2457450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33" name="Line 32"/>
        <xdr:cNvSpPr>
          <a:spLocks noChangeShapeType="1"/>
        </xdr:cNvSpPr>
      </xdr:nvSpPr>
      <xdr:spPr bwMode="auto">
        <a:xfrm flipH="1">
          <a:off x="9993630000" y="2457450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34" name="Line 33"/>
        <xdr:cNvSpPr>
          <a:spLocks noChangeShapeType="1"/>
        </xdr:cNvSpPr>
      </xdr:nvSpPr>
      <xdr:spPr bwMode="auto">
        <a:xfrm flipH="1">
          <a:off x="9993925275" y="24574500"/>
          <a:ext cx="0" cy="0"/>
        </a:xfrm>
        <a:prstGeom prst="line">
          <a:avLst/>
        </a:prstGeom>
        <a:noFill/>
        <a:ln w="0">
          <a:no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35" name="Line 34"/>
        <xdr:cNvSpPr>
          <a:spLocks noChangeShapeType="1"/>
        </xdr:cNvSpPr>
      </xdr:nvSpPr>
      <xdr:spPr bwMode="auto">
        <a:xfrm flipH="1">
          <a:off x="9993353775" y="2457450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36" name="Line 35"/>
        <xdr:cNvSpPr>
          <a:spLocks noChangeShapeType="1"/>
        </xdr:cNvSpPr>
      </xdr:nvSpPr>
      <xdr:spPr bwMode="auto">
        <a:xfrm flipH="1">
          <a:off x="9993772875" y="24574500"/>
          <a:ext cx="0" cy="0"/>
        </a:xfrm>
        <a:prstGeom prst="line">
          <a:avLst/>
        </a:prstGeom>
        <a:noFill/>
        <a:ln w="0">
          <a:no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37" name="Line 36"/>
        <xdr:cNvSpPr>
          <a:spLocks noChangeShapeType="1"/>
        </xdr:cNvSpPr>
      </xdr:nvSpPr>
      <xdr:spPr bwMode="auto">
        <a:xfrm flipH="1">
          <a:off x="9993506175" y="2457450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38" name="Line 37"/>
        <xdr:cNvSpPr>
          <a:spLocks noChangeShapeType="1"/>
        </xdr:cNvSpPr>
      </xdr:nvSpPr>
      <xdr:spPr bwMode="auto">
        <a:xfrm flipH="1">
          <a:off x="9993630000" y="2457450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39" name="Line 38"/>
        <xdr:cNvSpPr>
          <a:spLocks noChangeShapeType="1"/>
        </xdr:cNvSpPr>
      </xdr:nvSpPr>
      <xdr:spPr bwMode="auto">
        <a:xfrm flipH="1">
          <a:off x="9993925275" y="24574500"/>
          <a:ext cx="0" cy="0"/>
        </a:xfrm>
        <a:prstGeom prst="line">
          <a:avLst/>
        </a:prstGeom>
        <a:noFill/>
        <a:ln w="0">
          <a:no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40" name="Line 39"/>
        <xdr:cNvSpPr>
          <a:spLocks noChangeShapeType="1"/>
        </xdr:cNvSpPr>
      </xdr:nvSpPr>
      <xdr:spPr bwMode="auto">
        <a:xfrm flipH="1">
          <a:off x="9993353775" y="2457450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41" name="Line 40"/>
        <xdr:cNvSpPr>
          <a:spLocks noChangeShapeType="1"/>
        </xdr:cNvSpPr>
      </xdr:nvSpPr>
      <xdr:spPr bwMode="auto">
        <a:xfrm flipH="1">
          <a:off x="9993772875" y="24574500"/>
          <a:ext cx="0" cy="0"/>
        </a:xfrm>
        <a:prstGeom prst="line">
          <a:avLst/>
        </a:prstGeom>
        <a:noFill/>
        <a:ln w="0">
          <a:noFill/>
          <a:round/>
          <a:headEnd/>
          <a:tailEnd type="triangle" w="med" len="me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1790700</xdr:colOff>
      <xdr:row>144</xdr:row>
      <xdr:rowOff>0</xdr:rowOff>
    </xdr:from>
    <xdr:to>
      <xdr:col>2</xdr:col>
      <xdr:colOff>1790700</xdr:colOff>
      <xdr:row>144</xdr:row>
      <xdr:rowOff>0</xdr:rowOff>
    </xdr:to>
    <xdr:sp macro="" textlink="">
      <xdr:nvSpPr>
        <xdr:cNvPr id="2" name="Line 1"/>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3" name="Line 2"/>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4" name="Line 3"/>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5" name="Line 4"/>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6" name="Line 5"/>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7" name="Line 6"/>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8" name="Line 7"/>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9" name="Line 8"/>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10" name="Line 9"/>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11" name="Line 10"/>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12" name="Line 11"/>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13" name="Line 12"/>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14" name="Line 13"/>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15" name="Line 14"/>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16" name="Line 15"/>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17" name="Line 16"/>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18" name="Line 17"/>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19" name="Line 18"/>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20" name="Line 19"/>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21" name="Line 20"/>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22" name="Line 21"/>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23" name="Line 22"/>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24" name="Line 23"/>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25" name="Line 24"/>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26" name="Line 25"/>
        <xdr:cNvSpPr>
          <a:spLocks noChangeShapeType="1"/>
        </xdr:cNvSpPr>
      </xdr:nvSpPr>
      <xdr:spPr bwMode="auto">
        <a:xfrm flipH="1">
          <a:off x="9992144100" y="34871025"/>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27" name="Line 26"/>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28" name="Line 27"/>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29" name="Line 28"/>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1895475</xdr:colOff>
      <xdr:row>144</xdr:row>
      <xdr:rowOff>0</xdr:rowOff>
    </xdr:from>
    <xdr:to>
      <xdr:col>2</xdr:col>
      <xdr:colOff>1895475</xdr:colOff>
      <xdr:row>144</xdr:row>
      <xdr:rowOff>0</xdr:rowOff>
    </xdr:to>
    <xdr:sp macro="" textlink="">
      <xdr:nvSpPr>
        <xdr:cNvPr id="30" name="Line 29"/>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31" name="Line 30"/>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32" name="Line 31"/>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33" name="Line 32"/>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34" name="Line 33"/>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35" name="Line 34"/>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36" name="Line 35"/>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1790700</xdr:colOff>
      <xdr:row>144</xdr:row>
      <xdr:rowOff>0</xdr:rowOff>
    </xdr:from>
    <xdr:to>
      <xdr:col>2</xdr:col>
      <xdr:colOff>1790700</xdr:colOff>
      <xdr:row>144</xdr:row>
      <xdr:rowOff>0</xdr:rowOff>
    </xdr:to>
    <xdr:sp macro="" textlink="">
      <xdr:nvSpPr>
        <xdr:cNvPr id="37" name="Line 36"/>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1666875</xdr:colOff>
      <xdr:row>144</xdr:row>
      <xdr:rowOff>0</xdr:rowOff>
    </xdr:from>
    <xdr:to>
      <xdr:col>2</xdr:col>
      <xdr:colOff>1666875</xdr:colOff>
      <xdr:row>144</xdr:row>
      <xdr:rowOff>0</xdr:rowOff>
    </xdr:to>
    <xdr:sp macro="" textlink="">
      <xdr:nvSpPr>
        <xdr:cNvPr id="38" name="Line 37"/>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1371600</xdr:colOff>
      <xdr:row>144</xdr:row>
      <xdr:rowOff>0</xdr:rowOff>
    </xdr:from>
    <xdr:to>
      <xdr:col>2</xdr:col>
      <xdr:colOff>1371600</xdr:colOff>
      <xdr:row>144</xdr:row>
      <xdr:rowOff>0</xdr:rowOff>
    </xdr:to>
    <xdr:sp macro="" textlink="">
      <xdr:nvSpPr>
        <xdr:cNvPr id="39" name="Line 38"/>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1943100</xdr:colOff>
      <xdr:row>144</xdr:row>
      <xdr:rowOff>0</xdr:rowOff>
    </xdr:from>
    <xdr:to>
      <xdr:col>2</xdr:col>
      <xdr:colOff>1943100</xdr:colOff>
      <xdr:row>144</xdr:row>
      <xdr:rowOff>0</xdr:rowOff>
    </xdr:to>
    <xdr:sp macro="" textlink="">
      <xdr:nvSpPr>
        <xdr:cNvPr id="40" name="Line 39"/>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2</xdr:col>
      <xdr:colOff>1524000</xdr:colOff>
      <xdr:row>144</xdr:row>
      <xdr:rowOff>0</xdr:rowOff>
    </xdr:from>
    <xdr:to>
      <xdr:col>2</xdr:col>
      <xdr:colOff>1524000</xdr:colOff>
      <xdr:row>144</xdr:row>
      <xdr:rowOff>0</xdr:rowOff>
    </xdr:to>
    <xdr:sp macro="" textlink="">
      <xdr:nvSpPr>
        <xdr:cNvPr id="41" name="Line 40"/>
        <xdr:cNvSpPr>
          <a:spLocks noChangeShapeType="1"/>
        </xdr:cNvSpPr>
      </xdr:nvSpPr>
      <xdr:spPr bwMode="auto">
        <a:xfrm flipH="1">
          <a:off x="9992144100" y="34871025"/>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42" name="Line 1"/>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43" name="Line 2"/>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44" name="Line 3"/>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45" name="Line 4"/>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46" name="Line 5"/>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47" name="Line 6"/>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48" name="Line 7"/>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49" name="Line 8"/>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50" name="Line 9"/>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51" name="Line 10"/>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52" name="Line 11"/>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53" name="Line 12"/>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54" name="Line 13"/>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55" name="Line 14"/>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56" name="Line 15"/>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57" name="Line 16"/>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58" name="Line 17"/>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59" name="Line 18"/>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60" name="Line 19"/>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61" name="Line 20"/>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62" name="Line 21"/>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63" name="Line 22"/>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64" name="Line 23"/>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65" name="Line 24"/>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66" name="Line 25"/>
        <xdr:cNvSpPr>
          <a:spLocks noChangeShapeType="1"/>
        </xdr:cNvSpPr>
      </xdr:nvSpPr>
      <xdr:spPr bwMode="auto">
        <a:xfrm flipH="1">
          <a:off x="9989896200" y="10668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67" name="Line 26"/>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68" name="Line 27"/>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69" name="Line 28"/>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1895475</xdr:colOff>
      <xdr:row>4</xdr:row>
      <xdr:rowOff>0</xdr:rowOff>
    </xdr:from>
    <xdr:to>
      <xdr:col>4</xdr:col>
      <xdr:colOff>1133475</xdr:colOff>
      <xdr:row>4</xdr:row>
      <xdr:rowOff>0</xdr:rowOff>
    </xdr:to>
    <xdr:sp macro="" textlink="">
      <xdr:nvSpPr>
        <xdr:cNvPr id="70" name="Line 29"/>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71" name="Line 30"/>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72" name="Line 31"/>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73" name="Line 32"/>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74" name="Line 33"/>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75" name="Line 34"/>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76" name="Line 35"/>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1790700</xdr:colOff>
      <xdr:row>4</xdr:row>
      <xdr:rowOff>0</xdr:rowOff>
    </xdr:from>
    <xdr:to>
      <xdr:col>4</xdr:col>
      <xdr:colOff>1133475</xdr:colOff>
      <xdr:row>4</xdr:row>
      <xdr:rowOff>0</xdr:rowOff>
    </xdr:to>
    <xdr:sp macro="" textlink="">
      <xdr:nvSpPr>
        <xdr:cNvPr id="77" name="Line 36"/>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1666875</xdr:colOff>
      <xdr:row>4</xdr:row>
      <xdr:rowOff>0</xdr:rowOff>
    </xdr:from>
    <xdr:to>
      <xdr:col>4</xdr:col>
      <xdr:colOff>1133475</xdr:colOff>
      <xdr:row>4</xdr:row>
      <xdr:rowOff>0</xdr:rowOff>
    </xdr:to>
    <xdr:sp macro="" textlink="">
      <xdr:nvSpPr>
        <xdr:cNvPr id="78" name="Line 37"/>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1371600</xdr:colOff>
      <xdr:row>4</xdr:row>
      <xdr:rowOff>0</xdr:rowOff>
    </xdr:from>
    <xdr:to>
      <xdr:col>4</xdr:col>
      <xdr:colOff>1133475</xdr:colOff>
      <xdr:row>4</xdr:row>
      <xdr:rowOff>0</xdr:rowOff>
    </xdr:to>
    <xdr:sp macro="" textlink="">
      <xdr:nvSpPr>
        <xdr:cNvPr id="79" name="Line 38"/>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1943100</xdr:colOff>
      <xdr:row>4</xdr:row>
      <xdr:rowOff>0</xdr:rowOff>
    </xdr:from>
    <xdr:to>
      <xdr:col>4</xdr:col>
      <xdr:colOff>1133475</xdr:colOff>
      <xdr:row>4</xdr:row>
      <xdr:rowOff>0</xdr:rowOff>
    </xdr:to>
    <xdr:sp macro="" textlink="">
      <xdr:nvSpPr>
        <xdr:cNvPr id="80" name="Line 39"/>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1524000</xdr:colOff>
      <xdr:row>4</xdr:row>
      <xdr:rowOff>0</xdr:rowOff>
    </xdr:from>
    <xdr:to>
      <xdr:col>4</xdr:col>
      <xdr:colOff>1133475</xdr:colOff>
      <xdr:row>4</xdr:row>
      <xdr:rowOff>0</xdr:rowOff>
    </xdr:to>
    <xdr:sp macro="" textlink="">
      <xdr:nvSpPr>
        <xdr:cNvPr id="81" name="Line 40"/>
        <xdr:cNvSpPr>
          <a:spLocks noChangeShapeType="1"/>
        </xdr:cNvSpPr>
      </xdr:nvSpPr>
      <xdr:spPr bwMode="auto">
        <a:xfrm flipH="1">
          <a:off x="9989896200" y="1066800"/>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82" name="Line 1"/>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83" name="Line 2"/>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84" name="Line 3"/>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85" name="Line 4"/>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86" name="Line 5"/>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87" name="Line 6"/>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88" name="Line 7"/>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89" name="Line 8"/>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90" name="Line 9"/>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91" name="Line 10"/>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92" name="Line 11"/>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93" name="Line 12"/>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94" name="Line 13"/>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95" name="Line 14"/>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96" name="Line 15"/>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97" name="Line 16"/>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98" name="Line 17"/>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99" name="Line 18"/>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100" name="Line 19"/>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01" name="Line 20"/>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102" name="Line 21"/>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103" name="Line 22"/>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104" name="Line 23"/>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105" name="Line 24"/>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06" name="Line 25"/>
        <xdr:cNvSpPr>
          <a:spLocks noChangeShapeType="1"/>
        </xdr:cNvSpPr>
      </xdr:nvSpPr>
      <xdr:spPr bwMode="auto">
        <a:xfrm flipH="1">
          <a:off x="9989896200" y="2357437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107" name="Line 26"/>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108" name="Line 27"/>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109" name="Line 28"/>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1895475</xdr:colOff>
      <xdr:row>85</xdr:row>
      <xdr:rowOff>0</xdr:rowOff>
    </xdr:from>
    <xdr:to>
      <xdr:col>4</xdr:col>
      <xdr:colOff>1133475</xdr:colOff>
      <xdr:row>85</xdr:row>
      <xdr:rowOff>0</xdr:rowOff>
    </xdr:to>
    <xdr:sp macro="" textlink="">
      <xdr:nvSpPr>
        <xdr:cNvPr id="110" name="Line 29"/>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11" name="Line 30"/>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112" name="Line 31"/>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113" name="Line 32"/>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114" name="Line 33"/>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115" name="Line 34"/>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16" name="Line 35"/>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1790700</xdr:colOff>
      <xdr:row>85</xdr:row>
      <xdr:rowOff>0</xdr:rowOff>
    </xdr:from>
    <xdr:to>
      <xdr:col>4</xdr:col>
      <xdr:colOff>1133475</xdr:colOff>
      <xdr:row>85</xdr:row>
      <xdr:rowOff>0</xdr:rowOff>
    </xdr:to>
    <xdr:sp macro="" textlink="">
      <xdr:nvSpPr>
        <xdr:cNvPr id="117" name="Line 36"/>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1666875</xdr:colOff>
      <xdr:row>85</xdr:row>
      <xdr:rowOff>0</xdr:rowOff>
    </xdr:from>
    <xdr:to>
      <xdr:col>4</xdr:col>
      <xdr:colOff>1133475</xdr:colOff>
      <xdr:row>85</xdr:row>
      <xdr:rowOff>0</xdr:rowOff>
    </xdr:to>
    <xdr:sp macro="" textlink="">
      <xdr:nvSpPr>
        <xdr:cNvPr id="118" name="Line 37"/>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1371600</xdr:colOff>
      <xdr:row>85</xdr:row>
      <xdr:rowOff>0</xdr:rowOff>
    </xdr:from>
    <xdr:to>
      <xdr:col>4</xdr:col>
      <xdr:colOff>1133475</xdr:colOff>
      <xdr:row>85</xdr:row>
      <xdr:rowOff>0</xdr:rowOff>
    </xdr:to>
    <xdr:sp macro="" textlink="">
      <xdr:nvSpPr>
        <xdr:cNvPr id="119" name="Line 38"/>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1943100</xdr:colOff>
      <xdr:row>85</xdr:row>
      <xdr:rowOff>0</xdr:rowOff>
    </xdr:from>
    <xdr:to>
      <xdr:col>4</xdr:col>
      <xdr:colOff>1133475</xdr:colOff>
      <xdr:row>85</xdr:row>
      <xdr:rowOff>0</xdr:rowOff>
    </xdr:to>
    <xdr:sp macro="" textlink="">
      <xdr:nvSpPr>
        <xdr:cNvPr id="120" name="Line 39"/>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xdr:from>
      <xdr:col>4</xdr:col>
      <xdr:colOff>1524000</xdr:colOff>
      <xdr:row>85</xdr:row>
      <xdr:rowOff>0</xdr:rowOff>
    </xdr:from>
    <xdr:to>
      <xdr:col>4</xdr:col>
      <xdr:colOff>1133475</xdr:colOff>
      <xdr:row>85</xdr:row>
      <xdr:rowOff>0</xdr:rowOff>
    </xdr:to>
    <xdr:sp macro="" textlink="">
      <xdr:nvSpPr>
        <xdr:cNvPr id="121" name="Line 40"/>
        <xdr:cNvSpPr>
          <a:spLocks noChangeShapeType="1"/>
        </xdr:cNvSpPr>
      </xdr:nvSpPr>
      <xdr:spPr bwMode="auto">
        <a:xfrm flipH="1">
          <a:off x="9989896200" y="23574375"/>
          <a:ext cx="0" cy="0"/>
        </a:xfrm>
        <a:prstGeom prst="line">
          <a:avLst/>
        </a:prstGeom>
        <a:noFill/>
        <a:ln w="0">
          <a:noFill/>
          <a:round/>
          <a:headEnd/>
          <a:tailEnd type="triangle" w="med" len="med"/>
        </a:ln>
      </xdr:spPr>
    </xdr:sp>
    <xdr:clientData/>
  </xdr:twoCellAnchor>
  <xdr:twoCellAnchor editAs="oneCell">
    <xdr:from>
      <xdr:col>2</xdr:col>
      <xdr:colOff>171450</xdr:colOff>
      <xdr:row>0</xdr:row>
      <xdr:rowOff>0</xdr:rowOff>
    </xdr:from>
    <xdr:to>
      <xdr:col>3</xdr:col>
      <xdr:colOff>419100</xdr:colOff>
      <xdr:row>3</xdr:row>
      <xdr:rowOff>83897</xdr:rowOff>
    </xdr:to>
    <xdr:pic>
      <xdr:nvPicPr>
        <xdr:cNvPr id="124" name="صورة 123"/>
        <xdr:cNvPicPr>
          <a:picLocks noChangeAspect="1"/>
        </xdr:cNvPicPr>
      </xdr:nvPicPr>
      <xdr:blipFill>
        <a:blip xmlns:r="http://schemas.openxmlformats.org/officeDocument/2006/relationships" r:embed="rId1"/>
        <a:stretch>
          <a:fillRect/>
        </a:stretch>
      </xdr:blipFill>
      <xdr:spPr>
        <a:xfrm>
          <a:off x="9991725000" y="0"/>
          <a:ext cx="895350" cy="88399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1790700</xdr:colOff>
      <xdr:row>84</xdr:row>
      <xdr:rowOff>0</xdr:rowOff>
    </xdr:from>
    <xdr:to>
      <xdr:col>1</xdr:col>
      <xdr:colOff>1790700</xdr:colOff>
      <xdr:row>84</xdr:row>
      <xdr:rowOff>0</xdr:rowOff>
    </xdr:to>
    <xdr:sp macro="" textlink="">
      <xdr:nvSpPr>
        <xdr:cNvPr id="2" name="Line 1"/>
        <xdr:cNvSpPr>
          <a:spLocks noChangeShapeType="1"/>
        </xdr:cNvSpPr>
      </xdr:nvSpPr>
      <xdr:spPr bwMode="auto">
        <a:xfrm flipH="1">
          <a:off x="9993515700" y="246126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3" name="Line 2"/>
        <xdr:cNvSpPr>
          <a:spLocks noChangeShapeType="1"/>
        </xdr:cNvSpPr>
      </xdr:nvSpPr>
      <xdr:spPr bwMode="auto">
        <a:xfrm flipH="1">
          <a:off x="9993639525" y="246126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4" name="Line 3"/>
        <xdr:cNvSpPr>
          <a:spLocks noChangeShapeType="1"/>
        </xdr:cNvSpPr>
      </xdr:nvSpPr>
      <xdr:spPr bwMode="auto">
        <a:xfrm flipH="1">
          <a:off x="9993934800" y="246126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5" name="Line 4"/>
        <xdr:cNvSpPr>
          <a:spLocks noChangeShapeType="1"/>
        </xdr:cNvSpPr>
      </xdr:nvSpPr>
      <xdr:spPr bwMode="auto">
        <a:xfrm flipH="1">
          <a:off x="9993363300" y="246126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6" name="Line 5"/>
        <xdr:cNvSpPr>
          <a:spLocks noChangeShapeType="1"/>
        </xdr:cNvSpPr>
      </xdr:nvSpPr>
      <xdr:spPr bwMode="auto">
        <a:xfrm flipH="1">
          <a:off x="9993782400" y="246126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7" name="Line 6"/>
        <xdr:cNvSpPr>
          <a:spLocks noChangeShapeType="1"/>
        </xdr:cNvSpPr>
      </xdr:nvSpPr>
      <xdr:spPr bwMode="auto">
        <a:xfrm flipH="1">
          <a:off x="9993515700" y="246126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8" name="Line 7"/>
        <xdr:cNvSpPr>
          <a:spLocks noChangeShapeType="1"/>
        </xdr:cNvSpPr>
      </xdr:nvSpPr>
      <xdr:spPr bwMode="auto">
        <a:xfrm flipH="1">
          <a:off x="9993639525" y="246126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9" name="Line 8"/>
        <xdr:cNvSpPr>
          <a:spLocks noChangeShapeType="1"/>
        </xdr:cNvSpPr>
      </xdr:nvSpPr>
      <xdr:spPr bwMode="auto">
        <a:xfrm flipH="1">
          <a:off x="9993934800" y="246126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10" name="Line 9"/>
        <xdr:cNvSpPr>
          <a:spLocks noChangeShapeType="1"/>
        </xdr:cNvSpPr>
      </xdr:nvSpPr>
      <xdr:spPr bwMode="auto">
        <a:xfrm flipH="1">
          <a:off x="9993363300" y="246126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11" name="Line 10"/>
        <xdr:cNvSpPr>
          <a:spLocks noChangeShapeType="1"/>
        </xdr:cNvSpPr>
      </xdr:nvSpPr>
      <xdr:spPr bwMode="auto">
        <a:xfrm flipH="1">
          <a:off x="9993782400" y="246126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12" name="Line 11"/>
        <xdr:cNvSpPr>
          <a:spLocks noChangeShapeType="1"/>
        </xdr:cNvSpPr>
      </xdr:nvSpPr>
      <xdr:spPr bwMode="auto">
        <a:xfrm flipH="1">
          <a:off x="9993515700" y="246126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13" name="Line 12"/>
        <xdr:cNvSpPr>
          <a:spLocks noChangeShapeType="1"/>
        </xdr:cNvSpPr>
      </xdr:nvSpPr>
      <xdr:spPr bwMode="auto">
        <a:xfrm flipH="1">
          <a:off x="9993639525" y="246126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14" name="Line 13"/>
        <xdr:cNvSpPr>
          <a:spLocks noChangeShapeType="1"/>
        </xdr:cNvSpPr>
      </xdr:nvSpPr>
      <xdr:spPr bwMode="auto">
        <a:xfrm flipH="1">
          <a:off x="9993934800" y="246126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15" name="Line 14"/>
        <xdr:cNvSpPr>
          <a:spLocks noChangeShapeType="1"/>
        </xdr:cNvSpPr>
      </xdr:nvSpPr>
      <xdr:spPr bwMode="auto">
        <a:xfrm flipH="1">
          <a:off x="9993363300" y="246126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16" name="Line 15"/>
        <xdr:cNvSpPr>
          <a:spLocks noChangeShapeType="1"/>
        </xdr:cNvSpPr>
      </xdr:nvSpPr>
      <xdr:spPr bwMode="auto">
        <a:xfrm flipH="1">
          <a:off x="9993782400" y="246126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17" name="Line 16"/>
        <xdr:cNvSpPr>
          <a:spLocks noChangeShapeType="1"/>
        </xdr:cNvSpPr>
      </xdr:nvSpPr>
      <xdr:spPr bwMode="auto">
        <a:xfrm flipH="1">
          <a:off x="9993515700" y="2461260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18" name="Line 17"/>
        <xdr:cNvSpPr>
          <a:spLocks noChangeShapeType="1"/>
        </xdr:cNvSpPr>
      </xdr:nvSpPr>
      <xdr:spPr bwMode="auto">
        <a:xfrm flipH="1">
          <a:off x="9993639525" y="2461260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19" name="Line 18"/>
        <xdr:cNvSpPr>
          <a:spLocks noChangeShapeType="1"/>
        </xdr:cNvSpPr>
      </xdr:nvSpPr>
      <xdr:spPr bwMode="auto">
        <a:xfrm flipH="1">
          <a:off x="9993934800" y="24612600"/>
          <a:ext cx="0" cy="0"/>
        </a:xfrm>
        <a:prstGeom prst="line">
          <a:avLst/>
        </a:prstGeom>
        <a:noFill/>
        <a:ln w="0">
          <a:no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20" name="Line 19"/>
        <xdr:cNvSpPr>
          <a:spLocks noChangeShapeType="1"/>
        </xdr:cNvSpPr>
      </xdr:nvSpPr>
      <xdr:spPr bwMode="auto">
        <a:xfrm flipH="1">
          <a:off x="9993363300" y="2461260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21" name="Line 20"/>
        <xdr:cNvSpPr>
          <a:spLocks noChangeShapeType="1"/>
        </xdr:cNvSpPr>
      </xdr:nvSpPr>
      <xdr:spPr bwMode="auto">
        <a:xfrm flipH="1">
          <a:off x="9993782400" y="24612600"/>
          <a:ext cx="0" cy="0"/>
        </a:xfrm>
        <a:prstGeom prst="line">
          <a:avLst/>
        </a:prstGeom>
        <a:noFill/>
        <a:ln w="0">
          <a:no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22" name="Line 21"/>
        <xdr:cNvSpPr>
          <a:spLocks noChangeShapeType="1"/>
        </xdr:cNvSpPr>
      </xdr:nvSpPr>
      <xdr:spPr bwMode="auto">
        <a:xfrm flipH="1">
          <a:off x="9993515700" y="2461260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23" name="Line 22"/>
        <xdr:cNvSpPr>
          <a:spLocks noChangeShapeType="1"/>
        </xdr:cNvSpPr>
      </xdr:nvSpPr>
      <xdr:spPr bwMode="auto">
        <a:xfrm flipH="1">
          <a:off x="9993639525" y="2461260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24" name="Line 23"/>
        <xdr:cNvSpPr>
          <a:spLocks noChangeShapeType="1"/>
        </xdr:cNvSpPr>
      </xdr:nvSpPr>
      <xdr:spPr bwMode="auto">
        <a:xfrm flipH="1">
          <a:off x="9993934800" y="2461260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25" name="Line 24"/>
        <xdr:cNvSpPr>
          <a:spLocks noChangeShapeType="1"/>
        </xdr:cNvSpPr>
      </xdr:nvSpPr>
      <xdr:spPr bwMode="auto">
        <a:xfrm flipH="1">
          <a:off x="9993363300" y="2461260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26" name="Line 25"/>
        <xdr:cNvSpPr>
          <a:spLocks noChangeShapeType="1"/>
        </xdr:cNvSpPr>
      </xdr:nvSpPr>
      <xdr:spPr bwMode="auto">
        <a:xfrm flipH="1">
          <a:off x="9993782400" y="2461260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27" name="Line 26"/>
        <xdr:cNvSpPr>
          <a:spLocks noChangeShapeType="1"/>
        </xdr:cNvSpPr>
      </xdr:nvSpPr>
      <xdr:spPr bwMode="auto">
        <a:xfrm flipH="1">
          <a:off x="9993515700" y="2461260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28" name="Line 27"/>
        <xdr:cNvSpPr>
          <a:spLocks noChangeShapeType="1"/>
        </xdr:cNvSpPr>
      </xdr:nvSpPr>
      <xdr:spPr bwMode="auto">
        <a:xfrm flipH="1">
          <a:off x="9993639525" y="2461260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29" name="Line 28"/>
        <xdr:cNvSpPr>
          <a:spLocks noChangeShapeType="1"/>
        </xdr:cNvSpPr>
      </xdr:nvSpPr>
      <xdr:spPr bwMode="auto">
        <a:xfrm flipH="1">
          <a:off x="9993934800" y="24612600"/>
          <a:ext cx="0" cy="0"/>
        </a:xfrm>
        <a:prstGeom prst="line">
          <a:avLst/>
        </a:prstGeom>
        <a:noFill/>
        <a:ln w="0">
          <a:noFill/>
          <a:round/>
          <a:headEnd/>
          <a:tailEnd type="triangle" w="med" len="med"/>
        </a:ln>
      </xdr:spPr>
    </xdr:sp>
    <xdr:clientData/>
  </xdr:twoCellAnchor>
  <xdr:twoCellAnchor>
    <xdr:from>
      <xdr:col>1</xdr:col>
      <xdr:colOff>1895475</xdr:colOff>
      <xdr:row>84</xdr:row>
      <xdr:rowOff>0</xdr:rowOff>
    </xdr:from>
    <xdr:to>
      <xdr:col>1</xdr:col>
      <xdr:colOff>1895475</xdr:colOff>
      <xdr:row>84</xdr:row>
      <xdr:rowOff>0</xdr:rowOff>
    </xdr:to>
    <xdr:sp macro="" textlink="">
      <xdr:nvSpPr>
        <xdr:cNvPr id="30" name="Line 29"/>
        <xdr:cNvSpPr>
          <a:spLocks noChangeShapeType="1"/>
        </xdr:cNvSpPr>
      </xdr:nvSpPr>
      <xdr:spPr bwMode="auto">
        <a:xfrm flipH="1">
          <a:off x="9993410925" y="2461260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31" name="Line 30"/>
        <xdr:cNvSpPr>
          <a:spLocks noChangeShapeType="1"/>
        </xdr:cNvSpPr>
      </xdr:nvSpPr>
      <xdr:spPr bwMode="auto">
        <a:xfrm flipH="1">
          <a:off x="9993782400" y="24612600"/>
          <a:ext cx="0" cy="0"/>
        </a:xfrm>
        <a:prstGeom prst="line">
          <a:avLst/>
        </a:prstGeom>
        <a:noFill/>
        <a:ln w="0">
          <a:no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32" name="Line 31"/>
        <xdr:cNvSpPr>
          <a:spLocks noChangeShapeType="1"/>
        </xdr:cNvSpPr>
      </xdr:nvSpPr>
      <xdr:spPr bwMode="auto">
        <a:xfrm flipH="1">
          <a:off x="9993515700" y="2461260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33" name="Line 32"/>
        <xdr:cNvSpPr>
          <a:spLocks noChangeShapeType="1"/>
        </xdr:cNvSpPr>
      </xdr:nvSpPr>
      <xdr:spPr bwMode="auto">
        <a:xfrm flipH="1">
          <a:off x="9993639525" y="2461260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34" name="Line 33"/>
        <xdr:cNvSpPr>
          <a:spLocks noChangeShapeType="1"/>
        </xdr:cNvSpPr>
      </xdr:nvSpPr>
      <xdr:spPr bwMode="auto">
        <a:xfrm flipH="1">
          <a:off x="9993934800" y="24612600"/>
          <a:ext cx="0" cy="0"/>
        </a:xfrm>
        <a:prstGeom prst="line">
          <a:avLst/>
        </a:prstGeom>
        <a:noFill/>
        <a:ln w="0">
          <a:no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35" name="Line 34"/>
        <xdr:cNvSpPr>
          <a:spLocks noChangeShapeType="1"/>
        </xdr:cNvSpPr>
      </xdr:nvSpPr>
      <xdr:spPr bwMode="auto">
        <a:xfrm flipH="1">
          <a:off x="9993363300" y="2461260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36" name="Line 35"/>
        <xdr:cNvSpPr>
          <a:spLocks noChangeShapeType="1"/>
        </xdr:cNvSpPr>
      </xdr:nvSpPr>
      <xdr:spPr bwMode="auto">
        <a:xfrm flipH="1">
          <a:off x="9993782400" y="24612600"/>
          <a:ext cx="0" cy="0"/>
        </a:xfrm>
        <a:prstGeom prst="line">
          <a:avLst/>
        </a:prstGeom>
        <a:noFill/>
        <a:ln w="0">
          <a:noFill/>
          <a:round/>
          <a:headEnd/>
          <a:tailEnd type="triangle" w="med" len="med"/>
        </a:ln>
      </xdr:spPr>
    </xdr:sp>
    <xdr:clientData/>
  </xdr:twoCellAnchor>
  <xdr:twoCellAnchor>
    <xdr:from>
      <xdr:col>1</xdr:col>
      <xdr:colOff>1790700</xdr:colOff>
      <xdr:row>84</xdr:row>
      <xdr:rowOff>0</xdr:rowOff>
    </xdr:from>
    <xdr:to>
      <xdr:col>1</xdr:col>
      <xdr:colOff>1790700</xdr:colOff>
      <xdr:row>84</xdr:row>
      <xdr:rowOff>0</xdr:rowOff>
    </xdr:to>
    <xdr:sp macro="" textlink="">
      <xdr:nvSpPr>
        <xdr:cNvPr id="37" name="Line 36"/>
        <xdr:cNvSpPr>
          <a:spLocks noChangeShapeType="1"/>
        </xdr:cNvSpPr>
      </xdr:nvSpPr>
      <xdr:spPr bwMode="auto">
        <a:xfrm flipH="1">
          <a:off x="9993515700" y="24612600"/>
          <a:ext cx="0" cy="0"/>
        </a:xfrm>
        <a:prstGeom prst="line">
          <a:avLst/>
        </a:prstGeom>
        <a:noFill/>
        <a:ln w="0">
          <a:noFill/>
          <a:round/>
          <a:headEnd/>
          <a:tailEnd type="triangle" w="med" len="med"/>
        </a:ln>
      </xdr:spPr>
    </xdr:sp>
    <xdr:clientData/>
  </xdr:twoCellAnchor>
  <xdr:twoCellAnchor>
    <xdr:from>
      <xdr:col>1</xdr:col>
      <xdr:colOff>1666875</xdr:colOff>
      <xdr:row>84</xdr:row>
      <xdr:rowOff>0</xdr:rowOff>
    </xdr:from>
    <xdr:to>
      <xdr:col>1</xdr:col>
      <xdr:colOff>1666875</xdr:colOff>
      <xdr:row>84</xdr:row>
      <xdr:rowOff>0</xdr:rowOff>
    </xdr:to>
    <xdr:sp macro="" textlink="">
      <xdr:nvSpPr>
        <xdr:cNvPr id="38" name="Line 37"/>
        <xdr:cNvSpPr>
          <a:spLocks noChangeShapeType="1"/>
        </xdr:cNvSpPr>
      </xdr:nvSpPr>
      <xdr:spPr bwMode="auto">
        <a:xfrm flipH="1">
          <a:off x="9993639525" y="24612600"/>
          <a:ext cx="0" cy="0"/>
        </a:xfrm>
        <a:prstGeom prst="line">
          <a:avLst/>
        </a:prstGeom>
        <a:noFill/>
        <a:ln w="0">
          <a:noFill/>
          <a:round/>
          <a:headEnd/>
          <a:tailEnd type="triangle" w="med" len="med"/>
        </a:ln>
      </xdr:spPr>
    </xdr:sp>
    <xdr:clientData/>
  </xdr:twoCellAnchor>
  <xdr:twoCellAnchor>
    <xdr:from>
      <xdr:col>1</xdr:col>
      <xdr:colOff>1371600</xdr:colOff>
      <xdr:row>84</xdr:row>
      <xdr:rowOff>0</xdr:rowOff>
    </xdr:from>
    <xdr:to>
      <xdr:col>1</xdr:col>
      <xdr:colOff>1371600</xdr:colOff>
      <xdr:row>84</xdr:row>
      <xdr:rowOff>0</xdr:rowOff>
    </xdr:to>
    <xdr:sp macro="" textlink="">
      <xdr:nvSpPr>
        <xdr:cNvPr id="39" name="Line 38"/>
        <xdr:cNvSpPr>
          <a:spLocks noChangeShapeType="1"/>
        </xdr:cNvSpPr>
      </xdr:nvSpPr>
      <xdr:spPr bwMode="auto">
        <a:xfrm flipH="1">
          <a:off x="9993934800" y="24612600"/>
          <a:ext cx="0" cy="0"/>
        </a:xfrm>
        <a:prstGeom prst="line">
          <a:avLst/>
        </a:prstGeom>
        <a:noFill/>
        <a:ln w="0">
          <a:noFill/>
          <a:round/>
          <a:headEnd/>
          <a:tailEnd type="triangle" w="med" len="med"/>
        </a:ln>
      </xdr:spPr>
    </xdr:sp>
    <xdr:clientData/>
  </xdr:twoCellAnchor>
  <xdr:twoCellAnchor>
    <xdr:from>
      <xdr:col>1</xdr:col>
      <xdr:colOff>1943100</xdr:colOff>
      <xdr:row>84</xdr:row>
      <xdr:rowOff>0</xdr:rowOff>
    </xdr:from>
    <xdr:to>
      <xdr:col>1</xdr:col>
      <xdr:colOff>1943100</xdr:colOff>
      <xdr:row>84</xdr:row>
      <xdr:rowOff>0</xdr:rowOff>
    </xdr:to>
    <xdr:sp macro="" textlink="">
      <xdr:nvSpPr>
        <xdr:cNvPr id="40" name="Line 39"/>
        <xdr:cNvSpPr>
          <a:spLocks noChangeShapeType="1"/>
        </xdr:cNvSpPr>
      </xdr:nvSpPr>
      <xdr:spPr bwMode="auto">
        <a:xfrm flipH="1">
          <a:off x="9993363300" y="24612600"/>
          <a:ext cx="0" cy="0"/>
        </a:xfrm>
        <a:prstGeom prst="line">
          <a:avLst/>
        </a:prstGeom>
        <a:noFill/>
        <a:ln w="0">
          <a:noFill/>
          <a:round/>
          <a:headEnd/>
          <a:tailEnd type="triangle" w="med" len="med"/>
        </a:ln>
      </xdr:spPr>
    </xdr:sp>
    <xdr:clientData/>
  </xdr:twoCellAnchor>
  <xdr:twoCellAnchor>
    <xdr:from>
      <xdr:col>1</xdr:col>
      <xdr:colOff>1524000</xdr:colOff>
      <xdr:row>84</xdr:row>
      <xdr:rowOff>0</xdr:rowOff>
    </xdr:from>
    <xdr:to>
      <xdr:col>1</xdr:col>
      <xdr:colOff>1524000</xdr:colOff>
      <xdr:row>84</xdr:row>
      <xdr:rowOff>0</xdr:rowOff>
    </xdr:to>
    <xdr:sp macro="" textlink="">
      <xdr:nvSpPr>
        <xdr:cNvPr id="41" name="Line 40"/>
        <xdr:cNvSpPr>
          <a:spLocks noChangeShapeType="1"/>
        </xdr:cNvSpPr>
      </xdr:nvSpPr>
      <xdr:spPr bwMode="auto">
        <a:xfrm flipH="1">
          <a:off x="9993782400" y="24612600"/>
          <a:ext cx="0" cy="0"/>
        </a:xfrm>
        <a:prstGeom prst="line">
          <a:avLst/>
        </a:prstGeom>
        <a:noFill/>
        <a:ln w="0">
          <a:noFill/>
          <a:round/>
          <a:headEnd/>
          <a:tailEnd type="triangle" w="med" len="me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4</xdr:col>
      <xdr:colOff>1790700</xdr:colOff>
      <xdr:row>81</xdr:row>
      <xdr:rowOff>0</xdr:rowOff>
    </xdr:from>
    <xdr:to>
      <xdr:col>4</xdr:col>
      <xdr:colOff>1133475</xdr:colOff>
      <xdr:row>81</xdr:row>
      <xdr:rowOff>0</xdr:rowOff>
    </xdr:to>
    <xdr:sp macro="" textlink="">
      <xdr:nvSpPr>
        <xdr:cNvPr id="2" name="Line 1"/>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3" name="Line 2"/>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4" name="Line 3"/>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5" name="Line 4"/>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6" name="Line 5"/>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7" name="Line 6"/>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8" name="Line 7"/>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9" name="Line 8"/>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10" name="Line 9"/>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11" name="Line 10"/>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12" name="Line 11"/>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13" name="Line 12"/>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14" name="Line 13"/>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15" name="Line 14"/>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16" name="Line 15"/>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17" name="Line 16"/>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18" name="Line 17"/>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19" name="Line 18"/>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20" name="Line 19"/>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21" name="Line 20"/>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22" name="Line 21"/>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23" name="Line 22"/>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24" name="Line 23"/>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25" name="Line 24"/>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26" name="Line 25"/>
        <xdr:cNvSpPr>
          <a:spLocks noChangeShapeType="1"/>
        </xdr:cNvSpPr>
      </xdr:nvSpPr>
      <xdr:spPr bwMode="auto">
        <a:xfrm flipH="1">
          <a:off x="9990324825" y="20678775"/>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27" name="Line 26"/>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28" name="Line 27"/>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29" name="Line 28"/>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1895475</xdr:colOff>
      <xdr:row>81</xdr:row>
      <xdr:rowOff>0</xdr:rowOff>
    </xdr:from>
    <xdr:to>
      <xdr:col>4</xdr:col>
      <xdr:colOff>1133475</xdr:colOff>
      <xdr:row>81</xdr:row>
      <xdr:rowOff>0</xdr:rowOff>
    </xdr:to>
    <xdr:sp macro="" textlink="">
      <xdr:nvSpPr>
        <xdr:cNvPr id="30" name="Line 29"/>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31" name="Line 30"/>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32" name="Line 31"/>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33" name="Line 32"/>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34" name="Line 33"/>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35" name="Line 34"/>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36" name="Line 35"/>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1790700</xdr:colOff>
      <xdr:row>81</xdr:row>
      <xdr:rowOff>0</xdr:rowOff>
    </xdr:from>
    <xdr:to>
      <xdr:col>4</xdr:col>
      <xdr:colOff>1133475</xdr:colOff>
      <xdr:row>81</xdr:row>
      <xdr:rowOff>0</xdr:rowOff>
    </xdr:to>
    <xdr:sp macro="" textlink="">
      <xdr:nvSpPr>
        <xdr:cNvPr id="37" name="Line 36"/>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1666875</xdr:colOff>
      <xdr:row>81</xdr:row>
      <xdr:rowOff>0</xdr:rowOff>
    </xdr:from>
    <xdr:to>
      <xdr:col>4</xdr:col>
      <xdr:colOff>1133475</xdr:colOff>
      <xdr:row>81</xdr:row>
      <xdr:rowOff>0</xdr:rowOff>
    </xdr:to>
    <xdr:sp macro="" textlink="">
      <xdr:nvSpPr>
        <xdr:cNvPr id="38" name="Line 37"/>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1371600</xdr:colOff>
      <xdr:row>81</xdr:row>
      <xdr:rowOff>0</xdr:rowOff>
    </xdr:from>
    <xdr:to>
      <xdr:col>4</xdr:col>
      <xdr:colOff>1133475</xdr:colOff>
      <xdr:row>81</xdr:row>
      <xdr:rowOff>0</xdr:rowOff>
    </xdr:to>
    <xdr:sp macro="" textlink="">
      <xdr:nvSpPr>
        <xdr:cNvPr id="39" name="Line 38"/>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1943100</xdr:colOff>
      <xdr:row>81</xdr:row>
      <xdr:rowOff>0</xdr:rowOff>
    </xdr:from>
    <xdr:to>
      <xdr:col>4</xdr:col>
      <xdr:colOff>1133475</xdr:colOff>
      <xdr:row>81</xdr:row>
      <xdr:rowOff>0</xdr:rowOff>
    </xdr:to>
    <xdr:sp macro="" textlink="">
      <xdr:nvSpPr>
        <xdr:cNvPr id="40" name="Line 39"/>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xdr:from>
      <xdr:col>4</xdr:col>
      <xdr:colOff>1524000</xdr:colOff>
      <xdr:row>81</xdr:row>
      <xdr:rowOff>0</xdr:rowOff>
    </xdr:from>
    <xdr:to>
      <xdr:col>4</xdr:col>
      <xdr:colOff>1133475</xdr:colOff>
      <xdr:row>81</xdr:row>
      <xdr:rowOff>0</xdr:rowOff>
    </xdr:to>
    <xdr:sp macro="" textlink="">
      <xdr:nvSpPr>
        <xdr:cNvPr id="41" name="Line 40"/>
        <xdr:cNvSpPr>
          <a:spLocks noChangeShapeType="1"/>
        </xdr:cNvSpPr>
      </xdr:nvSpPr>
      <xdr:spPr bwMode="auto">
        <a:xfrm flipH="1">
          <a:off x="9990324825" y="20678775"/>
          <a:ext cx="0" cy="0"/>
        </a:xfrm>
        <a:prstGeom prst="line">
          <a:avLst/>
        </a:prstGeom>
        <a:noFill/>
        <a:ln w="0">
          <a:noFill/>
          <a:round/>
          <a:headEnd/>
          <a:tailEnd type="triangle" w="med" len="med"/>
        </a:ln>
      </xdr:spPr>
    </xdr:sp>
    <xdr:clientData/>
  </xdr:twoCellAnchor>
  <xdr:twoCellAnchor editAs="oneCell">
    <xdr:from>
      <xdr:col>1</xdr:col>
      <xdr:colOff>2171700</xdr:colOff>
      <xdr:row>0</xdr:row>
      <xdr:rowOff>0</xdr:rowOff>
    </xdr:from>
    <xdr:to>
      <xdr:col>3</xdr:col>
      <xdr:colOff>171450</xdr:colOff>
      <xdr:row>3</xdr:row>
      <xdr:rowOff>83897</xdr:rowOff>
    </xdr:to>
    <xdr:pic>
      <xdr:nvPicPr>
        <xdr:cNvPr id="44" name="صورة 43"/>
        <xdr:cNvPicPr>
          <a:picLocks noChangeAspect="1"/>
        </xdr:cNvPicPr>
      </xdr:nvPicPr>
      <xdr:blipFill>
        <a:blip xmlns:r="http://schemas.openxmlformats.org/officeDocument/2006/relationships" r:embed="rId1"/>
        <a:stretch>
          <a:fillRect/>
        </a:stretch>
      </xdr:blipFill>
      <xdr:spPr>
        <a:xfrm>
          <a:off x="9992401275" y="0"/>
          <a:ext cx="895350" cy="883997"/>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1790700</xdr:colOff>
      <xdr:row>681</xdr:row>
      <xdr:rowOff>0</xdr:rowOff>
    </xdr:from>
    <xdr:to>
      <xdr:col>1</xdr:col>
      <xdr:colOff>1790700</xdr:colOff>
      <xdr:row>681</xdr:row>
      <xdr:rowOff>0</xdr:rowOff>
    </xdr:to>
    <xdr:sp macro="" textlink="">
      <xdr:nvSpPr>
        <xdr:cNvPr id="2" name="Line 1"/>
        <xdr:cNvSpPr>
          <a:spLocks noChangeShapeType="1"/>
        </xdr:cNvSpPr>
      </xdr:nvSpPr>
      <xdr:spPr bwMode="auto">
        <a:xfrm flipH="1">
          <a:off x="9993677625" y="22031325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681</xdr:row>
      <xdr:rowOff>0</xdr:rowOff>
    </xdr:from>
    <xdr:to>
      <xdr:col>1</xdr:col>
      <xdr:colOff>1666875</xdr:colOff>
      <xdr:row>681</xdr:row>
      <xdr:rowOff>0</xdr:rowOff>
    </xdr:to>
    <xdr:sp macro="" textlink="">
      <xdr:nvSpPr>
        <xdr:cNvPr id="3" name="Line 2"/>
        <xdr:cNvSpPr>
          <a:spLocks noChangeShapeType="1"/>
        </xdr:cNvSpPr>
      </xdr:nvSpPr>
      <xdr:spPr bwMode="auto">
        <a:xfrm flipH="1">
          <a:off x="9993801450" y="22031325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681</xdr:row>
      <xdr:rowOff>0</xdr:rowOff>
    </xdr:from>
    <xdr:to>
      <xdr:col>1</xdr:col>
      <xdr:colOff>1371600</xdr:colOff>
      <xdr:row>681</xdr:row>
      <xdr:rowOff>0</xdr:rowOff>
    </xdr:to>
    <xdr:sp macro="" textlink="">
      <xdr:nvSpPr>
        <xdr:cNvPr id="4" name="Line 3"/>
        <xdr:cNvSpPr>
          <a:spLocks noChangeShapeType="1"/>
        </xdr:cNvSpPr>
      </xdr:nvSpPr>
      <xdr:spPr bwMode="auto">
        <a:xfrm flipH="1">
          <a:off x="9994096725" y="22031325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681</xdr:row>
      <xdr:rowOff>0</xdr:rowOff>
    </xdr:from>
    <xdr:to>
      <xdr:col>1</xdr:col>
      <xdr:colOff>1943100</xdr:colOff>
      <xdr:row>681</xdr:row>
      <xdr:rowOff>0</xdr:rowOff>
    </xdr:to>
    <xdr:sp macro="" textlink="">
      <xdr:nvSpPr>
        <xdr:cNvPr id="5" name="Line 4"/>
        <xdr:cNvSpPr>
          <a:spLocks noChangeShapeType="1"/>
        </xdr:cNvSpPr>
      </xdr:nvSpPr>
      <xdr:spPr bwMode="auto">
        <a:xfrm flipH="1">
          <a:off x="9993525225" y="22031325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681</xdr:row>
      <xdr:rowOff>0</xdr:rowOff>
    </xdr:from>
    <xdr:to>
      <xdr:col>1</xdr:col>
      <xdr:colOff>1524000</xdr:colOff>
      <xdr:row>681</xdr:row>
      <xdr:rowOff>0</xdr:rowOff>
    </xdr:to>
    <xdr:sp macro="" textlink="">
      <xdr:nvSpPr>
        <xdr:cNvPr id="6" name="Line 5"/>
        <xdr:cNvSpPr>
          <a:spLocks noChangeShapeType="1"/>
        </xdr:cNvSpPr>
      </xdr:nvSpPr>
      <xdr:spPr bwMode="auto">
        <a:xfrm flipH="1">
          <a:off x="9993944325" y="22031325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681</xdr:row>
      <xdr:rowOff>0</xdr:rowOff>
    </xdr:from>
    <xdr:to>
      <xdr:col>1</xdr:col>
      <xdr:colOff>1790700</xdr:colOff>
      <xdr:row>681</xdr:row>
      <xdr:rowOff>0</xdr:rowOff>
    </xdr:to>
    <xdr:sp macro="" textlink="">
      <xdr:nvSpPr>
        <xdr:cNvPr id="7" name="Line 6"/>
        <xdr:cNvSpPr>
          <a:spLocks noChangeShapeType="1"/>
        </xdr:cNvSpPr>
      </xdr:nvSpPr>
      <xdr:spPr bwMode="auto">
        <a:xfrm flipH="1">
          <a:off x="9993677625" y="22031325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681</xdr:row>
      <xdr:rowOff>0</xdr:rowOff>
    </xdr:from>
    <xdr:to>
      <xdr:col>1</xdr:col>
      <xdr:colOff>1666875</xdr:colOff>
      <xdr:row>681</xdr:row>
      <xdr:rowOff>0</xdr:rowOff>
    </xdr:to>
    <xdr:sp macro="" textlink="">
      <xdr:nvSpPr>
        <xdr:cNvPr id="8" name="Line 7"/>
        <xdr:cNvSpPr>
          <a:spLocks noChangeShapeType="1"/>
        </xdr:cNvSpPr>
      </xdr:nvSpPr>
      <xdr:spPr bwMode="auto">
        <a:xfrm flipH="1">
          <a:off x="9993801450" y="22031325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681</xdr:row>
      <xdr:rowOff>0</xdr:rowOff>
    </xdr:from>
    <xdr:to>
      <xdr:col>1</xdr:col>
      <xdr:colOff>1371600</xdr:colOff>
      <xdr:row>681</xdr:row>
      <xdr:rowOff>0</xdr:rowOff>
    </xdr:to>
    <xdr:sp macro="" textlink="">
      <xdr:nvSpPr>
        <xdr:cNvPr id="9" name="Line 8"/>
        <xdr:cNvSpPr>
          <a:spLocks noChangeShapeType="1"/>
        </xdr:cNvSpPr>
      </xdr:nvSpPr>
      <xdr:spPr bwMode="auto">
        <a:xfrm flipH="1">
          <a:off x="9994096725" y="22031325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681</xdr:row>
      <xdr:rowOff>0</xdr:rowOff>
    </xdr:from>
    <xdr:to>
      <xdr:col>1</xdr:col>
      <xdr:colOff>1943100</xdr:colOff>
      <xdr:row>681</xdr:row>
      <xdr:rowOff>0</xdr:rowOff>
    </xdr:to>
    <xdr:sp macro="" textlink="">
      <xdr:nvSpPr>
        <xdr:cNvPr id="10" name="Line 9"/>
        <xdr:cNvSpPr>
          <a:spLocks noChangeShapeType="1"/>
        </xdr:cNvSpPr>
      </xdr:nvSpPr>
      <xdr:spPr bwMode="auto">
        <a:xfrm flipH="1">
          <a:off x="9993525225" y="22031325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681</xdr:row>
      <xdr:rowOff>0</xdr:rowOff>
    </xdr:from>
    <xdr:to>
      <xdr:col>1</xdr:col>
      <xdr:colOff>1524000</xdr:colOff>
      <xdr:row>681</xdr:row>
      <xdr:rowOff>0</xdr:rowOff>
    </xdr:to>
    <xdr:sp macro="" textlink="">
      <xdr:nvSpPr>
        <xdr:cNvPr id="11" name="Line 10"/>
        <xdr:cNvSpPr>
          <a:spLocks noChangeShapeType="1"/>
        </xdr:cNvSpPr>
      </xdr:nvSpPr>
      <xdr:spPr bwMode="auto">
        <a:xfrm flipH="1">
          <a:off x="9993944325" y="22031325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681</xdr:row>
      <xdr:rowOff>0</xdr:rowOff>
    </xdr:from>
    <xdr:to>
      <xdr:col>1</xdr:col>
      <xdr:colOff>1790700</xdr:colOff>
      <xdr:row>681</xdr:row>
      <xdr:rowOff>0</xdr:rowOff>
    </xdr:to>
    <xdr:sp macro="" textlink="">
      <xdr:nvSpPr>
        <xdr:cNvPr id="12" name="Line 11"/>
        <xdr:cNvSpPr>
          <a:spLocks noChangeShapeType="1"/>
        </xdr:cNvSpPr>
      </xdr:nvSpPr>
      <xdr:spPr bwMode="auto">
        <a:xfrm flipH="1">
          <a:off x="9993677625" y="22031325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681</xdr:row>
      <xdr:rowOff>0</xdr:rowOff>
    </xdr:from>
    <xdr:to>
      <xdr:col>1</xdr:col>
      <xdr:colOff>1666875</xdr:colOff>
      <xdr:row>681</xdr:row>
      <xdr:rowOff>0</xdr:rowOff>
    </xdr:to>
    <xdr:sp macro="" textlink="">
      <xdr:nvSpPr>
        <xdr:cNvPr id="13" name="Line 12"/>
        <xdr:cNvSpPr>
          <a:spLocks noChangeShapeType="1"/>
        </xdr:cNvSpPr>
      </xdr:nvSpPr>
      <xdr:spPr bwMode="auto">
        <a:xfrm flipH="1">
          <a:off x="9993801450" y="22031325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681</xdr:row>
      <xdr:rowOff>0</xdr:rowOff>
    </xdr:from>
    <xdr:to>
      <xdr:col>1</xdr:col>
      <xdr:colOff>1371600</xdr:colOff>
      <xdr:row>681</xdr:row>
      <xdr:rowOff>0</xdr:rowOff>
    </xdr:to>
    <xdr:sp macro="" textlink="">
      <xdr:nvSpPr>
        <xdr:cNvPr id="14" name="Line 13"/>
        <xdr:cNvSpPr>
          <a:spLocks noChangeShapeType="1"/>
        </xdr:cNvSpPr>
      </xdr:nvSpPr>
      <xdr:spPr bwMode="auto">
        <a:xfrm flipH="1">
          <a:off x="9994096725" y="22031325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681</xdr:row>
      <xdr:rowOff>0</xdr:rowOff>
    </xdr:from>
    <xdr:to>
      <xdr:col>1</xdr:col>
      <xdr:colOff>1943100</xdr:colOff>
      <xdr:row>681</xdr:row>
      <xdr:rowOff>0</xdr:rowOff>
    </xdr:to>
    <xdr:sp macro="" textlink="">
      <xdr:nvSpPr>
        <xdr:cNvPr id="15" name="Line 14"/>
        <xdr:cNvSpPr>
          <a:spLocks noChangeShapeType="1"/>
        </xdr:cNvSpPr>
      </xdr:nvSpPr>
      <xdr:spPr bwMode="auto">
        <a:xfrm flipH="1">
          <a:off x="9993525225" y="22031325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681</xdr:row>
      <xdr:rowOff>0</xdr:rowOff>
    </xdr:from>
    <xdr:to>
      <xdr:col>1</xdr:col>
      <xdr:colOff>1524000</xdr:colOff>
      <xdr:row>681</xdr:row>
      <xdr:rowOff>0</xdr:rowOff>
    </xdr:to>
    <xdr:sp macro="" textlink="">
      <xdr:nvSpPr>
        <xdr:cNvPr id="16" name="Line 15"/>
        <xdr:cNvSpPr>
          <a:spLocks noChangeShapeType="1"/>
        </xdr:cNvSpPr>
      </xdr:nvSpPr>
      <xdr:spPr bwMode="auto">
        <a:xfrm flipH="1">
          <a:off x="9993944325" y="22031325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681</xdr:row>
      <xdr:rowOff>0</xdr:rowOff>
    </xdr:from>
    <xdr:to>
      <xdr:col>1</xdr:col>
      <xdr:colOff>1790700</xdr:colOff>
      <xdr:row>681</xdr:row>
      <xdr:rowOff>0</xdr:rowOff>
    </xdr:to>
    <xdr:sp macro="" textlink="">
      <xdr:nvSpPr>
        <xdr:cNvPr id="17" name="Line 16"/>
        <xdr:cNvSpPr>
          <a:spLocks noChangeShapeType="1"/>
        </xdr:cNvSpPr>
      </xdr:nvSpPr>
      <xdr:spPr bwMode="auto">
        <a:xfrm flipH="1">
          <a:off x="9993677625" y="220313250"/>
          <a:ext cx="0" cy="0"/>
        </a:xfrm>
        <a:prstGeom prst="line">
          <a:avLst/>
        </a:prstGeom>
        <a:noFill/>
        <a:ln w="0">
          <a:noFill/>
          <a:round/>
          <a:headEnd/>
          <a:tailEnd type="triangle" w="med" len="med"/>
        </a:ln>
      </xdr:spPr>
    </xdr:sp>
    <xdr:clientData/>
  </xdr:twoCellAnchor>
  <xdr:twoCellAnchor>
    <xdr:from>
      <xdr:col>1</xdr:col>
      <xdr:colOff>1666875</xdr:colOff>
      <xdr:row>681</xdr:row>
      <xdr:rowOff>0</xdr:rowOff>
    </xdr:from>
    <xdr:to>
      <xdr:col>1</xdr:col>
      <xdr:colOff>1666875</xdr:colOff>
      <xdr:row>681</xdr:row>
      <xdr:rowOff>0</xdr:rowOff>
    </xdr:to>
    <xdr:sp macro="" textlink="">
      <xdr:nvSpPr>
        <xdr:cNvPr id="18" name="Line 17"/>
        <xdr:cNvSpPr>
          <a:spLocks noChangeShapeType="1"/>
        </xdr:cNvSpPr>
      </xdr:nvSpPr>
      <xdr:spPr bwMode="auto">
        <a:xfrm flipH="1">
          <a:off x="9993801450" y="220313250"/>
          <a:ext cx="0" cy="0"/>
        </a:xfrm>
        <a:prstGeom prst="line">
          <a:avLst/>
        </a:prstGeom>
        <a:noFill/>
        <a:ln w="0">
          <a:noFill/>
          <a:round/>
          <a:headEnd/>
          <a:tailEnd type="triangle" w="med" len="med"/>
        </a:ln>
      </xdr:spPr>
    </xdr:sp>
    <xdr:clientData/>
  </xdr:twoCellAnchor>
  <xdr:twoCellAnchor>
    <xdr:from>
      <xdr:col>1</xdr:col>
      <xdr:colOff>1371600</xdr:colOff>
      <xdr:row>681</xdr:row>
      <xdr:rowOff>0</xdr:rowOff>
    </xdr:from>
    <xdr:to>
      <xdr:col>1</xdr:col>
      <xdr:colOff>1371600</xdr:colOff>
      <xdr:row>681</xdr:row>
      <xdr:rowOff>0</xdr:rowOff>
    </xdr:to>
    <xdr:sp macro="" textlink="">
      <xdr:nvSpPr>
        <xdr:cNvPr id="19" name="Line 18"/>
        <xdr:cNvSpPr>
          <a:spLocks noChangeShapeType="1"/>
        </xdr:cNvSpPr>
      </xdr:nvSpPr>
      <xdr:spPr bwMode="auto">
        <a:xfrm flipH="1">
          <a:off x="9994096725" y="220313250"/>
          <a:ext cx="0" cy="0"/>
        </a:xfrm>
        <a:prstGeom prst="line">
          <a:avLst/>
        </a:prstGeom>
        <a:noFill/>
        <a:ln w="0">
          <a:noFill/>
          <a:round/>
          <a:headEnd/>
          <a:tailEnd type="triangle" w="med" len="med"/>
        </a:ln>
      </xdr:spPr>
    </xdr:sp>
    <xdr:clientData/>
  </xdr:twoCellAnchor>
  <xdr:twoCellAnchor>
    <xdr:from>
      <xdr:col>1</xdr:col>
      <xdr:colOff>1943100</xdr:colOff>
      <xdr:row>681</xdr:row>
      <xdr:rowOff>0</xdr:rowOff>
    </xdr:from>
    <xdr:to>
      <xdr:col>1</xdr:col>
      <xdr:colOff>1943100</xdr:colOff>
      <xdr:row>681</xdr:row>
      <xdr:rowOff>0</xdr:rowOff>
    </xdr:to>
    <xdr:sp macro="" textlink="">
      <xdr:nvSpPr>
        <xdr:cNvPr id="20" name="Line 19"/>
        <xdr:cNvSpPr>
          <a:spLocks noChangeShapeType="1"/>
        </xdr:cNvSpPr>
      </xdr:nvSpPr>
      <xdr:spPr bwMode="auto">
        <a:xfrm flipH="1">
          <a:off x="9993525225" y="220313250"/>
          <a:ext cx="0" cy="0"/>
        </a:xfrm>
        <a:prstGeom prst="line">
          <a:avLst/>
        </a:prstGeom>
        <a:noFill/>
        <a:ln w="0">
          <a:noFill/>
          <a:round/>
          <a:headEnd/>
          <a:tailEnd type="triangle" w="med" len="med"/>
        </a:ln>
      </xdr:spPr>
    </xdr:sp>
    <xdr:clientData/>
  </xdr:twoCellAnchor>
  <xdr:twoCellAnchor>
    <xdr:from>
      <xdr:col>1</xdr:col>
      <xdr:colOff>1524000</xdr:colOff>
      <xdr:row>681</xdr:row>
      <xdr:rowOff>0</xdr:rowOff>
    </xdr:from>
    <xdr:to>
      <xdr:col>1</xdr:col>
      <xdr:colOff>1524000</xdr:colOff>
      <xdr:row>681</xdr:row>
      <xdr:rowOff>0</xdr:rowOff>
    </xdr:to>
    <xdr:sp macro="" textlink="">
      <xdr:nvSpPr>
        <xdr:cNvPr id="21" name="Line 20"/>
        <xdr:cNvSpPr>
          <a:spLocks noChangeShapeType="1"/>
        </xdr:cNvSpPr>
      </xdr:nvSpPr>
      <xdr:spPr bwMode="auto">
        <a:xfrm flipH="1">
          <a:off x="9993944325" y="220313250"/>
          <a:ext cx="0" cy="0"/>
        </a:xfrm>
        <a:prstGeom prst="line">
          <a:avLst/>
        </a:prstGeom>
        <a:noFill/>
        <a:ln w="0">
          <a:noFill/>
          <a:round/>
          <a:headEnd/>
          <a:tailEnd type="triangle" w="med" len="med"/>
        </a:ln>
      </xdr:spPr>
    </xdr:sp>
    <xdr:clientData/>
  </xdr:twoCellAnchor>
  <xdr:twoCellAnchor>
    <xdr:from>
      <xdr:col>1</xdr:col>
      <xdr:colOff>1790700</xdr:colOff>
      <xdr:row>681</xdr:row>
      <xdr:rowOff>0</xdr:rowOff>
    </xdr:from>
    <xdr:to>
      <xdr:col>1</xdr:col>
      <xdr:colOff>1790700</xdr:colOff>
      <xdr:row>681</xdr:row>
      <xdr:rowOff>0</xdr:rowOff>
    </xdr:to>
    <xdr:sp macro="" textlink="">
      <xdr:nvSpPr>
        <xdr:cNvPr id="22" name="Line 21"/>
        <xdr:cNvSpPr>
          <a:spLocks noChangeShapeType="1"/>
        </xdr:cNvSpPr>
      </xdr:nvSpPr>
      <xdr:spPr bwMode="auto">
        <a:xfrm flipH="1">
          <a:off x="9993677625" y="220313250"/>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681</xdr:row>
      <xdr:rowOff>0</xdr:rowOff>
    </xdr:from>
    <xdr:to>
      <xdr:col>1</xdr:col>
      <xdr:colOff>1666875</xdr:colOff>
      <xdr:row>681</xdr:row>
      <xdr:rowOff>0</xdr:rowOff>
    </xdr:to>
    <xdr:sp macro="" textlink="">
      <xdr:nvSpPr>
        <xdr:cNvPr id="23" name="Line 22"/>
        <xdr:cNvSpPr>
          <a:spLocks noChangeShapeType="1"/>
        </xdr:cNvSpPr>
      </xdr:nvSpPr>
      <xdr:spPr bwMode="auto">
        <a:xfrm flipH="1">
          <a:off x="9993801450" y="220313250"/>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681</xdr:row>
      <xdr:rowOff>0</xdr:rowOff>
    </xdr:from>
    <xdr:to>
      <xdr:col>1</xdr:col>
      <xdr:colOff>1371600</xdr:colOff>
      <xdr:row>681</xdr:row>
      <xdr:rowOff>0</xdr:rowOff>
    </xdr:to>
    <xdr:sp macro="" textlink="">
      <xdr:nvSpPr>
        <xdr:cNvPr id="24" name="Line 23"/>
        <xdr:cNvSpPr>
          <a:spLocks noChangeShapeType="1"/>
        </xdr:cNvSpPr>
      </xdr:nvSpPr>
      <xdr:spPr bwMode="auto">
        <a:xfrm flipH="1">
          <a:off x="9994096725" y="220313250"/>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681</xdr:row>
      <xdr:rowOff>0</xdr:rowOff>
    </xdr:from>
    <xdr:to>
      <xdr:col>1</xdr:col>
      <xdr:colOff>1943100</xdr:colOff>
      <xdr:row>681</xdr:row>
      <xdr:rowOff>0</xdr:rowOff>
    </xdr:to>
    <xdr:sp macro="" textlink="">
      <xdr:nvSpPr>
        <xdr:cNvPr id="25" name="Line 24"/>
        <xdr:cNvSpPr>
          <a:spLocks noChangeShapeType="1"/>
        </xdr:cNvSpPr>
      </xdr:nvSpPr>
      <xdr:spPr bwMode="auto">
        <a:xfrm flipH="1">
          <a:off x="9993525225" y="220313250"/>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681</xdr:row>
      <xdr:rowOff>0</xdr:rowOff>
    </xdr:from>
    <xdr:to>
      <xdr:col>1</xdr:col>
      <xdr:colOff>1524000</xdr:colOff>
      <xdr:row>681</xdr:row>
      <xdr:rowOff>0</xdr:rowOff>
    </xdr:to>
    <xdr:sp macro="" textlink="">
      <xdr:nvSpPr>
        <xdr:cNvPr id="26" name="Line 25"/>
        <xdr:cNvSpPr>
          <a:spLocks noChangeShapeType="1"/>
        </xdr:cNvSpPr>
      </xdr:nvSpPr>
      <xdr:spPr bwMode="auto">
        <a:xfrm flipH="1">
          <a:off x="9993944325" y="220313250"/>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681</xdr:row>
      <xdr:rowOff>0</xdr:rowOff>
    </xdr:from>
    <xdr:to>
      <xdr:col>1</xdr:col>
      <xdr:colOff>1790700</xdr:colOff>
      <xdr:row>681</xdr:row>
      <xdr:rowOff>0</xdr:rowOff>
    </xdr:to>
    <xdr:sp macro="" textlink="">
      <xdr:nvSpPr>
        <xdr:cNvPr id="27" name="Line 26"/>
        <xdr:cNvSpPr>
          <a:spLocks noChangeShapeType="1"/>
        </xdr:cNvSpPr>
      </xdr:nvSpPr>
      <xdr:spPr bwMode="auto">
        <a:xfrm flipH="1">
          <a:off x="9993677625" y="220313250"/>
          <a:ext cx="0" cy="0"/>
        </a:xfrm>
        <a:prstGeom prst="line">
          <a:avLst/>
        </a:prstGeom>
        <a:noFill/>
        <a:ln w="0">
          <a:noFill/>
          <a:round/>
          <a:headEnd/>
          <a:tailEnd type="triangle" w="med" len="med"/>
        </a:ln>
      </xdr:spPr>
    </xdr:sp>
    <xdr:clientData/>
  </xdr:twoCellAnchor>
  <xdr:twoCellAnchor>
    <xdr:from>
      <xdr:col>1</xdr:col>
      <xdr:colOff>1666875</xdr:colOff>
      <xdr:row>681</xdr:row>
      <xdr:rowOff>0</xdr:rowOff>
    </xdr:from>
    <xdr:to>
      <xdr:col>1</xdr:col>
      <xdr:colOff>1666875</xdr:colOff>
      <xdr:row>681</xdr:row>
      <xdr:rowOff>0</xdr:rowOff>
    </xdr:to>
    <xdr:sp macro="" textlink="">
      <xdr:nvSpPr>
        <xdr:cNvPr id="28" name="Line 27"/>
        <xdr:cNvSpPr>
          <a:spLocks noChangeShapeType="1"/>
        </xdr:cNvSpPr>
      </xdr:nvSpPr>
      <xdr:spPr bwMode="auto">
        <a:xfrm flipH="1">
          <a:off x="9993801450" y="220313250"/>
          <a:ext cx="0" cy="0"/>
        </a:xfrm>
        <a:prstGeom prst="line">
          <a:avLst/>
        </a:prstGeom>
        <a:noFill/>
        <a:ln w="0">
          <a:noFill/>
          <a:round/>
          <a:headEnd/>
          <a:tailEnd type="triangle" w="med" len="med"/>
        </a:ln>
      </xdr:spPr>
    </xdr:sp>
    <xdr:clientData/>
  </xdr:twoCellAnchor>
  <xdr:twoCellAnchor>
    <xdr:from>
      <xdr:col>1</xdr:col>
      <xdr:colOff>1371600</xdr:colOff>
      <xdr:row>681</xdr:row>
      <xdr:rowOff>0</xdr:rowOff>
    </xdr:from>
    <xdr:to>
      <xdr:col>1</xdr:col>
      <xdr:colOff>1371600</xdr:colOff>
      <xdr:row>681</xdr:row>
      <xdr:rowOff>0</xdr:rowOff>
    </xdr:to>
    <xdr:sp macro="" textlink="">
      <xdr:nvSpPr>
        <xdr:cNvPr id="29" name="Line 28"/>
        <xdr:cNvSpPr>
          <a:spLocks noChangeShapeType="1"/>
        </xdr:cNvSpPr>
      </xdr:nvSpPr>
      <xdr:spPr bwMode="auto">
        <a:xfrm flipH="1">
          <a:off x="9994096725" y="220313250"/>
          <a:ext cx="0" cy="0"/>
        </a:xfrm>
        <a:prstGeom prst="line">
          <a:avLst/>
        </a:prstGeom>
        <a:noFill/>
        <a:ln w="0">
          <a:noFill/>
          <a:round/>
          <a:headEnd/>
          <a:tailEnd type="triangle" w="med" len="med"/>
        </a:ln>
      </xdr:spPr>
    </xdr:sp>
    <xdr:clientData/>
  </xdr:twoCellAnchor>
  <xdr:twoCellAnchor>
    <xdr:from>
      <xdr:col>1</xdr:col>
      <xdr:colOff>1895475</xdr:colOff>
      <xdr:row>681</xdr:row>
      <xdr:rowOff>0</xdr:rowOff>
    </xdr:from>
    <xdr:to>
      <xdr:col>1</xdr:col>
      <xdr:colOff>1895475</xdr:colOff>
      <xdr:row>681</xdr:row>
      <xdr:rowOff>0</xdr:rowOff>
    </xdr:to>
    <xdr:sp macro="" textlink="">
      <xdr:nvSpPr>
        <xdr:cNvPr id="30" name="Line 29"/>
        <xdr:cNvSpPr>
          <a:spLocks noChangeShapeType="1"/>
        </xdr:cNvSpPr>
      </xdr:nvSpPr>
      <xdr:spPr bwMode="auto">
        <a:xfrm flipH="1">
          <a:off x="9993572850" y="220313250"/>
          <a:ext cx="0" cy="0"/>
        </a:xfrm>
        <a:prstGeom prst="line">
          <a:avLst/>
        </a:prstGeom>
        <a:noFill/>
        <a:ln w="0">
          <a:noFill/>
          <a:round/>
          <a:headEnd/>
          <a:tailEnd type="triangle" w="med" len="med"/>
        </a:ln>
      </xdr:spPr>
    </xdr:sp>
    <xdr:clientData/>
  </xdr:twoCellAnchor>
  <xdr:twoCellAnchor>
    <xdr:from>
      <xdr:col>1</xdr:col>
      <xdr:colOff>1524000</xdr:colOff>
      <xdr:row>681</xdr:row>
      <xdr:rowOff>0</xdr:rowOff>
    </xdr:from>
    <xdr:to>
      <xdr:col>1</xdr:col>
      <xdr:colOff>1524000</xdr:colOff>
      <xdr:row>681</xdr:row>
      <xdr:rowOff>0</xdr:rowOff>
    </xdr:to>
    <xdr:sp macro="" textlink="">
      <xdr:nvSpPr>
        <xdr:cNvPr id="31" name="Line 30"/>
        <xdr:cNvSpPr>
          <a:spLocks noChangeShapeType="1"/>
        </xdr:cNvSpPr>
      </xdr:nvSpPr>
      <xdr:spPr bwMode="auto">
        <a:xfrm flipH="1">
          <a:off x="9993944325" y="220313250"/>
          <a:ext cx="0" cy="0"/>
        </a:xfrm>
        <a:prstGeom prst="line">
          <a:avLst/>
        </a:prstGeom>
        <a:noFill/>
        <a:ln w="0">
          <a:noFill/>
          <a:round/>
          <a:headEnd/>
          <a:tailEnd type="triangle" w="med" len="med"/>
        </a:ln>
      </xdr:spPr>
    </xdr:sp>
    <xdr:clientData/>
  </xdr:twoCellAnchor>
  <xdr:twoCellAnchor>
    <xdr:from>
      <xdr:col>1</xdr:col>
      <xdr:colOff>1790700</xdr:colOff>
      <xdr:row>681</xdr:row>
      <xdr:rowOff>0</xdr:rowOff>
    </xdr:from>
    <xdr:to>
      <xdr:col>1</xdr:col>
      <xdr:colOff>1790700</xdr:colOff>
      <xdr:row>681</xdr:row>
      <xdr:rowOff>0</xdr:rowOff>
    </xdr:to>
    <xdr:sp macro="" textlink="">
      <xdr:nvSpPr>
        <xdr:cNvPr id="32" name="Line 31"/>
        <xdr:cNvSpPr>
          <a:spLocks noChangeShapeType="1"/>
        </xdr:cNvSpPr>
      </xdr:nvSpPr>
      <xdr:spPr bwMode="auto">
        <a:xfrm flipH="1">
          <a:off x="9993677625" y="220313250"/>
          <a:ext cx="0" cy="0"/>
        </a:xfrm>
        <a:prstGeom prst="line">
          <a:avLst/>
        </a:prstGeom>
        <a:noFill/>
        <a:ln w="0">
          <a:noFill/>
          <a:round/>
          <a:headEnd/>
          <a:tailEnd type="triangle" w="med" len="med"/>
        </a:ln>
      </xdr:spPr>
    </xdr:sp>
    <xdr:clientData/>
  </xdr:twoCellAnchor>
  <xdr:twoCellAnchor>
    <xdr:from>
      <xdr:col>1</xdr:col>
      <xdr:colOff>1666875</xdr:colOff>
      <xdr:row>681</xdr:row>
      <xdr:rowOff>0</xdr:rowOff>
    </xdr:from>
    <xdr:to>
      <xdr:col>1</xdr:col>
      <xdr:colOff>1666875</xdr:colOff>
      <xdr:row>681</xdr:row>
      <xdr:rowOff>0</xdr:rowOff>
    </xdr:to>
    <xdr:sp macro="" textlink="">
      <xdr:nvSpPr>
        <xdr:cNvPr id="33" name="Line 32"/>
        <xdr:cNvSpPr>
          <a:spLocks noChangeShapeType="1"/>
        </xdr:cNvSpPr>
      </xdr:nvSpPr>
      <xdr:spPr bwMode="auto">
        <a:xfrm flipH="1">
          <a:off x="9993801450" y="220313250"/>
          <a:ext cx="0" cy="0"/>
        </a:xfrm>
        <a:prstGeom prst="line">
          <a:avLst/>
        </a:prstGeom>
        <a:noFill/>
        <a:ln w="0">
          <a:noFill/>
          <a:round/>
          <a:headEnd/>
          <a:tailEnd type="triangle" w="med" len="med"/>
        </a:ln>
      </xdr:spPr>
    </xdr:sp>
    <xdr:clientData/>
  </xdr:twoCellAnchor>
  <xdr:twoCellAnchor>
    <xdr:from>
      <xdr:col>1</xdr:col>
      <xdr:colOff>1371600</xdr:colOff>
      <xdr:row>681</xdr:row>
      <xdr:rowOff>0</xdr:rowOff>
    </xdr:from>
    <xdr:to>
      <xdr:col>1</xdr:col>
      <xdr:colOff>1371600</xdr:colOff>
      <xdr:row>681</xdr:row>
      <xdr:rowOff>0</xdr:rowOff>
    </xdr:to>
    <xdr:sp macro="" textlink="">
      <xdr:nvSpPr>
        <xdr:cNvPr id="34" name="Line 33"/>
        <xdr:cNvSpPr>
          <a:spLocks noChangeShapeType="1"/>
        </xdr:cNvSpPr>
      </xdr:nvSpPr>
      <xdr:spPr bwMode="auto">
        <a:xfrm flipH="1">
          <a:off x="9994096725" y="220313250"/>
          <a:ext cx="0" cy="0"/>
        </a:xfrm>
        <a:prstGeom prst="line">
          <a:avLst/>
        </a:prstGeom>
        <a:noFill/>
        <a:ln w="0">
          <a:noFill/>
          <a:round/>
          <a:headEnd/>
          <a:tailEnd type="triangle" w="med" len="med"/>
        </a:ln>
      </xdr:spPr>
    </xdr:sp>
    <xdr:clientData/>
  </xdr:twoCellAnchor>
  <xdr:twoCellAnchor>
    <xdr:from>
      <xdr:col>1</xdr:col>
      <xdr:colOff>1943100</xdr:colOff>
      <xdr:row>681</xdr:row>
      <xdr:rowOff>0</xdr:rowOff>
    </xdr:from>
    <xdr:to>
      <xdr:col>1</xdr:col>
      <xdr:colOff>1943100</xdr:colOff>
      <xdr:row>681</xdr:row>
      <xdr:rowOff>0</xdr:rowOff>
    </xdr:to>
    <xdr:sp macro="" textlink="">
      <xdr:nvSpPr>
        <xdr:cNvPr id="35" name="Line 34"/>
        <xdr:cNvSpPr>
          <a:spLocks noChangeShapeType="1"/>
        </xdr:cNvSpPr>
      </xdr:nvSpPr>
      <xdr:spPr bwMode="auto">
        <a:xfrm flipH="1">
          <a:off x="9993525225" y="220313250"/>
          <a:ext cx="0" cy="0"/>
        </a:xfrm>
        <a:prstGeom prst="line">
          <a:avLst/>
        </a:prstGeom>
        <a:noFill/>
        <a:ln w="0">
          <a:noFill/>
          <a:round/>
          <a:headEnd/>
          <a:tailEnd type="triangle" w="med" len="med"/>
        </a:ln>
      </xdr:spPr>
    </xdr:sp>
    <xdr:clientData/>
  </xdr:twoCellAnchor>
  <xdr:twoCellAnchor>
    <xdr:from>
      <xdr:col>1</xdr:col>
      <xdr:colOff>1524000</xdr:colOff>
      <xdr:row>681</xdr:row>
      <xdr:rowOff>0</xdr:rowOff>
    </xdr:from>
    <xdr:to>
      <xdr:col>1</xdr:col>
      <xdr:colOff>1524000</xdr:colOff>
      <xdr:row>681</xdr:row>
      <xdr:rowOff>0</xdr:rowOff>
    </xdr:to>
    <xdr:sp macro="" textlink="">
      <xdr:nvSpPr>
        <xdr:cNvPr id="36" name="Line 35"/>
        <xdr:cNvSpPr>
          <a:spLocks noChangeShapeType="1"/>
        </xdr:cNvSpPr>
      </xdr:nvSpPr>
      <xdr:spPr bwMode="auto">
        <a:xfrm flipH="1">
          <a:off x="9993944325" y="220313250"/>
          <a:ext cx="0" cy="0"/>
        </a:xfrm>
        <a:prstGeom prst="line">
          <a:avLst/>
        </a:prstGeom>
        <a:noFill/>
        <a:ln w="0">
          <a:noFill/>
          <a:round/>
          <a:headEnd/>
          <a:tailEnd type="triangle" w="med" len="med"/>
        </a:ln>
      </xdr:spPr>
    </xdr:sp>
    <xdr:clientData/>
  </xdr:twoCellAnchor>
  <xdr:twoCellAnchor>
    <xdr:from>
      <xdr:col>1</xdr:col>
      <xdr:colOff>1790700</xdr:colOff>
      <xdr:row>681</xdr:row>
      <xdr:rowOff>0</xdr:rowOff>
    </xdr:from>
    <xdr:to>
      <xdr:col>1</xdr:col>
      <xdr:colOff>1790700</xdr:colOff>
      <xdr:row>681</xdr:row>
      <xdr:rowOff>0</xdr:rowOff>
    </xdr:to>
    <xdr:sp macro="" textlink="">
      <xdr:nvSpPr>
        <xdr:cNvPr id="37" name="Line 36"/>
        <xdr:cNvSpPr>
          <a:spLocks noChangeShapeType="1"/>
        </xdr:cNvSpPr>
      </xdr:nvSpPr>
      <xdr:spPr bwMode="auto">
        <a:xfrm flipH="1">
          <a:off x="9993677625" y="220313250"/>
          <a:ext cx="0" cy="0"/>
        </a:xfrm>
        <a:prstGeom prst="line">
          <a:avLst/>
        </a:prstGeom>
        <a:noFill/>
        <a:ln w="0">
          <a:noFill/>
          <a:round/>
          <a:headEnd/>
          <a:tailEnd type="triangle" w="med" len="med"/>
        </a:ln>
      </xdr:spPr>
    </xdr:sp>
    <xdr:clientData/>
  </xdr:twoCellAnchor>
  <xdr:twoCellAnchor>
    <xdr:from>
      <xdr:col>1</xdr:col>
      <xdr:colOff>1666875</xdr:colOff>
      <xdr:row>681</xdr:row>
      <xdr:rowOff>0</xdr:rowOff>
    </xdr:from>
    <xdr:to>
      <xdr:col>1</xdr:col>
      <xdr:colOff>1666875</xdr:colOff>
      <xdr:row>681</xdr:row>
      <xdr:rowOff>0</xdr:rowOff>
    </xdr:to>
    <xdr:sp macro="" textlink="">
      <xdr:nvSpPr>
        <xdr:cNvPr id="38" name="Line 37"/>
        <xdr:cNvSpPr>
          <a:spLocks noChangeShapeType="1"/>
        </xdr:cNvSpPr>
      </xdr:nvSpPr>
      <xdr:spPr bwMode="auto">
        <a:xfrm flipH="1">
          <a:off x="9993801450" y="220313250"/>
          <a:ext cx="0" cy="0"/>
        </a:xfrm>
        <a:prstGeom prst="line">
          <a:avLst/>
        </a:prstGeom>
        <a:noFill/>
        <a:ln w="0">
          <a:noFill/>
          <a:round/>
          <a:headEnd/>
          <a:tailEnd type="triangle" w="med" len="med"/>
        </a:ln>
      </xdr:spPr>
    </xdr:sp>
    <xdr:clientData/>
  </xdr:twoCellAnchor>
  <xdr:twoCellAnchor>
    <xdr:from>
      <xdr:col>1</xdr:col>
      <xdr:colOff>1371600</xdr:colOff>
      <xdr:row>681</xdr:row>
      <xdr:rowOff>0</xdr:rowOff>
    </xdr:from>
    <xdr:to>
      <xdr:col>1</xdr:col>
      <xdr:colOff>1371600</xdr:colOff>
      <xdr:row>681</xdr:row>
      <xdr:rowOff>0</xdr:rowOff>
    </xdr:to>
    <xdr:sp macro="" textlink="">
      <xdr:nvSpPr>
        <xdr:cNvPr id="39" name="Line 38"/>
        <xdr:cNvSpPr>
          <a:spLocks noChangeShapeType="1"/>
        </xdr:cNvSpPr>
      </xdr:nvSpPr>
      <xdr:spPr bwMode="auto">
        <a:xfrm flipH="1">
          <a:off x="9994096725" y="220313250"/>
          <a:ext cx="0" cy="0"/>
        </a:xfrm>
        <a:prstGeom prst="line">
          <a:avLst/>
        </a:prstGeom>
        <a:noFill/>
        <a:ln w="0">
          <a:noFill/>
          <a:round/>
          <a:headEnd/>
          <a:tailEnd type="triangle" w="med" len="med"/>
        </a:ln>
      </xdr:spPr>
    </xdr:sp>
    <xdr:clientData/>
  </xdr:twoCellAnchor>
  <xdr:twoCellAnchor>
    <xdr:from>
      <xdr:col>1</xdr:col>
      <xdr:colOff>1943100</xdr:colOff>
      <xdr:row>681</xdr:row>
      <xdr:rowOff>0</xdr:rowOff>
    </xdr:from>
    <xdr:to>
      <xdr:col>1</xdr:col>
      <xdr:colOff>1943100</xdr:colOff>
      <xdr:row>681</xdr:row>
      <xdr:rowOff>0</xdr:rowOff>
    </xdr:to>
    <xdr:sp macro="" textlink="">
      <xdr:nvSpPr>
        <xdr:cNvPr id="40" name="Line 39"/>
        <xdr:cNvSpPr>
          <a:spLocks noChangeShapeType="1"/>
        </xdr:cNvSpPr>
      </xdr:nvSpPr>
      <xdr:spPr bwMode="auto">
        <a:xfrm flipH="1">
          <a:off x="9993525225" y="220313250"/>
          <a:ext cx="0" cy="0"/>
        </a:xfrm>
        <a:prstGeom prst="line">
          <a:avLst/>
        </a:prstGeom>
        <a:noFill/>
        <a:ln w="0">
          <a:noFill/>
          <a:round/>
          <a:headEnd/>
          <a:tailEnd type="triangle" w="med" len="med"/>
        </a:ln>
      </xdr:spPr>
    </xdr:sp>
    <xdr:clientData/>
  </xdr:twoCellAnchor>
  <xdr:twoCellAnchor>
    <xdr:from>
      <xdr:col>1</xdr:col>
      <xdr:colOff>1524000</xdr:colOff>
      <xdr:row>681</xdr:row>
      <xdr:rowOff>0</xdr:rowOff>
    </xdr:from>
    <xdr:to>
      <xdr:col>1</xdr:col>
      <xdr:colOff>1524000</xdr:colOff>
      <xdr:row>681</xdr:row>
      <xdr:rowOff>0</xdr:rowOff>
    </xdr:to>
    <xdr:sp macro="" textlink="">
      <xdr:nvSpPr>
        <xdr:cNvPr id="41" name="Line 40"/>
        <xdr:cNvSpPr>
          <a:spLocks noChangeShapeType="1"/>
        </xdr:cNvSpPr>
      </xdr:nvSpPr>
      <xdr:spPr bwMode="auto">
        <a:xfrm flipH="1">
          <a:off x="9993944325" y="220313250"/>
          <a:ext cx="0" cy="0"/>
        </a:xfrm>
        <a:prstGeom prst="line">
          <a:avLst/>
        </a:prstGeom>
        <a:noFill/>
        <a:ln w="0">
          <a:noFill/>
          <a:round/>
          <a:headEnd/>
          <a:tailEnd type="triangle" w="med" len="me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1790700</xdr:colOff>
      <xdr:row>61</xdr:row>
      <xdr:rowOff>0</xdr:rowOff>
    </xdr:from>
    <xdr:to>
      <xdr:col>2</xdr:col>
      <xdr:colOff>1133475</xdr:colOff>
      <xdr:row>61</xdr:row>
      <xdr:rowOff>0</xdr:rowOff>
    </xdr:to>
    <xdr:sp macro="" textlink="">
      <xdr:nvSpPr>
        <xdr:cNvPr id="2" name="Line 1"/>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61</xdr:row>
      <xdr:rowOff>0</xdr:rowOff>
    </xdr:from>
    <xdr:to>
      <xdr:col>2</xdr:col>
      <xdr:colOff>1133475</xdr:colOff>
      <xdr:row>61</xdr:row>
      <xdr:rowOff>0</xdr:rowOff>
    </xdr:to>
    <xdr:sp macro="" textlink="">
      <xdr:nvSpPr>
        <xdr:cNvPr id="3" name="Line 2"/>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61</xdr:row>
      <xdr:rowOff>0</xdr:rowOff>
    </xdr:from>
    <xdr:to>
      <xdr:col>2</xdr:col>
      <xdr:colOff>1133475</xdr:colOff>
      <xdr:row>61</xdr:row>
      <xdr:rowOff>0</xdr:rowOff>
    </xdr:to>
    <xdr:sp macro="" textlink="">
      <xdr:nvSpPr>
        <xdr:cNvPr id="4" name="Line 3"/>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61</xdr:row>
      <xdr:rowOff>0</xdr:rowOff>
    </xdr:from>
    <xdr:to>
      <xdr:col>2</xdr:col>
      <xdr:colOff>1133475</xdr:colOff>
      <xdr:row>61</xdr:row>
      <xdr:rowOff>0</xdr:rowOff>
    </xdr:to>
    <xdr:sp macro="" textlink="">
      <xdr:nvSpPr>
        <xdr:cNvPr id="5" name="Line 4"/>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61</xdr:row>
      <xdr:rowOff>0</xdr:rowOff>
    </xdr:from>
    <xdr:to>
      <xdr:col>2</xdr:col>
      <xdr:colOff>1133475</xdr:colOff>
      <xdr:row>61</xdr:row>
      <xdr:rowOff>0</xdr:rowOff>
    </xdr:to>
    <xdr:sp macro="" textlink="">
      <xdr:nvSpPr>
        <xdr:cNvPr id="6" name="Line 5"/>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61</xdr:row>
      <xdr:rowOff>0</xdr:rowOff>
    </xdr:from>
    <xdr:to>
      <xdr:col>2</xdr:col>
      <xdr:colOff>1133475</xdr:colOff>
      <xdr:row>61</xdr:row>
      <xdr:rowOff>0</xdr:rowOff>
    </xdr:to>
    <xdr:sp macro="" textlink="">
      <xdr:nvSpPr>
        <xdr:cNvPr id="7" name="Line 6"/>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61</xdr:row>
      <xdr:rowOff>0</xdr:rowOff>
    </xdr:from>
    <xdr:to>
      <xdr:col>2</xdr:col>
      <xdr:colOff>1133475</xdr:colOff>
      <xdr:row>61</xdr:row>
      <xdr:rowOff>0</xdr:rowOff>
    </xdr:to>
    <xdr:sp macro="" textlink="">
      <xdr:nvSpPr>
        <xdr:cNvPr id="8" name="Line 7"/>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61</xdr:row>
      <xdr:rowOff>0</xdr:rowOff>
    </xdr:from>
    <xdr:to>
      <xdr:col>2</xdr:col>
      <xdr:colOff>1133475</xdr:colOff>
      <xdr:row>61</xdr:row>
      <xdr:rowOff>0</xdr:rowOff>
    </xdr:to>
    <xdr:sp macro="" textlink="">
      <xdr:nvSpPr>
        <xdr:cNvPr id="9" name="Line 8"/>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61</xdr:row>
      <xdr:rowOff>0</xdr:rowOff>
    </xdr:from>
    <xdr:to>
      <xdr:col>2</xdr:col>
      <xdr:colOff>1133475</xdr:colOff>
      <xdr:row>61</xdr:row>
      <xdr:rowOff>0</xdr:rowOff>
    </xdr:to>
    <xdr:sp macro="" textlink="">
      <xdr:nvSpPr>
        <xdr:cNvPr id="10" name="Line 9"/>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61</xdr:row>
      <xdr:rowOff>0</xdr:rowOff>
    </xdr:from>
    <xdr:to>
      <xdr:col>2</xdr:col>
      <xdr:colOff>1133475</xdr:colOff>
      <xdr:row>61</xdr:row>
      <xdr:rowOff>0</xdr:rowOff>
    </xdr:to>
    <xdr:sp macro="" textlink="">
      <xdr:nvSpPr>
        <xdr:cNvPr id="11" name="Line 10"/>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61</xdr:row>
      <xdr:rowOff>0</xdr:rowOff>
    </xdr:from>
    <xdr:to>
      <xdr:col>2</xdr:col>
      <xdr:colOff>1133475</xdr:colOff>
      <xdr:row>61</xdr:row>
      <xdr:rowOff>0</xdr:rowOff>
    </xdr:to>
    <xdr:sp macro="" textlink="">
      <xdr:nvSpPr>
        <xdr:cNvPr id="12" name="Line 11"/>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61</xdr:row>
      <xdr:rowOff>0</xdr:rowOff>
    </xdr:from>
    <xdr:to>
      <xdr:col>2</xdr:col>
      <xdr:colOff>1133475</xdr:colOff>
      <xdr:row>61</xdr:row>
      <xdr:rowOff>0</xdr:rowOff>
    </xdr:to>
    <xdr:sp macro="" textlink="">
      <xdr:nvSpPr>
        <xdr:cNvPr id="13" name="Line 12"/>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61</xdr:row>
      <xdr:rowOff>0</xdr:rowOff>
    </xdr:from>
    <xdr:to>
      <xdr:col>2</xdr:col>
      <xdr:colOff>1133475</xdr:colOff>
      <xdr:row>61</xdr:row>
      <xdr:rowOff>0</xdr:rowOff>
    </xdr:to>
    <xdr:sp macro="" textlink="">
      <xdr:nvSpPr>
        <xdr:cNvPr id="14" name="Line 13"/>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61</xdr:row>
      <xdr:rowOff>0</xdr:rowOff>
    </xdr:from>
    <xdr:to>
      <xdr:col>2</xdr:col>
      <xdr:colOff>1133475</xdr:colOff>
      <xdr:row>61</xdr:row>
      <xdr:rowOff>0</xdr:rowOff>
    </xdr:to>
    <xdr:sp macro="" textlink="">
      <xdr:nvSpPr>
        <xdr:cNvPr id="15" name="Line 14"/>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61</xdr:row>
      <xdr:rowOff>0</xdr:rowOff>
    </xdr:from>
    <xdr:to>
      <xdr:col>2</xdr:col>
      <xdr:colOff>1133475</xdr:colOff>
      <xdr:row>61</xdr:row>
      <xdr:rowOff>0</xdr:rowOff>
    </xdr:to>
    <xdr:sp macro="" textlink="">
      <xdr:nvSpPr>
        <xdr:cNvPr id="16" name="Line 15"/>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61</xdr:row>
      <xdr:rowOff>0</xdr:rowOff>
    </xdr:from>
    <xdr:to>
      <xdr:col>2</xdr:col>
      <xdr:colOff>1133475</xdr:colOff>
      <xdr:row>61</xdr:row>
      <xdr:rowOff>0</xdr:rowOff>
    </xdr:to>
    <xdr:sp macro="" textlink="">
      <xdr:nvSpPr>
        <xdr:cNvPr id="17" name="Line 16"/>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1666875</xdr:colOff>
      <xdr:row>61</xdr:row>
      <xdr:rowOff>0</xdr:rowOff>
    </xdr:from>
    <xdr:to>
      <xdr:col>2</xdr:col>
      <xdr:colOff>1133475</xdr:colOff>
      <xdr:row>61</xdr:row>
      <xdr:rowOff>0</xdr:rowOff>
    </xdr:to>
    <xdr:sp macro="" textlink="">
      <xdr:nvSpPr>
        <xdr:cNvPr id="18" name="Line 17"/>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1371600</xdr:colOff>
      <xdr:row>61</xdr:row>
      <xdr:rowOff>0</xdr:rowOff>
    </xdr:from>
    <xdr:to>
      <xdr:col>2</xdr:col>
      <xdr:colOff>1133475</xdr:colOff>
      <xdr:row>61</xdr:row>
      <xdr:rowOff>0</xdr:rowOff>
    </xdr:to>
    <xdr:sp macro="" textlink="">
      <xdr:nvSpPr>
        <xdr:cNvPr id="19" name="Line 18"/>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1943100</xdr:colOff>
      <xdr:row>61</xdr:row>
      <xdr:rowOff>0</xdr:rowOff>
    </xdr:from>
    <xdr:to>
      <xdr:col>2</xdr:col>
      <xdr:colOff>1133475</xdr:colOff>
      <xdr:row>61</xdr:row>
      <xdr:rowOff>0</xdr:rowOff>
    </xdr:to>
    <xdr:sp macro="" textlink="">
      <xdr:nvSpPr>
        <xdr:cNvPr id="20" name="Line 19"/>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1524000</xdr:colOff>
      <xdr:row>61</xdr:row>
      <xdr:rowOff>0</xdr:rowOff>
    </xdr:from>
    <xdr:to>
      <xdr:col>2</xdr:col>
      <xdr:colOff>1133475</xdr:colOff>
      <xdr:row>61</xdr:row>
      <xdr:rowOff>0</xdr:rowOff>
    </xdr:to>
    <xdr:sp macro="" textlink="">
      <xdr:nvSpPr>
        <xdr:cNvPr id="21" name="Line 20"/>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1790700</xdr:colOff>
      <xdr:row>61</xdr:row>
      <xdr:rowOff>0</xdr:rowOff>
    </xdr:from>
    <xdr:to>
      <xdr:col>2</xdr:col>
      <xdr:colOff>1133475</xdr:colOff>
      <xdr:row>61</xdr:row>
      <xdr:rowOff>0</xdr:rowOff>
    </xdr:to>
    <xdr:sp macro="" textlink="">
      <xdr:nvSpPr>
        <xdr:cNvPr id="22" name="Line 21"/>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61</xdr:row>
      <xdr:rowOff>0</xdr:rowOff>
    </xdr:from>
    <xdr:to>
      <xdr:col>2</xdr:col>
      <xdr:colOff>1133475</xdr:colOff>
      <xdr:row>61</xdr:row>
      <xdr:rowOff>0</xdr:rowOff>
    </xdr:to>
    <xdr:sp macro="" textlink="">
      <xdr:nvSpPr>
        <xdr:cNvPr id="23" name="Line 22"/>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61</xdr:row>
      <xdr:rowOff>0</xdr:rowOff>
    </xdr:from>
    <xdr:to>
      <xdr:col>2</xdr:col>
      <xdr:colOff>1133475</xdr:colOff>
      <xdr:row>61</xdr:row>
      <xdr:rowOff>0</xdr:rowOff>
    </xdr:to>
    <xdr:sp macro="" textlink="">
      <xdr:nvSpPr>
        <xdr:cNvPr id="24" name="Line 23"/>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61</xdr:row>
      <xdr:rowOff>0</xdr:rowOff>
    </xdr:from>
    <xdr:to>
      <xdr:col>2</xdr:col>
      <xdr:colOff>1133475</xdr:colOff>
      <xdr:row>61</xdr:row>
      <xdr:rowOff>0</xdr:rowOff>
    </xdr:to>
    <xdr:sp macro="" textlink="">
      <xdr:nvSpPr>
        <xdr:cNvPr id="25" name="Line 24"/>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61</xdr:row>
      <xdr:rowOff>0</xdr:rowOff>
    </xdr:from>
    <xdr:to>
      <xdr:col>2</xdr:col>
      <xdr:colOff>1133475</xdr:colOff>
      <xdr:row>61</xdr:row>
      <xdr:rowOff>0</xdr:rowOff>
    </xdr:to>
    <xdr:sp macro="" textlink="">
      <xdr:nvSpPr>
        <xdr:cNvPr id="26" name="Line 25"/>
        <xdr:cNvSpPr>
          <a:spLocks noChangeShapeType="1"/>
        </xdr:cNvSpPr>
      </xdr:nvSpPr>
      <xdr:spPr bwMode="auto">
        <a:xfrm flipH="1">
          <a:off x="9992067900" y="18573750"/>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61</xdr:row>
      <xdr:rowOff>0</xdr:rowOff>
    </xdr:from>
    <xdr:to>
      <xdr:col>2</xdr:col>
      <xdr:colOff>1133475</xdr:colOff>
      <xdr:row>61</xdr:row>
      <xdr:rowOff>0</xdr:rowOff>
    </xdr:to>
    <xdr:sp macro="" textlink="">
      <xdr:nvSpPr>
        <xdr:cNvPr id="27" name="Line 26"/>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1666875</xdr:colOff>
      <xdr:row>61</xdr:row>
      <xdr:rowOff>0</xdr:rowOff>
    </xdr:from>
    <xdr:to>
      <xdr:col>2</xdr:col>
      <xdr:colOff>1133475</xdr:colOff>
      <xdr:row>61</xdr:row>
      <xdr:rowOff>0</xdr:rowOff>
    </xdr:to>
    <xdr:sp macro="" textlink="">
      <xdr:nvSpPr>
        <xdr:cNvPr id="28" name="Line 27"/>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1371600</xdr:colOff>
      <xdr:row>61</xdr:row>
      <xdr:rowOff>0</xdr:rowOff>
    </xdr:from>
    <xdr:to>
      <xdr:col>2</xdr:col>
      <xdr:colOff>1133475</xdr:colOff>
      <xdr:row>61</xdr:row>
      <xdr:rowOff>0</xdr:rowOff>
    </xdr:to>
    <xdr:sp macro="" textlink="">
      <xdr:nvSpPr>
        <xdr:cNvPr id="29" name="Line 28"/>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1895475</xdr:colOff>
      <xdr:row>61</xdr:row>
      <xdr:rowOff>0</xdr:rowOff>
    </xdr:from>
    <xdr:to>
      <xdr:col>2</xdr:col>
      <xdr:colOff>1133475</xdr:colOff>
      <xdr:row>61</xdr:row>
      <xdr:rowOff>0</xdr:rowOff>
    </xdr:to>
    <xdr:sp macro="" textlink="">
      <xdr:nvSpPr>
        <xdr:cNvPr id="30" name="Line 29"/>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1524000</xdr:colOff>
      <xdr:row>61</xdr:row>
      <xdr:rowOff>0</xdr:rowOff>
    </xdr:from>
    <xdr:to>
      <xdr:col>2</xdr:col>
      <xdr:colOff>1133475</xdr:colOff>
      <xdr:row>61</xdr:row>
      <xdr:rowOff>0</xdr:rowOff>
    </xdr:to>
    <xdr:sp macro="" textlink="">
      <xdr:nvSpPr>
        <xdr:cNvPr id="31" name="Line 30"/>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1790700</xdr:colOff>
      <xdr:row>61</xdr:row>
      <xdr:rowOff>0</xdr:rowOff>
    </xdr:from>
    <xdr:to>
      <xdr:col>2</xdr:col>
      <xdr:colOff>1133475</xdr:colOff>
      <xdr:row>61</xdr:row>
      <xdr:rowOff>0</xdr:rowOff>
    </xdr:to>
    <xdr:sp macro="" textlink="">
      <xdr:nvSpPr>
        <xdr:cNvPr id="32" name="Line 31"/>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1666875</xdr:colOff>
      <xdr:row>61</xdr:row>
      <xdr:rowOff>0</xdr:rowOff>
    </xdr:from>
    <xdr:to>
      <xdr:col>2</xdr:col>
      <xdr:colOff>1133475</xdr:colOff>
      <xdr:row>61</xdr:row>
      <xdr:rowOff>0</xdr:rowOff>
    </xdr:to>
    <xdr:sp macro="" textlink="">
      <xdr:nvSpPr>
        <xdr:cNvPr id="33" name="Line 32"/>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1371600</xdr:colOff>
      <xdr:row>61</xdr:row>
      <xdr:rowOff>0</xdr:rowOff>
    </xdr:from>
    <xdr:to>
      <xdr:col>2</xdr:col>
      <xdr:colOff>1133475</xdr:colOff>
      <xdr:row>61</xdr:row>
      <xdr:rowOff>0</xdr:rowOff>
    </xdr:to>
    <xdr:sp macro="" textlink="">
      <xdr:nvSpPr>
        <xdr:cNvPr id="34" name="Line 33"/>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1943100</xdr:colOff>
      <xdr:row>61</xdr:row>
      <xdr:rowOff>0</xdr:rowOff>
    </xdr:from>
    <xdr:to>
      <xdr:col>2</xdr:col>
      <xdr:colOff>1133475</xdr:colOff>
      <xdr:row>61</xdr:row>
      <xdr:rowOff>0</xdr:rowOff>
    </xdr:to>
    <xdr:sp macro="" textlink="">
      <xdr:nvSpPr>
        <xdr:cNvPr id="35" name="Line 34"/>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1524000</xdr:colOff>
      <xdr:row>61</xdr:row>
      <xdr:rowOff>0</xdr:rowOff>
    </xdr:from>
    <xdr:to>
      <xdr:col>2</xdr:col>
      <xdr:colOff>1133475</xdr:colOff>
      <xdr:row>61</xdr:row>
      <xdr:rowOff>0</xdr:rowOff>
    </xdr:to>
    <xdr:sp macro="" textlink="">
      <xdr:nvSpPr>
        <xdr:cNvPr id="36" name="Line 35"/>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1790700</xdr:colOff>
      <xdr:row>61</xdr:row>
      <xdr:rowOff>0</xdr:rowOff>
    </xdr:from>
    <xdr:to>
      <xdr:col>2</xdr:col>
      <xdr:colOff>1133475</xdr:colOff>
      <xdr:row>61</xdr:row>
      <xdr:rowOff>0</xdr:rowOff>
    </xdr:to>
    <xdr:sp macro="" textlink="">
      <xdr:nvSpPr>
        <xdr:cNvPr id="37" name="Line 36"/>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1666875</xdr:colOff>
      <xdr:row>61</xdr:row>
      <xdr:rowOff>0</xdr:rowOff>
    </xdr:from>
    <xdr:to>
      <xdr:col>2</xdr:col>
      <xdr:colOff>1133475</xdr:colOff>
      <xdr:row>61</xdr:row>
      <xdr:rowOff>0</xdr:rowOff>
    </xdr:to>
    <xdr:sp macro="" textlink="">
      <xdr:nvSpPr>
        <xdr:cNvPr id="38" name="Line 37"/>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1371600</xdr:colOff>
      <xdr:row>61</xdr:row>
      <xdr:rowOff>0</xdr:rowOff>
    </xdr:from>
    <xdr:to>
      <xdr:col>2</xdr:col>
      <xdr:colOff>1133475</xdr:colOff>
      <xdr:row>61</xdr:row>
      <xdr:rowOff>0</xdr:rowOff>
    </xdr:to>
    <xdr:sp macro="" textlink="">
      <xdr:nvSpPr>
        <xdr:cNvPr id="39" name="Line 38"/>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1943100</xdr:colOff>
      <xdr:row>61</xdr:row>
      <xdr:rowOff>0</xdr:rowOff>
    </xdr:from>
    <xdr:to>
      <xdr:col>2</xdr:col>
      <xdr:colOff>1133475</xdr:colOff>
      <xdr:row>61</xdr:row>
      <xdr:rowOff>0</xdr:rowOff>
    </xdr:to>
    <xdr:sp macro="" textlink="">
      <xdr:nvSpPr>
        <xdr:cNvPr id="40" name="Line 39"/>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xdr:from>
      <xdr:col>2</xdr:col>
      <xdr:colOff>1524000</xdr:colOff>
      <xdr:row>61</xdr:row>
      <xdr:rowOff>0</xdr:rowOff>
    </xdr:from>
    <xdr:to>
      <xdr:col>2</xdr:col>
      <xdr:colOff>1133475</xdr:colOff>
      <xdr:row>61</xdr:row>
      <xdr:rowOff>0</xdr:rowOff>
    </xdr:to>
    <xdr:sp macro="" textlink="">
      <xdr:nvSpPr>
        <xdr:cNvPr id="41" name="Line 40"/>
        <xdr:cNvSpPr>
          <a:spLocks noChangeShapeType="1"/>
        </xdr:cNvSpPr>
      </xdr:nvSpPr>
      <xdr:spPr bwMode="auto">
        <a:xfrm flipH="1">
          <a:off x="9992067900" y="18573750"/>
          <a:ext cx="0" cy="0"/>
        </a:xfrm>
        <a:prstGeom prst="line">
          <a:avLst/>
        </a:prstGeom>
        <a:noFill/>
        <a:ln w="0">
          <a:noFill/>
          <a:round/>
          <a:headEnd/>
          <a:tailEnd type="triangle" w="med" len="med"/>
        </a:ln>
      </xdr:spPr>
    </xdr:sp>
    <xdr:clientData/>
  </xdr:twoCellAnchor>
  <xdr:twoCellAnchor editAs="oneCell">
    <xdr:from>
      <xdr:col>2</xdr:col>
      <xdr:colOff>152400</xdr:colOff>
      <xdr:row>0</xdr:row>
      <xdr:rowOff>19050</xdr:rowOff>
    </xdr:from>
    <xdr:to>
      <xdr:col>3</xdr:col>
      <xdr:colOff>333375</xdr:colOff>
      <xdr:row>3</xdr:row>
      <xdr:rowOff>45797</xdr:rowOff>
    </xdr:to>
    <xdr:pic>
      <xdr:nvPicPr>
        <xdr:cNvPr id="42" name="صورة 41"/>
        <xdr:cNvPicPr>
          <a:picLocks noChangeAspect="1"/>
        </xdr:cNvPicPr>
      </xdr:nvPicPr>
      <xdr:blipFill>
        <a:blip xmlns:r="http://schemas.openxmlformats.org/officeDocument/2006/relationships" r:embed="rId1"/>
        <a:stretch>
          <a:fillRect/>
        </a:stretch>
      </xdr:blipFill>
      <xdr:spPr>
        <a:xfrm>
          <a:off x="9992001225" y="19050"/>
          <a:ext cx="895350" cy="88399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1790700</xdr:colOff>
      <xdr:row>1128</xdr:row>
      <xdr:rowOff>0</xdr:rowOff>
    </xdr:from>
    <xdr:to>
      <xdr:col>1</xdr:col>
      <xdr:colOff>1790700</xdr:colOff>
      <xdr:row>1128</xdr:row>
      <xdr:rowOff>0</xdr:rowOff>
    </xdr:to>
    <xdr:sp macro="" textlink="">
      <xdr:nvSpPr>
        <xdr:cNvPr id="2" name="Line 1"/>
        <xdr:cNvSpPr>
          <a:spLocks noChangeShapeType="1"/>
        </xdr:cNvSpPr>
      </xdr:nvSpPr>
      <xdr:spPr bwMode="auto">
        <a:xfrm flipH="1">
          <a:off x="9993620475" y="35165347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1128</xdr:row>
      <xdr:rowOff>0</xdr:rowOff>
    </xdr:from>
    <xdr:to>
      <xdr:col>1</xdr:col>
      <xdr:colOff>1666875</xdr:colOff>
      <xdr:row>1128</xdr:row>
      <xdr:rowOff>0</xdr:rowOff>
    </xdr:to>
    <xdr:sp macro="" textlink="">
      <xdr:nvSpPr>
        <xdr:cNvPr id="3" name="Line 2"/>
        <xdr:cNvSpPr>
          <a:spLocks noChangeShapeType="1"/>
        </xdr:cNvSpPr>
      </xdr:nvSpPr>
      <xdr:spPr bwMode="auto">
        <a:xfrm flipH="1">
          <a:off x="9993744300" y="35165347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1128</xdr:row>
      <xdr:rowOff>0</xdr:rowOff>
    </xdr:from>
    <xdr:to>
      <xdr:col>1</xdr:col>
      <xdr:colOff>1371600</xdr:colOff>
      <xdr:row>1128</xdr:row>
      <xdr:rowOff>0</xdr:rowOff>
    </xdr:to>
    <xdr:sp macro="" textlink="">
      <xdr:nvSpPr>
        <xdr:cNvPr id="4" name="Line 3"/>
        <xdr:cNvSpPr>
          <a:spLocks noChangeShapeType="1"/>
        </xdr:cNvSpPr>
      </xdr:nvSpPr>
      <xdr:spPr bwMode="auto">
        <a:xfrm flipH="1">
          <a:off x="9994039575" y="35165347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1128</xdr:row>
      <xdr:rowOff>0</xdr:rowOff>
    </xdr:from>
    <xdr:to>
      <xdr:col>1</xdr:col>
      <xdr:colOff>1943100</xdr:colOff>
      <xdr:row>1128</xdr:row>
      <xdr:rowOff>0</xdr:rowOff>
    </xdr:to>
    <xdr:sp macro="" textlink="">
      <xdr:nvSpPr>
        <xdr:cNvPr id="5" name="Line 4"/>
        <xdr:cNvSpPr>
          <a:spLocks noChangeShapeType="1"/>
        </xdr:cNvSpPr>
      </xdr:nvSpPr>
      <xdr:spPr bwMode="auto">
        <a:xfrm flipH="1">
          <a:off x="9993468075" y="35165347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1128</xdr:row>
      <xdr:rowOff>0</xdr:rowOff>
    </xdr:from>
    <xdr:to>
      <xdr:col>1</xdr:col>
      <xdr:colOff>1524000</xdr:colOff>
      <xdr:row>1128</xdr:row>
      <xdr:rowOff>0</xdr:rowOff>
    </xdr:to>
    <xdr:sp macro="" textlink="">
      <xdr:nvSpPr>
        <xdr:cNvPr id="6" name="Line 5"/>
        <xdr:cNvSpPr>
          <a:spLocks noChangeShapeType="1"/>
        </xdr:cNvSpPr>
      </xdr:nvSpPr>
      <xdr:spPr bwMode="auto">
        <a:xfrm flipH="1">
          <a:off x="9993887175" y="35165347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1128</xdr:row>
      <xdr:rowOff>0</xdr:rowOff>
    </xdr:from>
    <xdr:to>
      <xdr:col>1</xdr:col>
      <xdr:colOff>1790700</xdr:colOff>
      <xdr:row>1128</xdr:row>
      <xdr:rowOff>0</xdr:rowOff>
    </xdr:to>
    <xdr:sp macro="" textlink="">
      <xdr:nvSpPr>
        <xdr:cNvPr id="7" name="Line 6"/>
        <xdr:cNvSpPr>
          <a:spLocks noChangeShapeType="1"/>
        </xdr:cNvSpPr>
      </xdr:nvSpPr>
      <xdr:spPr bwMode="auto">
        <a:xfrm flipH="1">
          <a:off x="9993620475" y="35165347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1128</xdr:row>
      <xdr:rowOff>0</xdr:rowOff>
    </xdr:from>
    <xdr:to>
      <xdr:col>1</xdr:col>
      <xdr:colOff>1666875</xdr:colOff>
      <xdr:row>1128</xdr:row>
      <xdr:rowOff>0</xdr:rowOff>
    </xdr:to>
    <xdr:sp macro="" textlink="">
      <xdr:nvSpPr>
        <xdr:cNvPr id="8" name="Line 7"/>
        <xdr:cNvSpPr>
          <a:spLocks noChangeShapeType="1"/>
        </xdr:cNvSpPr>
      </xdr:nvSpPr>
      <xdr:spPr bwMode="auto">
        <a:xfrm flipH="1">
          <a:off x="9993744300" y="35165347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1128</xdr:row>
      <xdr:rowOff>0</xdr:rowOff>
    </xdr:from>
    <xdr:to>
      <xdr:col>1</xdr:col>
      <xdr:colOff>1371600</xdr:colOff>
      <xdr:row>1128</xdr:row>
      <xdr:rowOff>0</xdr:rowOff>
    </xdr:to>
    <xdr:sp macro="" textlink="">
      <xdr:nvSpPr>
        <xdr:cNvPr id="9" name="Line 8"/>
        <xdr:cNvSpPr>
          <a:spLocks noChangeShapeType="1"/>
        </xdr:cNvSpPr>
      </xdr:nvSpPr>
      <xdr:spPr bwMode="auto">
        <a:xfrm flipH="1">
          <a:off x="9994039575" y="35165347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1128</xdr:row>
      <xdr:rowOff>0</xdr:rowOff>
    </xdr:from>
    <xdr:to>
      <xdr:col>1</xdr:col>
      <xdr:colOff>1943100</xdr:colOff>
      <xdr:row>1128</xdr:row>
      <xdr:rowOff>0</xdr:rowOff>
    </xdr:to>
    <xdr:sp macro="" textlink="">
      <xdr:nvSpPr>
        <xdr:cNvPr id="10" name="Line 9"/>
        <xdr:cNvSpPr>
          <a:spLocks noChangeShapeType="1"/>
        </xdr:cNvSpPr>
      </xdr:nvSpPr>
      <xdr:spPr bwMode="auto">
        <a:xfrm flipH="1">
          <a:off x="9993468075" y="35165347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1128</xdr:row>
      <xdr:rowOff>0</xdr:rowOff>
    </xdr:from>
    <xdr:to>
      <xdr:col>1</xdr:col>
      <xdr:colOff>1524000</xdr:colOff>
      <xdr:row>1128</xdr:row>
      <xdr:rowOff>0</xdr:rowOff>
    </xdr:to>
    <xdr:sp macro="" textlink="">
      <xdr:nvSpPr>
        <xdr:cNvPr id="11" name="Line 10"/>
        <xdr:cNvSpPr>
          <a:spLocks noChangeShapeType="1"/>
        </xdr:cNvSpPr>
      </xdr:nvSpPr>
      <xdr:spPr bwMode="auto">
        <a:xfrm flipH="1">
          <a:off x="9993887175" y="35165347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1128</xdr:row>
      <xdr:rowOff>0</xdr:rowOff>
    </xdr:from>
    <xdr:to>
      <xdr:col>1</xdr:col>
      <xdr:colOff>1790700</xdr:colOff>
      <xdr:row>1128</xdr:row>
      <xdr:rowOff>0</xdr:rowOff>
    </xdr:to>
    <xdr:sp macro="" textlink="">
      <xdr:nvSpPr>
        <xdr:cNvPr id="12" name="Line 11"/>
        <xdr:cNvSpPr>
          <a:spLocks noChangeShapeType="1"/>
        </xdr:cNvSpPr>
      </xdr:nvSpPr>
      <xdr:spPr bwMode="auto">
        <a:xfrm flipH="1">
          <a:off x="9993620475" y="35165347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1128</xdr:row>
      <xdr:rowOff>0</xdr:rowOff>
    </xdr:from>
    <xdr:to>
      <xdr:col>1</xdr:col>
      <xdr:colOff>1666875</xdr:colOff>
      <xdr:row>1128</xdr:row>
      <xdr:rowOff>0</xdr:rowOff>
    </xdr:to>
    <xdr:sp macro="" textlink="">
      <xdr:nvSpPr>
        <xdr:cNvPr id="13" name="Line 12"/>
        <xdr:cNvSpPr>
          <a:spLocks noChangeShapeType="1"/>
        </xdr:cNvSpPr>
      </xdr:nvSpPr>
      <xdr:spPr bwMode="auto">
        <a:xfrm flipH="1">
          <a:off x="9993744300" y="35165347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1128</xdr:row>
      <xdr:rowOff>0</xdr:rowOff>
    </xdr:from>
    <xdr:to>
      <xdr:col>1</xdr:col>
      <xdr:colOff>1371600</xdr:colOff>
      <xdr:row>1128</xdr:row>
      <xdr:rowOff>0</xdr:rowOff>
    </xdr:to>
    <xdr:sp macro="" textlink="">
      <xdr:nvSpPr>
        <xdr:cNvPr id="14" name="Line 13"/>
        <xdr:cNvSpPr>
          <a:spLocks noChangeShapeType="1"/>
        </xdr:cNvSpPr>
      </xdr:nvSpPr>
      <xdr:spPr bwMode="auto">
        <a:xfrm flipH="1">
          <a:off x="9994039575" y="35165347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1128</xdr:row>
      <xdr:rowOff>0</xdr:rowOff>
    </xdr:from>
    <xdr:to>
      <xdr:col>1</xdr:col>
      <xdr:colOff>1943100</xdr:colOff>
      <xdr:row>1128</xdr:row>
      <xdr:rowOff>0</xdr:rowOff>
    </xdr:to>
    <xdr:sp macro="" textlink="">
      <xdr:nvSpPr>
        <xdr:cNvPr id="15" name="Line 14"/>
        <xdr:cNvSpPr>
          <a:spLocks noChangeShapeType="1"/>
        </xdr:cNvSpPr>
      </xdr:nvSpPr>
      <xdr:spPr bwMode="auto">
        <a:xfrm flipH="1">
          <a:off x="9993468075" y="35165347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1128</xdr:row>
      <xdr:rowOff>0</xdr:rowOff>
    </xdr:from>
    <xdr:to>
      <xdr:col>1</xdr:col>
      <xdr:colOff>1524000</xdr:colOff>
      <xdr:row>1128</xdr:row>
      <xdr:rowOff>0</xdr:rowOff>
    </xdr:to>
    <xdr:sp macro="" textlink="">
      <xdr:nvSpPr>
        <xdr:cNvPr id="16" name="Line 15"/>
        <xdr:cNvSpPr>
          <a:spLocks noChangeShapeType="1"/>
        </xdr:cNvSpPr>
      </xdr:nvSpPr>
      <xdr:spPr bwMode="auto">
        <a:xfrm flipH="1">
          <a:off x="9993887175" y="35165347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1128</xdr:row>
      <xdr:rowOff>0</xdr:rowOff>
    </xdr:from>
    <xdr:to>
      <xdr:col>1</xdr:col>
      <xdr:colOff>1790700</xdr:colOff>
      <xdr:row>1128</xdr:row>
      <xdr:rowOff>0</xdr:rowOff>
    </xdr:to>
    <xdr:sp macro="" textlink="">
      <xdr:nvSpPr>
        <xdr:cNvPr id="17" name="Line 16"/>
        <xdr:cNvSpPr>
          <a:spLocks noChangeShapeType="1"/>
        </xdr:cNvSpPr>
      </xdr:nvSpPr>
      <xdr:spPr bwMode="auto">
        <a:xfrm flipH="1">
          <a:off x="9993620475" y="351653475"/>
          <a:ext cx="0" cy="0"/>
        </a:xfrm>
        <a:prstGeom prst="line">
          <a:avLst/>
        </a:prstGeom>
        <a:noFill/>
        <a:ln w="0">
          <a:noFill/>
          <a:round/>
          <a:headEnd/>
          <a:tailEnd type="triangle" w="med" len="med"/>
        </a:ln>
      </xdr:spPr>
    </xdr:sp>
    <xdr:clientData/>
  </xdr:twoCellAnchor>
  <xdr:twoCellAnchor>
    <xdr:from>
      <xdr:col>1</xdr:col>
      <xdr:colOff>1666875</xdr:colOff>
      <xdr:row>1128</xdr:row>
      <xdr:rowOff>0</xdr:rowOff>
    </xdr:from>
    <xdr:to>
      <xdr:col>1</xdr:col>
      <xdr:colOff>1666875</xdr:colOff>
      <xdr:row>1128</xdr:row>
      <xdr:rowOff>0</xdr:rowOff>
    </xdr:to>
    <xdr:sp macro="" textlink="">
      <xdr:nvSpPr>
        <xdr:cNvPr id="18" name="Line 17"/>
        <xdr:cNvSpPr>
          <a:spLocks noChangeShapeType="1"/>
        </xdr:cNvSpPr>
      </xdr:nvSpPr>
      <xdr:spPr bwMode="auto">
        <a:xfrm flipH="1">
          <a:off x="9993744300" y="351653475"/>
          <a:ext cx="0" cy="0"/>
        </a:xfrm>
        <a:prstGeom prst="line">
          <a:avLst/>
        </a:prstGeom>
        <a:noFill/>
        <a:ln w="0">
          <a:noFill/>
          <a:round/>
          <a:headEnd/>
          <a:tailEnd type="triangle" w="med" len="med"/>
        </a:ln>
      </xdr:spPr>
    </xdr:sp>
    <xdr:clientData/>
  </xdr:twoCellAnchor>
  <xdr:twoCellAnchor>
    <xdr:from>
      <xdr:col>1</xdr:col>
      <xdr:colOff>1371600</xdr:colOff>
      <xdr:row>1128</xdr:row>
      <xdr:rowOff>0</xdr:rowOff>
    </xdr:from>
    <xdr:to>
      <xdr:col>1</xdr:col>
      <xdr:colOff>1371600</xdr:colOff>
      <xdr:row>1128</xdr:row>
      <xdr:rowOff>0</xdr:rowOff>
    </xdr:to>
    <xdr:sp macro="" textlink="">
      <xdr:nvSpPr>
        <xdr:cNvPr id="19" name="Line 18"/>
        <xdr:cNvSpPr>
          <a:spLocks noChangeShapeType="1"/>
        </xdr:cNvSpPr>
      </xdr:nvSpPr>
      <xdr:spPr bwMode="auto">
        <a:xfrm flipH="1">
          <a:off x="9994039575" y="351653475"/>
          <a:ext cx="0" cy="0"/>
        </a:xfrm>
        <a:prstGeom prst="line">
          <a:avLst/>
        </a:prstGeom>
        <a:noFill/>
        <a:ln w="0">
          <a:noFill/>
          <a:round/>
          <a:headEnd/>
          <a:tailEnd type="triangle" w="med" len="med"/>
        </a:ln>
      </xdr:spPr>
    </xdr:sp>
    <xdr:clientData/>
  </xdr:twoCellAnchor>
  <xdr:twoCellAnchor>
    <xdr:from>
      <xdr:col>1</xdr:col>
      <xdr:colOff>1943100</xdr:colOff>
      <xdr:row>1128</xdr:row>
      <xdr:rowOff>0</xdr:rowOff>
    </xdr:from>
    <xdr:to>
      <xdr:col>1</xdr:col>
      <xdr:colOff>1943100</xdr:colOff>
      <xdr:row>1128</xdr:row>
      <xdr:rowOff>0</xdr:rowOff>
    </xdr:to>
    <xdr:sp macro="" textlink="">
      <xdr:nvSpPr>
        <xdr:cNvPr id="20" name="Line 19"/>
        <xdr:cNvSpPr>
          <a:spLocks noChangeShapeType="1"/>
        </xdr:cNvSpPr>
      </xdr:nvSpPr>
      <xdr:spPr bwMode="auto">
        <a:xfrm flipH="1">
          <a:off x="9993468075" y="351653475"/>
          <a:ext cx="0" cy="0"/>
        </a:xfrm>
        <a:prstGeom prst="line">
          <a:avLst/>
        </a:prstGeom>
        <a:noFill/>
        <a:ln w="0">
          <a:noFill/>
          <a:round/>
          <a:headEnd/>
          <a:tailEnd type="triangle" w="med" len="med"/>
        </a:ln>
      </xdr:spPr>
    </xdr:sp>
    <xdr:clientData/>
  </xdr:twoCellAnchor>
  <xdr:twoCellAnchor>
    <xdr:from>
      <xdr:col>1</xdr:col>
      <xdr:colOff>1524000</xdr:colOff>
      <xdr:row>1128</xdr:row>
      <xdr:rowOff>0</xdr:rowOff>
    </xdr:from>
    <xdr:to>
      <xdr:col>1</xdr:col>
      <xdr:colOff>1524000</xdr:colOff>
      <xdr:row>1128</xdr:row>
      <xdr:rowOff>0</xdr:rowOff>
    </xdr:to>
    <xdr:sp macro="" textlink="">
      <xdr:nvSpPr>
        <xdr:cNvPr id="21" name="Line 20"/>
        <xdr:cNvSpPr>
          <a:spLocks noChangeShapeType="1"/>
        </xdr:cNvSpPr>
      </xdr:nvSpPr>
      <xdr:spPr bwMode="auto">
        <a:xfrm flipH="1">
          <a:off x="9993887175" y="351653475"/>
          <a:ext cx="0" cy="0"/>
        </a:xfrm>
        <a:prstGeom prst="line">
          <a:avLst/>
        </a:prstGeom>
        <a:noFill/>
        <a:ln w="0">
          <a:noFill/>
          <a:round/>
          <a:headEnd/>
          <a:tailEnd type="triangle" w="med" len="med"/>
        </a:ln>
      </xdr:spPr>
    </xdr:sp>
    <xdr:clientData/>
  </xdr:twoCellAnchor>
  <xdr:twoCellAnchor>
    <xdr:from>
      <xdr:col>1</xdr:col>
      <xdr:colOff>1790700</xdr:colOff>
      <xdr:row>1128</xdr:row>
      <xdr:rowOff>0</xdr:rowOff>
    </xdr:from>
    <xdr:to>
      <xdr:col>1</xdr:col>
      <xdr:colOff>1790700</xdr:colOff>
      <xdr:row>1128</xdr:row>
      <xdr:rowOff>0</xdr:rowOff>
    </xdr:to>
    <xdr:sp macro="" textlink="">
      <xdr:nvSpPr>
        <xdr:cNvPr id="22" name="Line 21"/>
        <xdr:cNvSpPr>
          <a:spLocks noChangeShapeType="1"/>
        </xdr:cNvSpPr>
      </xdr:nvSpPr>
      <xdr:spPr bwMode="auto">
        <a:xfrm flipH="1">
          <a:off x="9993620475" y="35165347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1128</xdr:row>
      <xdr:rowOff>0</xdr:rowOff>
    </xdr:from>
    <xdr:to>
      <xdr:col>1</xdr:col>
      <xdr:colOff>1666875</xdr:colOff>
      <xdr:row>1128</xdr:row>
      <xdr:rowOff>0</xdr:rowOff>
    </xdr:to>
    <xdr:sp macro="" textlink="">
      <xdr:nvSpPr>
        <xdr:cNvPr id="23" name="Line 22"/>
        <xdr:cNvSpPr>
          <a:spLocks noChangeShapeType="1"/>
        </xdr:cNvSpPr>
      </xdr:nvSpPr>
      <xdr:spPr bwMode="auto">
        <a:xfrm flipH="1">
          <a:off x="9993744300" y="35165347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1128</xdr:row>
      <xdr:rowOff>0</xdr:rowOff>
    </xdr:from>
    <xdr:to>
      <xdr:col>1</xdr:col>
      <xdr:colOff>1371600</xdr:colOff>
      <xdr:row>1128</xdr:row>
      <xdr:rowOff>0</xdr:rowOff>
    </xdr:to>
    <xdr:sp macro="" textlink="">
      <xdr:nvSpPr>
        <xdr:cNvPr id="24" name="Line 23"/>
        <xdr:cNvSpPr>
          <a:spLocks noChangeShapeType="1"/>
        </xdr:cNvSpPr>
      </xdr:nvSpPr>
      <xdr:spPr bwMode="auto">
        <a:xfrm flipH="1">
          <a:off x="9994039575" y="35165347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1128</xdr:row>
      <xdr:rowOff>0</xdr:rowOff>
    </xdr:from>
    <xdr:to>
      <xdr:col>1</xdr:col>
      <xdr:colOff>1943100</xdr:colOff>
      <xdr:row>1128</xdr:row>
      <xdr:rowOff>0</xdr:rowOff>
    </xdr:to>
    <xdr:sp macro="" textlink="">
      <xdr:nvSpPr>
        <xdr:cNvPr id="25" name="Line 24"/>
        <xdr:cNvSpPr>
          <a:spLocks noChangeShapeType="1"/>
        </xdr:cNvSpPr>
      </xdr:nvSpPr>
      <xdr:spPr bwMode="auto">
        <a:xfrm flipH="1">
          <a:off x="9993468075" y="35165347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1128</xdr:row>
      <xdr:rowOff>0</xdr:rowOff>
    </xdr:from>
    <xdr:to>
      <xdr:col>1</xdr:col>
      <xdr:colOff>1524000</xdr:colOff>
      <xdr:row>1128</xdr:row>
      <xdr:rowOff>0</xdr:rowOff>
    </xdr:to>
    <xdr:sp macro="" textlink="">
      <xdr:nvSpPr>
        <xdr:cNvPr id="26" name="Line 25"/>
        <xdr:cNvSpPr>
          <a:spLocks noChangeShapeType="1"/>
        </xdr:cNvSpPr>
      </xdr:nvSpPr>
      <xdr:spPr bwMode="auto">
        <a:xfrm flipH="1">
          <a:off x="9993887175" y="35165347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1128</xdr:row>
      <xdr:rowOff>0</xdr:rowOff>
    </xdr:from>
    <xdr:to>
      <xdr:col>1</xdr:col>
      <xdr:colOff>1790700</xdr:colOff>
      <xdr:row>1128</xdr:row>
      <xdr:rowOff>0</xdr:rowOff>
    </xdr:to>
    <xdr:sp macro="" textlink="">
      <xdr:nvSpPr>
        <xdr:cNvPr id="27" name="Line 26"/>
        <xdr:cNvSpPr>
          <a:spLocks noChangeShapeType="1"/>
        </xdr:cNvSpPr>
      </xdr:nvSpPr>
      <xdr:spPr bwMode="auto">
        <a:xfrm flipH="1">
          <a:off x="9993620475" y="351653475"/>
          <a:ext cx="0" cy="0"/>
        </a:xfrm>
        <a:prstGeom prst="line">
          <a:avLst/>
        </a:prstGeom>
        <a:noFill/>
        <a:ln w="0">
          <a:noFill/>
          <a:round/>
          <a:headEnd/>
          <a:tailEnd type="triangle" w="med" len="med"/>
        </a:ln>
      </xdr:spPr>
    </xdr:sp>
    <xdr:clientData/>
  </xdr:twoCellAnchor>
  <xdr:twoCellAnchor>
    <xdr:from>
      <xdr:col>1</xdr:col>
      <xdr:colOff>1666875</xdr:colOff>
      <xdr:row>1128</xdr:row>
      <xdr:rowOff>0</xdr:rowOff>
    </xdr:from>
    <xdr:to>
      <xdr:col>1</xdr:col>
      <xdr:colOff>1666875</xdr:colOff>
      <xdr:row>1128</xdr:row>
      <xdr:rowOff>0</xdr:rowOff>
    </xdr:to>
    <xdr:sp macro="" textlink="">
      <xdr:nvSpPr>
        <xdr:cNvPr id="28" name="Line 27"/>
        <xdr:cNvSpPr>
          <a:spLocks noChangeShapeType="1"/>
        </xdr:cNvSpPr>
      </xdr:nvSpPr>
      <xdr:spPr bwMode="auto">
        <a:xfrm flipH="1">
          <a:off x="9993744300" y="351653475"/>
          <a:ext cx="0" cy="0"/>
        </a:xfrm>
        <a:prstGeom prst="line">
          <a:avLst/>
        </a:prstGeom>
        <a:noFill/>
        <a:ln w="0">
          <a:noFill/>
          <a:round/>
          <a:headEnd/>
          <a:tailEnd type="triangle" w="med" len="med"/>
        </a:ln>
      </xdr:spPr>
    </xdr:sp>
    <xdr:clientData/>
  </xdr:twoCellAnchor>
  <xdr:twoCellAnchor>
    <xdr:from>
      <xdr:col>1</xdr:col>
      <xdr:colOff>1371600</xdr:colOff>
      <xdr:row>1128</xdr:row>
      <xdr:rowOff>0</xdr:rowOff>
    </xdr:from>
    <xdr:to>
      <xdr:col>1</xdr:col>
      <xdr:colOff>1371600</xdr:colOff>
      <xdr:row>1128</xdr:row>
      <xdr:rowOff>0</xdr:rowOff>
    </xdr:to>
    <xdr:sp macro="" textlink="">
      <xdr:nvSpPr>
        <xdr:cNvPr id="29" name="Line 28"/>
        <xdr:cNvSpPr>
          <a:spLocks noChangeShapeType="1"/>
        </xdr:cNvSpPr>
      </xdr:nvSpPr>
      <xdr:spPr bwMode="auto">
        <a:xfrm flipH="1">
          <a:off x="9994039575" y="351653475"/>
          <a:ext cx="0" cy="0"/>
        </a:xfrm>
        <a:prstGeom prst="line">
          <a:avLst/>
        </a:prstGeom>
        <a:noFill/>
        <a:ln w="0">
          <a:noFill/>
          <a:round/>
          <a:headEnd/>
          <a:tailEnd type="triangle" w="med" len="med"/>
        </a:ln>
      </xdr:spPr>
    </xdr:sp>
    <xdr:clientData/>
  </xdr:twoCellAnchor>
  <xdr:twoCellAnchor>
    <xdr:from>
      <xdr:col>1</xdr:col>
      <xdr:colOff>1895475</xdr:colOff>
      <xdr:row>1128</xdr:row>
      <xdr:rowOff>0</xdr:rowOff>
    </xdr:from>
    <xdr:to>
      <xdr:col>1</xdr:col>
      <xdr:colOff>1895475</xdr:colOff>
      <xdr:row>1128</xdr:row>
      <xdr:rowOff>0</xdr:rowOff>
    </xdr:to>
    <xdr:sp macro="" textlink="">
      <xdr:nvSpPr>
        <xdr:cNvPr id="30" name="Line 29"/>
        <xdr:cNvSpPr>
          <a:spLocks noChangeShapeType="1"/>
        </xdr:cNvSpPr>
      </xdr:nvSpPr>
      <xdr:spPr bwMode="auto">
        <a:xfrm flipH="1">
          <a:off x="9993515700" y="351653475"/>
          <a:ext cx="0" cy="0"/>
        </a:xfrm>
        <a:prstGeom prst="line">
          <a:avLst/>
        </a:prstGeom>
        <a:noFill/>
        <a:ln w="0">
          <a:noFill/>
          <a:round/>
          <a:headEnd/>
          <a:tailEnd type="triangle" w="med" len="med"/>
        </a:ln>
      </xdr:spPr>
    </xdr:sp>
    <xdr:clientData/>
  </xdr:twoCellAnchor>
  <xdr:twoCellAnchor>
    <xdr:from>
      <xdr:col>1</xdr:col>
      <xdr:colOff>1524000</xdr:colOff>
      <xdr:row>1128</xdr:row>
      <xdr:rowOff>0</xdr:rowOff>
    </xdr:from>
    <xdr:to>
      <xdr:col>1</xdr:col>
      <xdr:colOff>1524000</xdr:colOff>
      <xdr:row>1128</xdr:row>
      <xdr:rowOff>0</xdr:rowOff>
    </xdr:to>
    <xdr:sp macro="" textlink="">
      <xdr:nvSpPr>
        <xdr:cNvPr id="31" name="Line 30"/>
        <xdr:cNvSpPr>
          <a:spLocks noChangeShapeType="1"/>
        </xdr:cNvSpPr>
      </xdr:nvSpPr>
      <xdr:spPr bwMode="auto">
        <a:xfrm flipH="1">
          <a:off x="9993887175" y="351653475"/>
          <a:ext cx="0" cy="0"/>
        </a:xfrm>
        <a:prstGeom prst="line">
          <a:avLst/>
        </a:prstGeom>
        <a:noFill/>
        <a:ln w="0">
          <a:noFill/>
          <a:round/>
          <a:headEnd/>
          <a:tailEnd type="triangle" w="med" len="med"/>
        </a:ln>
      </xdr:spPr>
    </xdr:sp>
    <xdr:clientData/>
  </xdr:twoCellAnchor>
  <xdr:twoCellAnchor>
    <xdr:from>
      <xdr:col>1</xdr:col>
      <xdr:colOff>1790700</xdr:colOff>
      <xdr:row>1128</xdr:row>
      <xdr:rowOff>0</xdr:rowOff>
    </xdr:from>
    <xdr:to>
      <xdr:col>1</xdr:col>
      <xdr:colOff>1790700</xdr:colOff>
      <xdr:row>1128</xdr:row>
      <xdr:rowOff>0</xdr:rowOff>
    </xdr:to>
    <xdr:sp macro="" textlink="">
      <xdr:nvSpPr>
        <xdr:cNvPr id="32" name="Line 31"/>
        <xdr:cNvSpPr>
          <a:spLocks noChangeShapeType="1"/>
        </xdr:cNvSpPr>
      </xdr:nvSpPr>
      <xdr:spPr bwMode="auto">
        <a:xfrm flipH="1">
          <a:off x="9993620475" y="351653475"/>
          <a:ext cx="0" cy="0"/>
        </a:xfrm>
        <a:prstGeom prst="line">
          <a:avLst/>
        </a:prstGeom>
        <a:noFill/>
        <a:ln w="0">
          <a:noFill/>
          <a:round/>
          <a:headEnd/>
          <a:tailEnd type="triangle" w="med" len="med"/>
        </a:ln>
      </xdr:spPr>
    </xdr:sp>
    <xdr:clientData/>
  </xdr:twoCellAnchor>
  <xdr:twoCellAnchor>
    <xdr:from>
      <xdr:col>1</xdr:col>
      <xdr:colOff>1666875</xdr:colOff>
      <xdr:row>1128</xdr:row>
      <xdr:rowOff>0</xdr:rowOff>
    </xdr:from>
    <xdr:to>
      <xdr:col>1</xdr:col>
      <xdr:colOff>1666875</xdr:colOff>
      <xdr:row>1128</xdr:row>
      <xdr:rowOff>0</xdr:rowOff>
    </xdr:to>
    <xdr:sp macro="" textlink="">
      <xdr:nvSpPr>
        <xdr:cNvPr id="33" name="Line 32"/>
        <xdr:cNvSpPr>
          <a:spLocks noChangeShapeType="1"/>
        </xdr:cNvSpPr>
      </xdr:nvSpPr>
      <xdr:spPr bwMode="auto">
        <a:xfrm flipH="1">
          <a:off x="9993744300" y="351653475"/>
          <a:ext cx="0" cy="0"/>
        </a:xfrm>
        <a:prstGeom prst="line">
          <a:avLst/>
        </a:prstGeom>
        <a:noFill/>
        <a:ln w="0">
          <a:noFill/>
          <a:round/>
          <a:headEnd/>
          <a:tailEnd type="triangle" w="med" len="med"/>
        </a:ln>
      </xdr:spPr>
    </xdr:sp>
    <xdr:clientData/>
  </xdr:twoCellAnchor>
  <xdr:twoCellAnchor>
    <xdr:from>
      <xdr:col>1</xdr:col>
      <xdr:colOff>1371600</xdr:colOff>
      <xdr:row>1128</xdr:row>
      <xdr:rowOff>0</xdr:rowOff>
    </xdr:from>
    <xdr:to>
      <xdr:col>1</xdr:col>
      <xdr:colOff>1371600</xdr:colOff>
      <xdr:row>1128</xdr:row>
      <xdr:rowOff>0</xdr:rowOff>
    </xdr:to>
    <xdr:sp macro="" textlink="">
      <xdr:nvSpPr>
        <xdr:cNvPr id="34" name="Line 33"/>
        <xdr:cNvSpPr>
          <a:spLocks noChangeShapeType="1"/>
        </xdr:cNvSpPr>
      </xdr:nvSpPr>
      <xdr:spPr bwMode="auto">
        <a:xfrm flipH="1">
          <a:off x="9994039575" y="351653475"/>
          <a:ext cx="0" cy="0"/>
        </a:xfrm>
        <a:prstGeom prst="line">
          <a:avLst/>
        </a:prstGeom>
        <a:noFill/>
        <a:ln w="0">
          <a:noFill/>
          <a:round/>
          <a:headEnd/>
          <a:tailEnd type="triangle" w="med" len="med"/>
        </a:ln>
      </xdr:spPr>
    </xdr:sp>
    <xdr:clientData/>
  </xdr:twoCellAnchor>
  <xdr:twoCellAnchor>
    <xdr:from>
      <xdr:col>1</xdr:col>
      <xdr:colOff>1943100</xdr:colOff>
      <xdr:row>1128</xdr:row>
      <xdr:rowOff>0</xdr:rowOff>
    </xdr:from>
    <xdr:to>
      <xdr:col>1</xdr:col>
      <xdr:colOff>1943100</xdr:colOff>
      <xdr:row>1128</xdr:row>
      <xdr:rowOff>0</xdr:rowOff>
    </xdr:to>
    <xdr:sp macro="" textlink="">
      <xdr:nvSpPr>
        <xdr:cNvPr id="35" name="Line 34"/>
        <xdr:cNvSpPr>
          <a:spLocks noChangeShapeType="1"/>
        </xdr:cNvSpPr>
      </xdr:nvSpPr>
      <xdr:spPr bwMode="auto">
        <a:xfrm flipH="1">
          <a:off x="9993468075" y="351653475"/>
          <a:ext cx="0" cy="0"/>
        </a:xfrm>
        <a:prstGeom prst="line">
          <a:avLst/>
        </a:prstGeom>
        <a:noFill/>
        <a:ln w="0">
          <a:noFill/>
          <a:round/>
          <a:headEnd/>
          <a:tailEnd type="triangle" w="med" len="med"/>
        </a:ln>
      </xdr:spPr>
    </xdr:sp>
    <xdr:clientData/>
  </xdr:twoCellAnchor>
  <xdr:twoCellAnchor>
    <xdr:from>
      <xdr:col>1</xdr:col>
      <xdr:colOff>1524000</xdr:colOff>
      <xdr:row>1128</xdr:row>
      <xdr:rowOff>0</xdr:rowOff>
    </xdr:from>
    <xdr:to>
      <xdr:col>1</xdr:col>
      <xdr:colOff>1524000</xdr:colOff>
      <xdr:row>1128</xdr:row>
      <xdr:rowOff>0</xdr:rowOff>
    </xdr:to>
    <xdr:sp macro="" textlink="">
      <xdr:nvSpPr>
        <xdr:cNvPr id="36" name="Line 35"/>
        <xdr:cNvSpPr>
          <a:spLocks noChangeShapeType="1"/>
        </xdr:cNvSpPr>
      </xdr:nvSpPr>
      <xdr:spPr bwMode="auto">
        <a:xfrm flipH="1">
          <a:off x="9993887175" y="351653475"/>
          <a:ext cx="0" cy="0"/>
        </a:xfrm>
        <a:prstGeom prst="line">
          <a:avLst/>
        </a:prstGeom>
        <a:noFill/>
        <a:ln w="0">
          <a:noFill/>
          <a:round/>
          <a:headEnd/>
          <a:tailEnd type="triangle" w="med" len="med"/>
        </a:ln>
      </xdr:spPr>
    </xdr:sp>
    <xdr:clientData/>
  </xdr:twoCellAnchor>
  <xdr:twoCellAnchor>
    <xdr:from>
      <xdr:col>1</xdr:col>
      <xdr:colOff>1790700</xdr:colOff>
      <xdr:row>1128</xdr:row>
      <xdr:rowOff>0</xdr:rowOff>
    </xdr:from>
    <xdr:to>
      <xdr:col>1</xdr:col>
      <xdr:colOff>1790700</xdr:colOff>
      <xdr:row>1128</xdr:row>
      <xdr:rowOff>0</xdr:rowOff>
    </xdr:to>
    <xdr:sp macro="" textlink="">
      <xdr:nvSpPr>
        <xdr:cNvPr id="37" name="Line 36"/>
        <xdr:cNvSpPr>
          <a:spLocks noChangeShapeType="1"/>
        </xdr:cNvSpPr>
      </xdr:nvSpPr>
      <xdr:spPr bwMode="auto">
        <a:xfrm flipH="1">
          <a:off x="9993620475" y="351653475"/>
          <a:ext cx="0" cy="0"/>
        </a:xfrm>
        <a:prstGeom prst="line">
          <a:avLst/>
        </a:prstGeom>
        <a:noFill/>
        <a:ln w="0">
          <a:noFill/>
          <a:round/>
          <a:headEnd/>
          <a:tailEnd type="triangle" w="med" len="med"/>
        </a:ln>
      </xdr:spPr>
    </xdr:sp>
    <xdr:clientData/>
  </xdr:twoCellAnchor>
  <xdr:twoCellAnchor>
    <xdr:from>
      <xdr:col>1</xdr:col>
      <xdr:colOff>1666875</xdr:colOff>
      <xdr:row>1128</xdr:row>
      <xdr:rowOff>0</xdr:rowOff>
    </xdr:from>
    <xdr:to>
      <xdr:col>1</xdr:col>
      <xdr:colOff>1666875</xdr:colOff>
      <xdr:row>1128</xdr:row>
      <xdr:rowOff>0</xdr:rowOff>
    </xdr:to>
    <xdr:sp macro="" textlink="">
      <xdr:nvSpPr>
        <xdr:cNvPr id="38" name="Line 37"/>
        <xdr:cNvSpPr>
          <a:spLocks noChangeShapeType="1"/>
        </xdr:cNvSpPr>
      </xdr:nvSpPr>
      <xdr:spPr bwMode="auto">
        <a:xfrm flipH="1">
          <a:off x="9993744300" y="351653475"/>
          <a:ext cx="0" cy="0"/>
        </a:xfrm>
        <a:prstGeom prst="line">
          <a:avLst/>
        </a:prstGeom>
        <a:noFill/>
        <a:ln w="0">
          <a:noFill/>
          <a:round/>
          <a:headEnd/>
          <a:tailEnd type="triangle" w="med" len="med"/>
        </a:ln>
      </xdr:spPr>
    </xdr:sp>
    <xdr:clientData/>
  </xdr:twoCellAnchor>
  <xdr:twoCellAnchor>
    <xdr:from>
      <xdr:col>1</xdr:col>
      <xdr:colOff>1371600</xdr:colOff>
      <xdr:row>1128</xdr:row>
      <xdr:rowOff>0</xdr:rowOff>
    </xdr:from>
    <xdr:to>
      <xdr:col>1</xdr:col>
      <xdr:colOff>1371600</xdr:colOff>
      <xdr:row>1128</xdr:row>
      <xdr:rowOff>0</xdr:rowOff>
    </xdr:to>
    <xdr:sp macro="" textlink="">
      <xdr:nvSpPr>
        <xdr:cNvPr id="39" name="Line 38"/>
        <xdr:cNvSpPr>
          <a:spLocks noChangeShapeType="1"/>
        </xdr:cNvSpPr>
      </xdr:nvSpPr>
      <xdr:spPr bwMode="auto">
        <a:xfrm flipH="1">
          <a:off x="9994039575" y="351653475"/>
          <a:ext cx="0" cy="0"/>
        </a:xfrm>
        <a:prstGeom prst="line">
          <a:avLst/>
        </a:prstGeom>
        <a:noFill/>
        <a:ln w="0">
          <a:noFill/>
          <a:round/>
          <a:headEnd/>
          <a:tailEnd type="triangle" w="med" len="med"/>
        </a:ln>
      </xdr:spPr>
    </xdr:sp>
    <xdr:clientData/>
  </xdr:twoCellAnchor>
  <xdr:twoCellAnchor>
    <xdr:from>
      <xdr:col>1</xdr:col>
      <xdr:colOff>1943100</xdr:colOff>
      <xdr:row>1128</xdr:row>
      <xdr:rowOff>0</xdr:rowOff>
    </xdr:from>
    <xdr:to>
      <xdr:col>1</xdr:col>
      <xdr:colOff>1943100</xdr:colOff>
      <xdr:row>1128</xdr:row>
      <xdr:rowOff>0</xdr:rowOff>
    </xdr:to>
    <xdr:sp macro="" textlink="">
      <xdr:nvSpPr>
        <xdr:cNvPr id="40" name="Line 39"/>
        <xdr:cNvSpPr>
          <a:spLocks noChangeShapeType="1"/>
        </xdr:cNvSpPr>
      </xdr:nvSpPr>
      <xdr:spPr bwMode="auto">
        <a:xfrm flipH="1">
          <a:off x="9993468075" y="351653475"/>
          <a:ext cx="0" cy="0"/>
        </a:xfrm>
        <a:prstGeom prst="line">
          <a:avLst/>
        </a:prstGeom>
        <a:noFill/>
        <a:ln w="0">
          <a:noFill/>
          <a:round/>
          <a:headEnd/>
          <a:tailEnd type="triangle" w="med" len="med"/>
        </a:ln>
      </xdr:spPr>
    </xdr:sp>
    <xdr:clientData/>
  </xdr:twoCellAnchor>
  <xdr:twoCellAnchor>
    <xdr:from>
      <xdr:col>1</xdr:col>
      <xdr:colOff>1524000</xdr:colOff>
      <xdr:row>1128</xdr:row>
      <xdr:rowOff>0</xdr:rowOff>
    </xdr:from>
    <xdr:to>
      <xdr:col>1</xdr:col>
      <xdr:colOff>1524000</xdr:colOff>
      <xdr:row>1128</xdr:row>
      <xdr:rowOff>0</xdr:rowOff>
    </xdr:to>
    <xdr:sp macro="" textlink="">
      <xdr:nvSpPr>
        <xdr:cNvPr id="41" name="Line 40"/>
        <xdr:cNvSpPr>
          <a:spLocks noChangeShapeType="1"/>
        </xdr:cNvSpPr>
      </xdr:nvSpPr>
      <xdr:spPr bwMode="auto">
        <a:xfrm flipH="1">
          <a:off x="9993887175" y="351653475"/>
          <a:ext cx="0" cy="0"/>
        </a:xfrm>
        <a:prstGeom prst="line">
          <a:avLst/>
        </a:prstGeom>
        <a:noFill/>
        <a:ln w="0">
          <a:noFill/>
          <a:round/>
          <a:headEnd/>
          <a:tailEnd type="triangle" w="med" len="med"/>
        </a:ln>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2743200</xdr:colOff>
      <xdr:row>0</xdr:row>
      <xdr:rowOff>28574</xdr:rowOff>
    </xdr:from>
    <xdr:to>
      <xdr:col>3</xdr:col>
      <xdr:colOff>323850</xdr:colOff>
      <xdr:row>4</xdr:row>
      <xdr:rowOff>19049</xdr:rowOff>
    </xdr:to>
    <xdr:pic>
      <xdr:nvPicPr>
        <xdr:cNvPr id="2" name="صورة 45"/>
        <xdr:cNvPicPr>
          <a:picLocks noChangeAspect="1"/>
        </xdr:cNvPicPr>
      </xdr:nvPicPr>
      <xdr:blipFill>
        <a:blip xmlns:r="http://schemas.openxmlformats.org/officeDocument/2006/relationships" r:embed="rId1"/>
        <a:stretch>
          <a:fillRect/>
        </a:stretch>
      </xdr:blipFill>
      <xdr:spPr>
        <a:xfrm>
          <a:off x="9993125175" y="28574"/>
          <a:ext cx="933450" cy="113347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1790700</xdr:colOff>
      <xdr:row>1117</xdr:row>
      <xdr:rowOff>0</xdr:rowOff>
    </xdr:from>
    <xdr:to>
      <xdr:col>1</xdr:col>
      <xdr:colOff>1790700</xdr:colOff>
      <xdr:row>1117</xdr:row>
      <xdr:rowOff>0</xdr:rowOff>
    </xdr:to>
    <xdr:sp macro="" textlink="">
      <xdr:nvSpPr>
        <xdr:cNvPr id="42" name="Line 1"/>
        <xdr:cNvSpPr>
          <a:spLocks noChangeShapeType="1"/>
        </xdr:cNvSpPr>
      </xdr:nvSpPr>
      <xdr:spPr bwMode="auto">
        <a:xfrm flipH="1">
          <a:off x="9993630000" y="33483232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1117</xdr:row>
      <xdr:rowOff>0</xdr:rowOff>
    </xdr:from>
    <xdr:to>
      <xdr:col>1</xdr:col>
      <xdr:colOff>1666875</xdr:colOff>
      <xdr:row>1117</xdr:row>
      <xdr:rowOff>0</xdr:rowOff>
    </xdr:to>
    <xdr:sp macro="" textlink="">
      <xdr:nvSpPr>
        <xdr:cNvPr id="43" name="Line 2"/>
        <xdr:cNvSpPr>
          <a:spLocks noChangeShapeType="1"/>
        </xdr:cNvSpPr>
      </xdr:nvSpPr>
      <xdr:spPr bwMode="auto">
        <a:xfrm flipH="1">
          <a:off x="9993753825" y="33483232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1117</xdr:row>
      <xdr:rowOff>0</xdr:rowOff>
    </xdr:from>
    <xdr:to>
      <xdr:col>1</xdr:col>
      <xdr:colOff>1371600</xdr:colOff>
      <xdr:row>1117</xdr:row>
      <xdr:rowOff>0</xdr:rowOff>
    </xdr:to>
    <xdr:sp macro="" textlink="">
      <xdr:nvSpPr>
        <xdr:cNvPr id="44" name="Line 3"/>
        <xdr:cNvSpPr>
          <a:spLocks noChangeShapeType="1"/>
        </xdr:cNvSpPr>
      </xdr:nvSpPr>
      <xdr:spPr bwMode="auto">
        <a:xfrm flipH="1">
          <a:off x="9994049100" y="33483232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1117</xdr:row>
      <xdr:rowOff>0</xdr:rowOff>
    </xdr:from>
    <xdr:to>
      <xdr:col>1</xdr:col>
      <xdr:colOff>1943100</xdr:colOff>
      <xdr:row>1117</xdr:row>
      <xdr:rowOff>0</xdr:rowOff>
    </xdr:to>
    <xdr:sp macro="" textlink="">
      <xdr:nvSpPr>
        <xdr:cNvPr id="45" name="Line 4"/>
        <xdr:cNvSpPr>
          <a:spLocks noChangeShapeType="1"/>
        </xdr:cNvSpPr>
      </xdr:nvSpPr>
      <xdr:spPr bwMode="auto">
        <a:xfrm flipH="1">
          <a:off x="9993477600" y="33483232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1117</xdr:row>
      <xdr:rowOff>0</xdr:rowOff>
    </xdr:from>
    <xdr:to>
      <xdr:col>1</xdr:col>
      <xdr:colOff>1524000</xdr:colOff>
      <xdr:row>1117</xdr:row>
      <xdr:rowOff>0</xdr:rowOff>
    </xdr:to>
    <xdr:sp macro="" textlink="">
      <xdr:nvSpPr>
        <xdr:cNvPr id="46" name="Line 5"/>
        <xdr:cNvSpPr>
          <a:spLocks noChangeShapeType="1"/>
        </xdr:cNvSpPr>
      </xdr:nvSpPr>
      <xdr:spPr bwMode="auto">
        <a:xfrm flipH="1">
          <a:off x="9993896700" y="33483232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1117</xdr:row>
      <xdr:rowOff>0</xdr:rowOff>
    </xdr:from>
    <xdr:to>
      <xdr:col>1</xdr:col>
      <xdr:colOff>1790700</xdr:colOff>
      <xdr:row>1117</xdr:row>
      <xdr:rowOff>0</xdr:rowOff>
    </xdr:to>
    <xdr:sp macro="" textlink="">
      <xdr:nvSpPr>
        <xdr:cNvPr id="47" name="Line 6"/>
        <xdr:cNvSpPr>
          <a:spLocks noChangeShapeType="1"/>
        </xdr:cNvSpPr>
      </xdr:nvSpPr>
      <xdr:spPr bwMode="auto">
        <a:xfrm flipH="1">
          <a:off x="9993630000" y="33483232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1117</xdr:row>
      <xdr:rowOff>0</xdr:rowOff>
    </xdr:from>
    <xdr:to>
      <xdr:col>1</xdr:col>
      <xdr:colOff>1666875</xdr:colOff>
      <xdr:row>1117</xdr:row>
      <xdr:rowOff>0</xdr:rowOff>
    </xdr:to>
    <xdr:sp macro="" textlink="">
      <xdr:nvSpPr>
        <xdr:cNvPr id="48" name="Line 7"/>
        <xdr:cNvSpPr>
          <a:spLocks noChangeShapeType="1"/>
        </xdr:cNvSpPr>
      </xdr:nvSpPr>
      <xdr:spPr bwMode="auto">
        <a:xfrm flipH="1">
          <a:off x="9993753825" y="33483232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1117</xdr:row>
      <xdr:rowOff>0</xdr:rowOff>
    </xdr:from>
    <xdr:to>
      <xdr:col>1</xdr:col>
      <xdr:colOff>1371600</xdr:colOff>
      <xdr:row>1117</xdr:row>
      <xdr:rowOff>0</xdr:rowOff>
    </xdr:to>
    <xdr:sp macro="" textlink="">
      <xdr:nvSpPr>
        <xdr:cNvPr id="49" name="Line 8"/>
        <xdr:cNvSpPr>
          <a:spLocks noChangeShapeType="1"/>
        </xdr:cNvSpPr>
      </xdr:nvSpPr>
      <xdr:spPr bwMode="auto">
        <a:xfrm flipH="1">
          <a:off x="9994049100" y="33483232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1117</xdr:row>
      <xdr:rowOff>0</xdr:rowOff>
    </xdr:from>
    <xdr:to>
      <xdr:col>1</xdr:col>
      <xdr:colOff>1943100</xdr:colOff>
      <xdr:row>1117</xdr:row>
      <xdr:rowOff>0</xdr:rowOff>
    </xdr:to>
    <xdr:sp macro="" textlink="">
      <xdr:nvSpPr>
        <xdr:cNvPr id="50" name="Line 9"/>
        <xdr:cNvSpPr>
          <a:spLocks noChangeShapeType="1"/>
        </xdr:cNvSpPr>
      </xdr:nvSpPr>
      <xdr:spPr bwMode="auto">
        <a:xfrm flipH="1">
          <a:off x="9993477600" y="33483232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1117</xdr:row>
      <xdr:rowOff>0</xdr:rowOff>
    </xdr:from>
    <xdr:to>
      <xdr:col>1</xdr:col>
      <xdr:colOff>1524000</xdr:colOff>
      <xdr:row>1117</xdr:row>
      <xdr:rowOff>0</xdr:rowOff>
    </xdr:to>
    <xdr:sp macro="" textlink="">
      <xdr:nvSpPr>
        <xdr:cNvPr id="51" name="Line 10"/>
        <xdr:cNvSpPr>
          <a:spLocks noChangeShapeType="1"/>
        </xdr:cNvSpPr>
      </xdr:nvSpPr>
      <xdr:spPr bwMode="auto">
        <a:xfrm flipH="1">
          <a:off x="9993896700" y="33483232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1117</xdr:row>
      <xdr:rowOff>0</xdr:rowOff>
    </xdr:from>
    <xdr:to>
      <xdr:col>1</xdr:col>
      <xdr:colOff>1790700</xdr:colOff>
      <xdr:row>1117</xdr:row>
      <xdr:rowOff>0</xdr:rowOff>
    </xdr:to>
    <xdr:sp macro="" textlink="">
      <xdr:nvSpPr>
        <xdr:cNvPr id="52" name="Line 11"/>
        <xdr:cNvSpPr>
          <a:spLocks noChangeShapeType="1"/>
        </xdr:cNvSpPr>
      </xdr:nvSpPr>
      <xdr:spPr bwMode="auto">
        <a:xfrm flipH="1">
          <a:off x="9993630000" y="33483232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1117</xdr:row>
      <xdr:rowOff>0</xdr:rowOff>
    </xdr:from>
    <xdr:to>
      <xdr:col>1</xdr:col>
      <xdr:colOff>1666875</xdr:colOff>
      <xdr:row>1117</xdr:row>
      <xdr:rowOff>0</xdr:rowOff>
    </xdr:to>
    <xdr:sp macro="" textlink="">
      <xdr:nvSpPr>
        <xdr:cNvPr id="53" name="Line 12"/>
        <xdr:cNvSpPr>
          <a:spLocks noChangeShapeType="1"/>
        </xdr:cNvSpPr>
      </xdr:nvSpPr>
      <xdr:spPr bwMode="auto">
        <a:xfrm flipH="1">
          <a:off x="9993753825" y="33483232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1117</xdr:row>
      <xdr:rowOff>0</xdr:rowOff>
    </xdr:from>
    <xdr:to>
      <xdr:col>1</xdr:col>
      <xdr:colOff>1371600</xdr:colOff>
      <xdr:row>1117</xdr:row>
      <xdr:rowOff>0</xdr:rowOff>
    </xdr:to>
    <xdr:sp macro="" textlink="">
      <xdr:nvSpPr>
        <xdr:cNvPr id="54" name="Line 13"/>
        <xdr:cNvSpPr>
          <a:spLocks noChangeShapeType="1"/>
        </xdr:cNvSpPr>
      </xdr:nvSpPr>
      <xdr:spPr bwMode="auto">
        <a:xfrm flipH="1">
          <a:off x="9994049100" y="33483232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1117</xdr:row>
      <xdr:rowOff>0</xdr:rowOff>
    </xdr:from>
    <xdr:to>
      <xdr:col>1</xdr:col>
      <xdr:colOff>1943100</xdr:colOff>
      <xdr:row>1117</xdr:row>
      <xdr:rowOff>0</xdr:rowOff>
    </xdr:to>
    <xdr:sp macro="" textlink="">
      <xdr:nvSpPr>
        <xdr:cNvPr id="55" name="Line 14"/>
        <xdr:cNvSpPr>
          <a:spLocks noChangeShapeType="1"/>
        </xdr:cNvSpPr>
      </xdr:nvSpPr>
      <xdr:spPr bwMode="auto">
        <a:xfrm flipH="1">
          <a:off x="9993477600" y="33483232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1117</xdr:row>
      <xdr:rowOff>0</xdr:rowOff>
    </xdr:from>
    <xdr:to>
      <xdr:col>1</xdr:col>
      <xdr:colOff>1524000</xdr:colOff>
      <xdr:row>1117</xdr:row>
      <xdr:rowOff>0</xdr:rowOff>
    </xdr:to>
    <xdr:sp macro="" textlink="">
      <xdr:nvSpPr>
        <xdr:cNvPr id="56" name="Line 15"/>
        <xdr:cNvSpPr>
          <a:spLocks noChangeShapeType="1"/>
        </xdr:cNvSpPr>
      </xdr:nvSpPr>
      <xdr:spPr bwMode="auto">
        <a:xfrm flipH="1">
          <a:off x="9993896700" y="33483232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1117</xdr:row>
      <xdr:rowOff>0</xdr:rowOff>
    </xdr:from>
    <xdr:to>
      <xdr:col>1</xdr:col>
      <xdr:colOff>1790700</xdr:colOff>
      <xdr:row>1117</xdr:row>
      <xdr:rowOff>0</xdr:rowOff>
    </xdr:to>
    <xdr:sp macro="" textlink="">
      <xdr:nvSpPr>
        <xdr:cNvPr id="57" name="Line 16"/>
        <xdr:cNvSpPr>
          <a:spLocks noChangeShapeType="1"/>
        </xdr:cNvSpPr>
      </xdr:nvSpPr>
      <xdr:spPr bwMode="auto">
        <a:xfrm flipH="1">
          <a:off x="9993630000" y="334832325"/>
          <a:ext cx="0" cy="0"/>
        </a:xfrm>
        <a:prstGeom prst="line">
          <a:avLst/>
        </a:prstGeom>
        <a:noFill/>
        <a:ln w="0">
          <a:noFill/>
          <a:round/>
          <a:headEnd/>
          <a:tailEnd type="triangle" w="med" len="med"/>
        </a:ln>
      </xdr:spPr>
    </xdr:sp>
    <xdr:clientData/>
  </xdr:twoCellAnchor>
  <xdr:twoCellAnchor>
    <xdr:from>
      <xdr:col>1</xdr:col>
      <xdr:colOff>1666875</xdr:colOff>
      <xdr:row>1117</xdr:row>
      <xdr:rowOff>0</xdr:rowOff>
    </xdr:from>
    <xdr:to>
      <xdr:col>1</xdr:col>
      <xdr:colOff>1666875</xdr:colOff>
      <xdr:row>1117</xdr:row>
      <xdr:rowOff>0</xdr:rowOff>
    </xdr:to>
    <xdr:sp macro="" textlink="">
      <xdr:nvSpPr>
        <xdr:cNvPr id="58" name="Line 17"/>
        <xdr:cNvSpPr>
          <a:spLocks noChangeShapeType="1"/>
        </xdr:cNvSpPr>
      </xdr:nvSpPr>
      <xdr:spPr bwMode="auto">
        <a:xfrm flipH="1">
          <a:off x="9993753825" y="334832325"/>
          <a:ext cx="0" cy="0"/>
        </a:xfrm>
        <a:prstGeom prst="line">
          <a:avLst/>
        </a:prstGeom>
        <a:noFill/>
        <a:ln w="0">
          <a:noFill/>
          <a:round/>
          <a:headEnd/>
          <a:tailEnd type="triangle" w="med" len="med"/>
        </a:ln>
      </xdr:spPr>
    </xdr:sp>
    <xdr:clientData/>
  </xdr:twoCellAnchor>
  <xdr:twoCellAnchor>
    <xdr:from>
      <xdr:col>1</xdr:col>
      <xdr:colOff>1371600</xdr:colOff>
      <xdr:row>1117</xdr:row>
      <xdr:rowOff>0</xdr:rowOff>
    </xdr:from>
    <xdr:to>
      <xdr:col>1</xdr:col>
      <xdr:colOff>1371600</xdr:colOff>
      <xdr:row>1117</xdr:row>
      <xdr:rowOff>0</xdr:rowOff>
    </xdr:to>
    <xdr:sp macro="" textlink="">
      <xdr:nvSpPr>
        <xdr:cNvPr id="59" name="Line 18"/>
        <xdr:cNvSpPr>
          <a:spLocks noChangeShapeType="1"/>
        </xdr:cNvSpPr>
      </xdr:nvSpPr>
      <xdr:spPr bwMode="auto">
        <a:xfrm flipH="1">
          <a:off x="9994049100" y="334832325"/>
          <a:ext cx="0" cy="0"/>
        </a:xfrm>
        <a:prstGeom prst="line">
          <a:avLst/>
        </a:prstGeom>
        <a:noFill/>
        <a:ln w="0">
          <a:noFill/>
          <a:round/>
          <a:headEnd/>
          <a:tailEnd type="triangle" w="med" len="med"/>
        </a:ln>
      </xdr:spPr>
    </xdr:sp>
    <xdr:clientData/>
  </xdr:twoCellAnchor>
  <xdr:twoCellAnchor>
    <xdr:from>
      <xdr:col>1</xdr:col>
      <xdr:colOff>1943100</xdr:colOff>
      <xdr:row>1117</xdr:row>
      <xdr:rowOff>0</xdr:rowOff>
    </xdr:from>
    <xdr:to>
      <xdr:col>1</xdr:col>
      <xdr:colOff>1943100</xdr:colOff>
      <xdr:row>1117</xdr:row>
      <xdr:rowOff>0</xdr:rowOff>
    </xdr:to>
    <xdr:sp macro="" textlink="">
      <xdr:nvSpPr>
        <xdr:cNvPr id="60" name="Line 19"/>
        <xdr:cNvSpPr>
          <a:spLocks noChangeShapeType="1"/>
        </xdr:cNvSpPr>
      </xdr:nvSpPr>
      <xdr:spPr bwMode="auto">
        <a:xfrm flipH="1">
          <a:off x="9993477600" y="334832325"/>
          <a:ext cx="0" cy="0"/>
        </a:xfrm>
        <a:prstGeom prst="line">
          <a:avLst/>
        </a:prstGeom>
        <a:noFill/>
        <a:ln w="0">
          <a:noFill/>
          <a:round/>
          <a:headEnd/>
          <a:tailEnd type="triangle" w="med" len="med"/>
        </a:ln>
      </xdr:spPr>
    </xdr:sp>
    <xdr:clientData/>
  </xdr:twoCellAnchor>
  <xdr:twoCellAnchor>
    <xdr:from>
      <xdr:col>1</xdr:col>
      <xdr:colOff>1524000</xdr:colOff>
      <xdr:row>1117</xdr:row>
      <xdr:rowOff>0</xdr:rowOff>
    </xdr:from>
    <xdr:to>
      <xdr:col>1</xdr:col>
      <xdr:colOff>1524000</xdr:colOff>
      <xdr:row>1117</xdr:row>
      <xdr:rowOff>0</xdr:rowOff>
    </xdr:to>
    <xdr:sp macro="" textlink="">
      <xdr:nvSpPr>
        <xdr:cNvPr id="61" name="Line 20"/>
        <xdr:cNvSpPr>
          <a:spLocks noChangeShapeType="1"/>
        </xdr:cNvSpPr>
      </xdr:nvSpPr>
      <xdr:spPr bwMode="auto">
        <a:xfrm flipH="1">
          <a:off x="9993896700" y="334832325"/>
          <a:ext cx="0" cy="0"/>
        </a:xfrm>
        <a:prstGeom prst="line">
          <a:avLst/>
        </a:prstGeom>
        <a:noFill/>
        <a:ln w="0">
          <a:noFill/>
          <a:round/>
          <a:headEnd/>
          <a:tailEnd type="triangle" w="med" len="med"/>
        </a:ln>
      </xdr:spPr>
    </xdr:sp>
    <xdr:clientData/>
  </xdr:twoCellAnchor>
  <xdr:twoCellAnchor>
    <xdr:from>
      <xdr:col>1</xdr:col>
      <xdr:colOff>1790700</xdr:colOff>
      <xdr:row>1117</xdr:row>
      <xdr:rowOff>0</xdr:rowOff>
    </xdr:from>
    <xdr:to>
      <xdr:col>1</xdr:col>
      <xdr:colOff>1790700</xdr:colOff>
      <xdr:row>1117</xdr:row>
      <xdr:rowOff>0</xdr:rowOff>
    </xdr:to>
    <xdr:sp macro="" textlink="">
      <xdr:nvSpPr>
        <xdr:cNvPr id="62" name="Line 21"/>
        <xdr:cNvSpPr>
          <a:spLocks noChangeShapeType="1"/>
        </xdr:cNvSpPr>
      </xdr:nvSpPr>
      <xdr:spPr bwMode="auto">
        <a:xfrm flipH="1">
          <a:off x="9993630000" y="33483232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1117</xdr:row>
      <xdr:rowOff>0</xdr:rowOff>
    </xdr:from>
    <xdr:to>
      <xdr:col>1</xdr:col>
      <xdr:colOff>1666875</xdr:colOff>
      <xdr:row>1117</xdr:row>
      <xdr:rowOff>0</xdr:rowOff>
    </xdr:to>
    <xdr:sp macro="" textlink="">
      <xdr:nvSpPr>
        <xdr:cNvPr id="63" name="Line 22"/>
        <xdr:cNvSpPr>
          <a:spLocks noChangeShapeType="1"/>
        </xdr:cNvSpPr>
      </xdr:nvSpPr>
      <xdr:spPr bwMode="auto">
        <a:xfrm flipH="1">
          <a:off x="9993753825" y="33483232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1117</xdr:row>
      <xdr:rowOff>0</xdr:rowOff>
    </xdr:from>
    <xdr:to>
      <xdr:col>1</xdr:col>
      <xdr:colOff>1371600</xdr:colOff>
      <xdr:row>1117</xdr:row>
      <xdr:rowOff>0</xdr:rowOff>
    </xdr:to>
    <xdr:sp macro="" textlink="">
      <xdr:nvSpPr>
        <xdr:cNvPr id="64" name="Line 23"/>
        <xdr:cNvSpPr>
          <a:spLocks noChangeShapeType="1"/>
        </xdr:cNvSpPr>
      </xdr:nvSpPr>
      <xdr:spPr bwMode="auto">
        <a:xfrm flipH="1">
          <a:off x="9994049100" y="33483232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1117</xdr:row>
      <xdr:rowOff>0</xdr:rowOff>
    </xdr:from>
    <xdr:to>
      <xdr:col>1</xdr:col>
      <xdr:colOff>1943100</xdr:colOff>
      <xdr:row>1117</xdr:row>
      <xdr:rowOff>0</xdr:rowOff>
    </xdr:to>
    <xdr:sp macro="" textlink="">
      <xdr:nvSpPr>
        <xdr:cNvPr id="65" name="Line 24"/>
        <xdr:cNvSpPr>
          <a:spLocks noChangeShapeType="1"/>
        </xdr:cNvSpPr>
      </xdr:nvSpPr>
      <xdr:spPr bwMode="auto">
        <a:xfrm flipH="1">
          <a:off x="9993477600" y="33483232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1117</xdr:row>
      <xdr:rowOff>0</xdr:rowOff>
    </xdr:from>
    <xdr:to>
      <xdr:col>1</xdr:col>
      <xdr:colOff>1524000</xdr:colOff>
      <xdr:row>1117</xdr:row>
      <xdr:rowOff>0</xdr:rowOff>
    </xdr:to>
    <xdr:sp macro="" textlink="">
      <xdr:nvSpPr>
        <xdr:cNvPr id="66" name="Line 25"/>
        <xdr:cNvSpPr>
          <a:spLocks noChangeShapeType="1"/>
        </xdr:cNvSpPr>
      </xdr:nvSpPr>
      <xdr:spPr bwMode="auto">
        <a:xfrm flipH="1">
          <a:off x="9993896700" y="33483232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1117</xdr:row>
      <xdr:rowOff>0</xdr:rowOff>
    </xdr:from>
    <xdr:to>
      <xdr:col>1</xdr:col>
      <xdr:colOff>1790700</xdr:colOff>
      <xdr:row>1117</xdr:row>
      <xdr:rowOff>0</xdr:rowOff>
    </xdr:to>
    <xdr:sp macro="" textlink="">
      <xdr:nvSpPr>
        <xdr:cNvPr id="67" name="Line 26"/>
        <xdr:cNvSpPr>
          <a:spLocks noChangeShapeType="1"/>
        </xdr:cNvSpPr>
      </xdr:nvSpPr>
      <xdr:spPr bwMode="auto">
        <a:xfrm flipH="1">
          <a:off x="9993630000" y="334832325"/>
          <a:ext cx="0" cy="0"/>
        </a:xfrm>
        <a:prstGeom prst="line">
          <a:avLst/>
        </a:prstGeom>
        <a:noFill/>
        <a:ln w="0">
          <a:noFill/>
          <a:round/>
          <a:headEnd/>
          <a:tailEnd type="triangle" w="med" len="med"/>
        </a:ln>
      </xdr:spPr>
    </xdr:sp>
    <xdr:clientData/>
  </xdr:twoCellAnchor>
  <xdr:twoCellAnchor>
    <xdr:from>
      <xdr:col>1</xdr:col>
      <xdr:colOff>1666875</xdr:colOff>
      <xdr:row>1117</xdr:row>
      <xdr:rowOff>0</xdr:rowOff>
    </xdr:from>
    <xdr:to>
      <xdr:col>1</xdr:col>
      <xdr:colOff>1666875</xdr:colOff>
      <xdr:row>1117</xdr:row>
      <xdr:rowOff>0</xdr:rowOff>
    </xdr:to>
    <xdr:sp macro="" textlink="">
      <xdr:nvSpPr>
        <xdr:cNvPr id="68" name="Line 27"/>
        <xdr:cNvSpPr>
          <a:spLocks noChangeShapeType="1"/>
        </xdr:cNvSpPr>
      </xdr:nvSpPr>
      <xdr:spPr bwMode="auto">
        <a:xfrm flipH="1">
          <a:off x="9993753825" y="334832325"/>
          <a:ext cx="0" cy="0"/>
        </a:xfrm>
        <a:prstGeom prst="line">
          <a:avLst/>
        </a:prstGeom>
        <a:noFill/>
        <a:ln w="0">
          <a:noFill/>
          <a:round/>
          <a:headEnd/>
          <a:tailEnd type="triangle" w="med" len="med"/>
        </a:ln>
      </xdr:spPr>
    </xdr:sp>
    <xdr:clientData/>
  </xdr:twoCellAnchor>
  <xdr:twoCellAnchor>
    <xdr:from>
      <xdr:col>1</xdr:col>
      <xdr:colOff>1371600</xdr:colOff>
      <xdr:row>1117</xdr:row>
      <xdr:rowOff>0</xdr:rowOff>
    </xdr:from>
    <xdr:to>
      <xdr:col>1</xdr:col>
      <xdr:colOff>1371600</xdr:colOff>
      <xdr:row>1117</xdr:row>
      <xdr:rowOff>0</xdr:rowOff>
    </xdr:to>
    <xdr:sp macro="" textlink="">
      <xdr:nvSpPr>
        <xdr:cNvPr id="69" name="Line 28"/>
        <xdr:cNvSpPr>
          <a:spLocks noChangeShapeType="1"/>
        </xdr:cNvSpPr>
      </xdr:nvSpPr>
      <xdr:spPr bwMode="auto">
        <a:xfrm flipH="1">
          <a:off x="9994049100" y="334832325"/>
          <a:ext cx="0" cy="0"/>
        </a:xfrm>
        <a:prstGeom prst="line">
          <a:avLst/>
        </a:prstGeom>
        <a:noFill/>
        <a:ln w="0">
          <a:noFill/>
          <a:round/>
          <a:headEnd/>
          <a:tailEnd type="triangle" w="med" len="med"/>
        </a:ln>
      </xdr:spPr>
    </xdr:sp>
    <xdr:clientData/>
  </xdr:twoCellAnchor>
  <xdr:twoCellAnchor>
    <xdr:from>
      <xdr:col>1</xdr:col>
      <xdr:colOff>1895475</xdr:colOff>
      <xdr:row>1117</xdr:row>
      <xdr:rowOff>0</xdr:rowOff>
    </xdr:from>
    <xdr:to>
      <xdr:col>1</xdr:col>
      <xdr:colOff>1895475</xdr:colOff>
      <xdr:row>1117</xdr:row>
      <xdr:rowOff>0</xdr:rowOff>
    </xdr:to>
    <xdr:sp macro="" textlink="">
      <xdr:nvSpPr>
        <xdr:cNvPr id="70" name="Line 29"/>
        <xdr:cNvSpPr>
          <a:spLocks noChangeShapeType="1"/>
        </xdr:cNvSpPr>
      </xdr:nvSpPr>
      <xdr:spPr bwMode="auto">
        <a:xfrm flipH="1">
          <a:off x="9993525225" y="334832325"/>
          <a:ext cx="0" cy="0"/>
        </a:xfrm>
        <a:prstGeom prst="line">
          <a:avLst/>
        </a:prstGeom>
        <a:noFill/>
        <a:ln w="0">
          <a:noFill/>
          <a:round/>
          <a:headEnd/>
          <a:tailEnd type="triangle" w="med" len="med"/>
        </a:ln>
      </xdr:spPr>
    </xdr:sp>
    <xdr:clientData/>
  </xdr:twoCellAnchor>
  <xdr:twoCellAnchor>
    <xdr:from>
      <xdr:col>1</xdr:col>
      <xdr:colOff>1524000</xdr:colOff>
      <xdr:row>1117</xdr:row>
      <xdr:rowOff>0</xdr:rowOff>
    </xdr:from>
    <xdr:to>
      <xdr:col>1</xdr:col>
      <xdr:colOff>1524000</xdr:colOff>
      <xdr:row>1117</xdr:row>
      <xdr:rowOff>0</xdr:rowOff>
    </xdr:to>
    <xdr:sp macro="" textlink="">
      <xdr:nvSpPr>
        <xdr:cNvPr id="71" name="Line 30"/>
        <xdr:cNvSpPr>
          <a:spLocks noChangeShapeType="1"/>
        </xdr:cNvSpPr>
      </xdr:nvSpPr>
      <xdr:spPr bwMode="auto">
        <a:xfrm flipH="1">
          <a:off x="9993896700" y="334832325"/>
          <a:ext cx="0" cy="0"/>
        </a:xfrm>
        <a:prstGeom prst="line">
          <a:avLst/>
        </a:prstGeom>
        <a:noFill/>
        <a:ln w="0">
          <a:noFill/>
          <a:round/>
          <a:headEnd/>
          <a:tailEnd type="triangle" w="med" len="med"/>
        </a:ln>
      </xdr:spPr>
    </xdr:sp>
    <xdr:clientData/>
  </xdr:twoCellAnchor>
  <xdr:twoCellAnchor>
    <xdr:from>
      <xdr:col>1</xdr:col>
      <xdr:colOff>1790700</xdr:colOff>
      <xdr:row>1117</xdr:row>
      <xdr:rowOff>0</xdr:rowOff>
    </xdr:from>
    <xdr:to>
      <xdr:col>1</xdr:col>
      <xdr:colOff>1790700</xdr:colOff>
      <xdr:row>1117</xdr:row>
      <xdr:rowOff>0</xdr:rowOff>
    </xdr:to>
    <xdr:sp macro="" textlink="">
      <xdr:nvSpPr>
        <xdr:cNvPr id="72" name="Line 31"/>
        <xdr:cNvSpPr>
          <a:spLocks noChangeShapeType="1"/>
        </xdr:cNvSpPr>
      </xdr:nvSpPr>
      <xdr:spPr bwMode="auto">
        <a:xfrm flipH="1">
          <a:off x="9993630000" y="334832325"/>
          <a:ext cx="0" cy="0"/>
        </a:xfrm>
        <a:prstGeom prst="line">
          <a:avLst/>
        </a:prstGeom>
        <a:noFill/>
        <a:ln w="0">
          <a:noFill/>
          <a:round/>
          <a:headEnd/>
          <a:tailEnd type="triangle" w="med" len="med"/>
        </a:ln>
      </xdr:spPr>
    </xdr:sp>
    <xdr:clientData/>
  </xdr:twoCellAnchor>
  <xdr:twoCellAnchor>
    <xdr:from>
      <xdr:col>1</xdr:col>
      <xdr:colOff>1666875</xdr:colOff>
      <xdr:row>1117</xdr:row>
      <xdr:rowOff>0</xdr:rowOff>
    </xdr:from>
    <xdr:to>
      <xdr:col>1</xdr:col>
      <xdr:colOff>1666875</xdr:colOff>
      <xdr:row>1117</xdr:row>
      <xdr:rowOff>0</xdr:rowOff>
    </xdr:to>
    <xdr:sp macro="" textlink="">
      <xdr:nvSpPr>
        <xdr:cNvPr id="73" name="Line 32"/>
        <xdr:cNvSpPr>
          <a:spLocks noChangeShapeType="1"/>
        </xdr:cNvSpPr>
      </xdr:nvSpPr>
      <xdr:spPr bwMode="auto">
        <a:xfrm flipH="1">
          <a:off x="9993753825" y="334832325"/>
          <a:ext cx="0" cy="0"/>
        </a:xfrm>
        <a:prstGeom prst="line">
          <a:avLst/>
        </a:prstGeom>
        <a:noFill/>
        <a:ln w="0">
          <a:noFill/>
          <a:round/>
          <a:headEnd/>
          <a:tailEnd type="triangle" w="med" len="med"/>
        </a:ln>
      </xdr:spPr>
    </xdr:sp>
    <xdr:clientData/>
  </xdr:twoCellAnchor>
  <xdr:twoCellAnchor>
    <xdr:from>
      <xdr:col>1</xdr:col>
      <xdr:colOff>1371600</xdr:colOff>
      <xdr:row>1117</xdr:row>
      <xdr:rowOff>0</xdr:rowOff>
    </xdr:from>
    <xdr:to>
      <xdr:col>1</xdr:col>
      <xdr:colOff>1371600</xdr:colOff>
      <xdr:row>1117</xdr:row>
      <xdr:rowOff>0</xdr:rowOff>
    </xdr:to>
    <xdr:sp macro="" textlink="">
      <xdr:nvSpPr>
        <xdr:cNvPr id="74" name="Line 33"/>
        <xdr:cNvSpPr>
          <a:spLocks noChangeShapeType="1"/>
        </xdr:cNvSpPr>
      </xdr:nvSpPr>
      <xdr:spPr bwMode="auto">
        <a:xfrm flipH="1">
          <a:off x="9994049100" y="334832325"/>
          <a:ext cx="0" cy="0"/>
        </a:xfrm>
        <a:prstGeom prst="line">
          <a:avLst/>
        </a:prstGeom>
        <a:noFill/>
        <a:ln w="0">
          <a:noFill/>
          <a:round/>
          <a:headEnd/>
          <a:tailEnd type="triangle" w="med" len="med"/>
        </a:ln>
      </xdr:spPr>
    </xdr:sp>
    <xdr:clientData/>
  </xdr:twoCellAnchor>
  <xdr:twoCellAnchor>
    <xdr:from>
      <xdr:col>1</xdr:col>
      <xdr:colOff>1943100</xdr:colOff>
      <xdr:row>1117</xdr:row>
      <xdr:rowOff>0</xdr:rowOff>
    </xdr:from>
    <xdr:to>
      <xdr:col>1</xdr:col>
      <xdr:colOff>1943100</xdr:colOff>
      <xdr:row>1117</xdr:row>
      <xdr:rowOff>0</xdr:rowOff>
    </xdr:to>
    <xdr:sp macro="" textlink="">
      <xdr:nvSpPr>
        <xdr:cNvPr id="75" name="Line 34"/>
        <xdr:cNvSpPr>
          <a:spLocks noChangeShapeType="1"/>
        </xdr:cNvSpPr>
      </xdr:nvSpPr>
      <xdr:spPr bwMode="auto">
        <a:xfrm flipH="1">
          <a:off x="9993477600" y="334832325"/>
          <a:ext cx="0" cy="0"/>
        </a:xfrm>
        <a:prstGeom prst="line">
          <a:avLst/>
        </a:prstGeom>
        <a:noFill/>
        <a:ln w="0">
          <a:noFill/>
          <a:round/>
          <a:headEnd/>
          <a:tailEnd type="triangle" w="med" len="med"/>
        </a:ln>
      </xdr:spPr>
    </xdr:sp>
    <xdr:clientData/>
  </xdr:twoCellAnchor>
  <xdr:twoCellAnchor>
    <xdr:from>
      <xdr:col>1</xdr:col>
      <xdr:colOff>1524000</xdr:colOff>
      <xdr:row>1117</xdr:row>
      <xdr:rowOff>0</xdr:rowOff>
    </xdr:from>
    <xdr:to>
      <xdr:col>1</xdr:col>
      <xdr:colOff>1524000</xdr:colOff>
      <xdr:row>1117</xdr:row>
      <xdr:rowOff>0</xdr:rowOff>
    </xdr:to>
    <xdr:sp macro="" textlink="">
      <xdr:nvSpPr>
        <xdr:cNvPr id="76" name="Line 35"/>
        <xdr:cNvSpPr>
          <a:spLocks noChangeShapeType="1"/>
        </xdr:cNvSpPr>
      </xdr:nvSpPr>
      <xdr:spPr bwMode="auto">
        <a:xfrm flipH="1">
          <a:off x="9993896700" y="334832325"/>
          <a:ext cx="0" cy="0"/>
        </a:xfrm>
        <a:prstGeom prst="line">
          <a:avLst/>
        </a:prstGeom>
        <a:noFill/>
        <a:ln w="0">
          <a:noFill/>
          <a:round/>
          <a:headEnd/>
          <a:tailEnd type="triangle" w="med" len="med"/>
        </a:ln>
      </xdr:spPr>
    </xdr:sp>
    <xdr:clientData/>
  </xdr:twoCellAnchor>
  <xdr:twoCellAnchor>
    <xdr:from>
      <xdr:col>1</xdr:col>
      <xdr:colOff>1790700</xdr:colOff>
      <xdr:row>1117</xdr:row>
      <xdr:rowOff>0</xdr:rowOff>
    </xdr:from>
    <xdr:to>
      <xdr:col>1</xdr:col>
      <xdr:colOff>1790700</xdr:colOff>
      <xdr:row>1117</xdr:row>
      <xdr:rowOff>0</xdr:rowOff>
    </xdr:to>
    <xdr:sp macro="" textlink="">
      <xdr:nvSpPr>
        <xdr:cNvPr id="77" name="Line 36"/>
        <xdr:cNvSpPr>
          <a:spLocks noChangeShapeType="1"/>
        </xdr:cNvSpPr>
      </xdr:nvSpPr>
      <xdr:spPr bwMode="auto">
        <a:xfrm flipH="1">
          <a:off x="9993630000" y="334832325"/>
          <a:ext cx="0" cy="0"/>
        </a:xfrm>
        <a:prstGeom prst="line">
          <a:avLst/>
        </a:prstGeom>
        <a:noFill/>
        <a:ln w="0">
          <a:noFill/>
          <a:round/>
          <a:headEnd/>
          <a:tailEnd type="triangle" w="med" len="med"/>
        </a:ln>
      </xdr:spPr>
    </xdr:sp>
    <xdr:clientData/>
  </xdr:twoCellAnchor>
  <xdr:twoCellAnchor>
    <xdr:from>
      <xdr:col>1</xdr:col>
      <xdr:colOff>1666875</xdr:colOff>
      <xdr:row>1117</xdr:row>
      <xdr:rowOff>0</xdr:rowOff>
    </xdr:from>
    <xdr:to>
      <xdr:col>1</xdr:col>
      <xdr:colOff>1666875</xdr:colOff>
      <xdr:row>1117</xdr:row>
      <xdr:rowOff>0</xdr:rowOff>
    </xdr:to>
    <xdr:sp macro="" textlink="">
      <xdr:nvSpPr>
        <xdr:cNvPr id="78" name="Line 37"/>
        <xdr:cNvSpPr>
          <a:spLocks noChangeShapeType="1"/>
        </xdr:cNvSpPr>
      </xdr:nvSpPr>
      <xdr:spPr bwMode="auto">
        <a:xfrm flipH="1">
          <a:off x="9993753825" y="334832325"/>
          <a:ext cx="0" cy="0"/>
        </a:xfrm>
        <a:prstGeom prst="line">
          <a:avLst/>
        </a:prstGeom>
        <a:noFill/>
        <a:ln w="0">
          <a:noFill/>
          <a:round/>
          <a:headEnd/>
          <a:tailEnd type="triangle" w="med" len="med"/>
        </a:ln>
      </xdr:spPr>
    </xdr:sp>
    <xdr:clientData/>
  </xdr:twoCellAnchor>
  <xdr:twoCellAnchor>
    <xdr:from>
      <xdr:col>1</xdr:col>
      <xdr:colOff>1371600</xdr:colOff>
      <xdr:row>1117</xdr:row>
      <xdr:rowOff>0</xdr:rowOff>
    </xdr:from>
    <xdr:to>
      <xdr:col>1</xdr:col>
      <xdr:colOff>1371600</xdr:colOff>
      <xdr:row>1117</xdr:row>
      <xdr:rowOff>0</xdr:rowOff>
    </xdr:to>
    <xdr:sp macro="" textlink="">
      <xdr:nvSpPr>
        <xdr:cNvPr id="79" name="Line 38"/>
        <xdr:cNvSpPr>
          <a:spLocks noChangeShapeType="1"/>
        </xdr:cNvSpPr>
      </xdr:nvSpPr>
      <xdr:spPr bwMode="auto">
        <a:xfrm flipH="1">
          <a:off x="9994049100" y="334832325"/>
          <a:ext cx="0" cy="0"/>
        </a:xfrm>
        <a:prstGeom prst="line">
          <a:avLst/>
        </a:prstGeom>
        <a:noFill/>
        <a:ln w="0">
          <a:noFill/>
          <a:round/>
          <a:headEnd/>
          <a:tailEnd type="triangle" w="med" len="med"/>
        </a:ln>
      </xdr:spPr>
    </xdr:sp>
    <xdr:clientData/>
  </xdr:twoCellAnchor>
  <xdr:twoCellAnchor>
    <xdr:from>
      <xdr:col>1</xdr:col>
      <xdr:colOff>1943100</xdr:colOff>
      <xdr:row>1117</xdr:row>
      <xdr:rowOff>0</xdr:rowOff>
    </xdr:from>
    <xdr:to>
      <xdr:col>1</xdr:col>
      <xdr:colOff>1943100</xdr:colOff>
      <xdr:row>1117</xdr:row>
      <xdr:rowOff>0</xdr:rowOff>
    </xdr:to>
    <xdr:sp macro="" textlink="">
      <xdr:nvSpPr>
        <xdr:cNvPr id="80" name="Line 39"/>
        <xdr:cNvSpPr>
          <a:spLocks noChangeShapeType="1"/>
        </xdr:cNvSpPr>
      </xdr:nvSpPr>
      <xdr:spPr bwMode="auto">
        <a:xfrm flipH="1">
          <a:off x="9993477600" y="334832325"/>
          <a:ext cx="0" cy="0"/>
        </a:xfrm>
        <a:prstGeom prst="line">
          <a:avLst/>
        </a:prstGeom>
        <a:noFill/>
        <a:ln w="0">
          <a:noFill/>
          <a:round/>
          <a:headEnd/>
          <a:tailEnd type="triangle" w="med" len="med"/>
        </a:ln>
      </xdr:spPr>
    </xdr:sp>
    <xdr:clientData/>
  </xdr:twoCellAnchor>
  <xdr:twoCellAnchor>
    <xdr:from>
      <xdr:col>1</xdr:col>
      <xdr:colOff>1524000</xdr:colOff>
      <xdr:row>1117</xdr:row>
      <xdr:rowOff>0</xdr:rowOff>
    </xdr:from>
    <xdr:to>
      <xdr:col>1</xdr:col>
      <xdr:colOff>1524000</xdr:colOff>
      <xdr:row>1117</xdr:row>
      <xdr:rowOff>0</xdr:rowOff>
    </xdr:to>
    <xdr:sp macro="" textlink="">
      <xdr:nvSpPr>
        <xdr:cNvPr id="81" name="Line 40"/>
        <xdr:cNvSpPr>
          <a:spLocks noChangeShapeType="1"/>
        </xdr:cNvSpPr>
      </xdr:nvSpPr>
      <xdr:spPr bwMode="auto">
        <a:xfrm flipH="1">
          <a:off x="9993896700" y="334832325"/>
          <a:ext cx="0" cy="0"/>
        </a:xfrm>
        <a:prstGeom prst="line">
          <a:avLst/>
        </a:prstGeom>
        <a:noFill/>
        <a:ln w="0">
          <a:noFill/>
          <a:round/>
          <a:headEnd/>
          <a:tailEnd type="triangle" w="med" len="me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2.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3.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6.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8.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3.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4.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5.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6.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4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5.xml"/><Relationship Id="rId1" Type="http://schemas.openxmlformats.org/officeDocument/2006/relationships/printerSettings" Target="../printerSettings/printerSettings42.bin"/><Relationship Id="rId4" Type="http://schemas.openxmlformats.org/officeDocument/2006/relationships/comments" Target="../comments1.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43.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7.xml"/><Relationship Id="rId1" Type="http://schemas.openxmlformats.org/officeDocument/2006/relationships/printerSettings" Target="../printerSettings/printerSettings4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V972"/>
  <sheetViews>
    <sheetView rightToLeft="1" topLeftCell="B17" zoomScale="70" zoomScaleNormal="70" workbookViewId="0">
      <selection activeCell="AD25" sqref="AD25"/>
    </sheetView>
  </sheetViews>
  <sheetFormatPr defaultRowHeight="15"/>
  <cols>
    <col min="1" max="1" width="10.7109375" style="4" customWidth="1"/>
    <col min="2" max="2" width="38.28515625" style="3829" customWidth="1"/>
    <col min="3" max="3" width="16.5703125" style="3829" hidden="1" customWidth="1"/>
    <col min="4" max="4" width="17.7109375" style="3829" hidden="1" customWidth="1"/>
    <col min="5" max="5" width="19.140625" style="3830" hidden="1" customWidth="1"/>
    <col min="6" max="6" width="18.7109375" style="114" hidden="1" customWidth="1"/>
    <col min="7" max="7" width="15.85546875" style="114" hidden="1" customWidth="1"/>
    <col min="8" max="8" width="21.7109375" style="8" hidden="1" customWidth="1"/>
    <col min="9" max="9" width="17.5703125" style="8" hidden="1" customWidth="1"/>
    <col min="10" max="10" width="17.5703125" style="3893" hidden="1" customWidth="1"/>
    <col min="11" max="17" width="17.5703125" style="1" hidden="1" customWidth="1"/>
    <col min="18" max="18" width="18.42578125" style="1" customWidth="1"/>
    <col min="19" max="21" width="19" style="1" customWidth="1"/>
    <col min="22" max="22" width="32.42578125" style="1" customWidth="1"/>
    <col min="23" max="16384" width="9.140625" style="1"/>
  </cols>
  <sheetData>
    <row r="1" spans="1:22" ht="22.5">
      <c r="A1" s="3992"/>
      <c r="B1" s="3992"/>
      <c r="C1" s="3992"/>
      <c r="D1" s="3992"/>
      <c r="E1" s="3992"/>
      <c r="F1" s="3992"/>
      <c r="G1" s="944"/>
      <c r="H1" s="3782"/>
      <c r="J1" s="3783"/>
    </row>
    <row r="2" spans="1:22" ht="24.75">
      <c r="A2" s="3784" t="s">
        <v>442</v>
      </c>
      <c r="B2" s="3892"/>
      <c r="C2" s="3892"/>
      <c r="D2" s="3892"/>
      <c r="E2" s="3892"/>
      <c r="F2" s="3892"/>
      <c r="G2" s="944"/>
      <c r="H2" s="3782"/>
      <c r="J2" s="3783"/>
    </row>
    <row r="3" spans="1:22" s="546" customFormat="1" ht="24.75">
      <c r="A3" s="3907" t="s">
        <v>34</v>
      </c>
      <c r="B3" s="3908"/>
      <c r="C3" s="3908"/>
      <c r="D3" s="3908"/>
      <c r="F3" s="3785"/>
    </row>
    <row r="4" spans="1:22" s="3787" customFormat="1" ht="29.25">
      <c r="A4" s="3786" t="s">
        <v>2890</v>
      </c>
      <c r="B4" s="3909"/>
      <c r="C4" s="3909"/>
      <c r="D4" s="3909"/>
      <c r="E4" s="1608"/>
      <c r="F4" s="1608"/>
      <c r="S4" s="3910"/>
      <c r="T4" s="3910"/>
      <c r="U4" s="3910"/>
    </row>
    <row r="5" spans="1:22" s="3911" customFormat="1" ht="67.5">
      <c r="A5" s="3912" t="s">
        <v>5</v>
      </c>
      <c r="B5" s="3912" t="s">
        <v>0</v>
      </c>
      <c r="C5" s="3912" t="s">
        <v>0</v>
      </c>
      <c r="D5" s="3912" t="s">
        <v>0</v>
      </c>
      <c r="E5" s="3912" t="s">
        <v>0</v>
      </c>
      <c r="F5" s="3912" t="s">
        <v>0</v>
      </c>
      <c r="G5" s="3912" t="s">
        <v>0</v>
      </c>
      <c r="H5" s="3912" t="s">
        <v>0</v>
      </c>
      <c r="I5" s="3912" t="s">
        <v>0</v>
      </c>
      <c r="J5" s="3912" t="s">
        <v>0</v>
      </c>
      <c r="K5" s="3912" t="s">
        <v>0</v>
      </c>
      <c r="L5" s="3912" t="s">
        <v>0</v>
      </c>
      <c r="M5" s="3912" t="s">
        <v>0</v>
      </c>
      <c r="N5" s="3912" t="s">
        <v>0</v>
      </c>
      <c r="O5" s="3912" t="s">
        <v>0</v>
      </c>
      <c r="P5" s="3912" t="s">
        <v>0</v>
      </c>
      <c r="Q5" s="3912" t="s">
        <v>0</v>
      </c>
      <c r="R5" s="3912" t="s">
        <v>0</v>
      </c>
      <c r="S5" s="3912" t="s">
        <v>2975</v>
      </c>
      <c r="T5" s="3912" t="s">
        <v>2974</v>
      </c>
      <c r="U5" s="3912" t="s">
        <v>2976</v>
      </c>
      <c r="V5" s="3912" t="s">
        <v>0</v>
      </c>
    </row>
    <row r="6" spans="1:22" s="3788" customFormat="1" ht="25.5">
      <c r="A6" s="3913"/>
      <c r="B6" s="3914" t="s">
        <v>1146</v>
      </c>
      <c r="C6" s="3915">
        <f>'S3 SW Sum'!$E$12</f>
        <v>2506283</v>
      </c>
      <c r="D6" s="3916">
        <f>'S3 ETank Sum'!E12</f>
        <v>4741379</v>
      </c>
      <c r="E6" s="3916">
        <f>'S3P2 501 Sum'!E12</f>
        <v>4587232</v>
      </c>
      <c r="F6" s="3917">
        <f>'S3P3 501 Sum'!E12</f>
        <v>2293616</v>
      </c>
      <c r="G6" s="3917">
        <f>'S3P5 302 Sum'!E12</f>
        <v>247332</v>
      </c>
      <c r="H6" s="3917">
        <f>'S4A SW Sum'!$E$12</f>
        <v>1125020.75</v>
      </c>
      <c r="I6" s="3917" t="e">
        <f>#REF!</f>
        <v>#REF!</v>
      </c>
      <c r="J6" s="3917" t="e">
        <f>#REF!</f>
        <v>#REF!</v>
      </c>
      <c r="K6" s="3917" t="e">
        <f>#REF!</f>
        <v>#REF!</v>
      </c>
      <c r="L6" s="3917" t="e">
        <f>#REF!</f>
        <v>#REF!</v>
      </c>
      <c r="M6" s="3917" t="e">
        <f>#REF!</f>
        <v>#REF!</v>
      </c>
      <c r="N6" s="3917" t="e">
        <f>#REF!</f>
        <v>#REF!</v>
      </c>
      <c r="O6" s="3917" t="e">
        <f>#REF!</f>
        <v>#REF!</v>
      </c>
      <c r="P6" s="3918" t="e">
        <f>#REF!</f>
        <v>#REF!</v>
      </c>
      <c r="Q6" s="3917" t="e">
        <f>#REF!</f>
        <v>#REF!</v>
      </c>
      <c r="R6" s="3919" t="e">
        <f>SUM(C6:Q6)</f>
        <v>#REF!</v>
      </c>
      <c r="S6" s="3920"/>
      <c r="T6" s="3920"/>
      <c r="U6" s="3920"/>
      <c r="V6" s="3921"/>
    </row>
    <row r="7" spans="1:22" s="3788" customFormat="1" ht="22.5">
      <c r="A7" s="3922">
        <v>1</v>
      </c>
      <c r="B7" s="3923" t="s">
        <v>1147</v>
      </c>
      <c r="C7" s="3924"/>
      <c r="D7" s="3925"/>
      <c r="E7" s="3916"/>
      <c r="F7" s="3917"/>
      <c r="G7" s="3917"/>
      <c r="H7" s="3917"/>
      <c r="I7" s="3917"/>
      <c r="J7" s="3917"/>
      <c r="K7" s="3917"/>
      <c r="L7" s="3917"/>
      <c r="M7" s="3917"/>
      <c r="N7" s="3917"/>
      <c r="O7" s="3917"/>
      <c r="P7" s="3917" t="e">
        <f>#REF!</f>
        <v>#REF!</v>
      </c>
      <c r="Q7" s="3917" t="e">
        <f>#REF!</f>
        <v>#REF!</v>
      </c>
      <c r="R7" s="3919" t="e">
        <f t="shared" ref="R7:R39" si="0">SUM(C7:Q7)</f>
        <v>#REF!</v>
      </c>
      <c r="S7" s="3920"/>
      <c r="T7" s="3920"/>
      <c r="U7" s="3920"/>
      <c r="V7" s="3921"/>
    </row>
    <row r="8" spans="1:22" s="3788" customFormat="1" ht="25.5">
      <c r="A8" s="3913"/>
      <c r="B8" s="3914" t="s">
        <v>1148</v>
      </c>
      <c r="C8" s="3926"/>
      <c r="D8" s="3916"/>
      <c r="E8" s="3916"/>
      <c r="F8" s="3917"/>
      <c r="G8" s="3917"/>
      <c r="H8" s="3917"/>
      <c r="I8" s="3917" t="e">
        <f>#REF!</f>
        <v>#REF!</v>
      </c>
      <c r="J8" s="3917" t="e">
        <f>#REF!</f>
        <v>#REF!</v>
      </c>
      <c r="K8" s="3917" t="e">
        <f>#REF!</f>
        <v>#REF!</v>
      </c>
      <c r="L8" s="3917" t="e">
        <f>#REF!</f>
        <v>#REF!</v>
      </c>
      <c r="M8" s="3917" t="e">
        <f>#REF!</f>
        <v>#REF!</v>
      </c>
      <c r="N8" s="3917"/>
      <c r="O8" s="3917" t="e">
        <f>#REF!</f>
        <v>#REF!</v>
      </c>
      <c r="P8" s="3927" t="e">
        <f>#REF!</f>
        <v>#REF!</v>
      </c>
      <c r="Q8" s="3917" t="e">
        <f>#REF!</f>
        <v>#REF!</v>
      </c>
      <c r="R8" s="3919" t="e">
        <f t="shared" si="0"/>
        <v>#REF!</v>
      </c>
      <c r="S8" s="3920"/>
      <c r="T8" s="3920"/>
      <c r="U8" s="3920"/>
      <c r="V8" s="3921"/>
    </row>
    <row r="9" spans="1:22" s="3788" customFormat="1" ht="22.5">
      <c r="A9" s="3922">
        <v>2</v>
      </c>
      <c r="B9" s="3923" t="s">
        <v>1149</v>
      </c>
      <c r="C9" s="3924"/>
      <c r="D9" s="3925"/>
      <c r="E9" s="3916"/>
      <c r="F9" s="3917"/>
      <c r="G9" s="3917"/>
      <c r="H9" s="3917"/>
      <c r="I9" s="3917" t="e">
        <f>#REF!</f>
        <v>#REF!</v>
      </c>
      <c r="J9" s="3917" t="e">
        <f>#REF!</f>
        <v>#REF!</v>
      </c>
      <c r="K9" s="3917" t="e">
        <f>#REF!</f>
        <v>#REF!</v>
      </c>
      <c r="L9" s="3917"/>
      <c r="M9" s="3917"/>
      <c r="N9" s="3917"/>
      <c r="O9" s="3917"/>
      <c r="P9" s="3917" t="e">
        <f>#REF!</f>
        <v>#REF!</v>
      </c>
      <c r="Q9" s="3917" t="e">
        <f>#REF!</f>
        <v>#REF!</v>
      </c>
      <c r="R9" s="3919" t="e">
        <f t="shared" si="0"/>
        <v>#REF!</v>
      </c>
      <c r="S9" s="3920"/>
      <c r="T9" s="3920"/>
      <c r="U9" s="3920"/>
      <c r="V9" s="3921"/>
    </row>
    <row r="10" spans="1:22" s="3788" customFormat="1" ht="25.5">
      <c r="A10" s="3928" t="s">
        <v>25</v>
      </c>
      <c r="B10" s="3914" t="s">
        <v>779</v>
      </c>
      <c r="C10" s="3926"/>
      <c r="D10" s="3929">
        <f>'S3 ETank Sum'!E16</f>
        <v>688800</v>
      </c>
      <c r="E10" s="3916" t="e">
        <f>'S3P2 501 Sum'!E16</f>
        <v>#VALUE!</v>
      </c>
      <c r="F10" s="3917">
        <f>'S3P3 501 Sum'!E16</f>
        <v>4262580</v>
      </c>
      <c r="G10" s="3917" t="e">
        <f>'S3P5 302 Sum'!E16</f>
        <v>#VALUE!</v>
      </c>
      <c r="H10" s="3917"/>
      <c r="I10" s="3917" t="e">
        <f>#REF!</f>
        <v>#REF!</v>
      </c>
      <c r="J10" s="3917" t="e">
        <f>#REF!</f>
        <v>#REF!</v>
      </c>
      <c r="K10" s="3917" t="e">
        <f>#REF!</f>
        <v>#REF!</v>
      </c>
      <c r="L10" s="3917" t="e">
        <f>#REF!</f>
        <v>#REF!</v>
      </c>
      <c r="M10" s="3917" t="e">
        <f>#REF!</f>
        <v>#REF!</v>
      </c>
      <c r="N10" s="3917"/>
      <c r="O10" s="3917" t="e">
        <f>#REF!</f>
        <v>#REF!</v>
      </c>
      <c r="P10" s="3927" t="e">
        <f>#REF!</f>
        <v>#REF!</v>
      </c>
      <c r="Q10" s="3917" t="e">
        <f>#REF!</f>
        <v>#REF!</v>
      </c>
      <c r="R10" s="3919" t="e">
        <f t="shared" si="0"/>
        <v>#VALUE!</v>
      </c>
      <c r="S10" s="3920"/>
      <c r="T10" s="3920"/>
      <c r="U10" s="3920"/>
      <c r="V10" s="3921"/>
    </row>
    <row r="11" spans="1:22" s="3788" customFormat="1" ht="22.5">
      <c r="A11" s="3922">
        <v>3</v>
      </c>
      <c r="B11" s="3923" t="s">
        <v>1150</v>
      </c>
      <c r="C11" s="3924"/>
      <c r="D11" s="3925"/>
      <c r="E11" s="3916"/>
      <c r="F11" s="3917"/>
      <c r="G11" s="3917"/>
      <c r="H11" s="3917"/>
      <c r="I11" s="3917"/>
      <c r="J11" s="3917"/>
      <c r="K11" s="3917"/>
      <c r="L11" s="3917"/>
      <c r="M11" s="3917"/>
      <c r="N11" s="3917"/>
      <c r="O11" s="3917"/>
      <c r="P11" s="3917" t="e">
        <f>#REF!</f>
        <v>#REF!</v>
      </c>
      <c r="Q11" s="3917" t="e">
        <f>#REF!</f>
        <v>#REF!</v>
      </c>
      <c r="R11" s="3919" t="e">
        <f t="shared" si="0"/>
        <v>#REF!</v>
      </c>
      <c r="S11" s="3930" t="e">
        <f>SUM(R6:R11)</f>
        <v>#REF!</v>
      </c>
      <c r="T11" s="3930"/>
      <c r="U11" s="3931" t="e">
        <f>S11/S33</f>
        <v>#REF!</v>
      </c>
      <c r="V11" s="3932" t="s">
        <v>2969</v>
      </c>
    </row>
    <row r="12" spans="1:22" s="3788" customFormat="1" ht="25.5">
      <c r="A12" s="3913"/>
      <c r="B12" s="3914" t="s">
        <v>808</v>
      </c>
      <c r="C12" s="3926" t="e">
        <f>'S3 SW Sum'!$E$14</f>
        <v>#VALUE!</v>
      </c>
      <c r="D12" s="3929" t="e">
        <f>'S3 ETank Sum'!E18</f>
        <v>#VALUE!</v>
      </c>
      <c r="E12" s="3916">
        <f>'S3P2 501 Sum'!E18</f>
        <v>1996768</v>
      </c>
      <c r="F12" s="3917">
        <f>'S3P3 501 Sum'!E18</f>
        <v>970384</v>
      </c>
      <c r="G12" s="3917">
        <f>'S3P5 302 Sum'!E18</f>
        <v>99104</v>
      </c>
      <c r="H12" s="3917" t="e">
        <f>'S4A SW Sum'!$E$14</f>
        <v>#VALUE!</v>
      </c>
      <c r="I12" s="3917" t="e">
        <f>#REF!</f>
        <v>#REF!</v>
      </c>
      <c r="J12" s="3917" t="e">
        <f>#REF!</f>
        <v>#REF!</v>
      </c>
      <c r="K12" s="3917" t="e">
        <f>#REF!</f>
        <v>#REF!</v>
      </c>
      <c r="L12" s="3917" t="e">
        <f>#REF!</f>
        <v>#REF!</v>
      </c>
      <c r="M12" s="3917" t="e">
        <f>#REF!</f>
        <v>#REF!</v>
      </c>
      <c r="N12" s="3917" t="e">
        <f>#REF!</f>
        <v>#REF!</v>
      </c>
      <c r="O12" s="3917" t="e">
        <f>#REF!</f>
        <v>#REF!</v>
      </c>
      <c r="P12" s="3927" t="e">
        <f>#REF!</f>
        <v>#REF!</v>
      </c>
      <c r="Q12" s="3917" t="e">
        <f>#REF!</f>
        <v>#REF!</v>
      </c>
      <c r="R12" s="3933" t="e">
        <f t="shared" si="0"/>
        <v>#VALUE!</v>
      </c>
      <c r="S12" s="3920"/>
      <c r="T12" s="3920"/>
      <c r="U12" s="3934"/>
      <c r="V12" s="3921"/>
    </row>
    <row r="13" spans="1:22" s="3788" customFormat="1" ht="22.5">
      <c r="A13" s="3935">
        <v>4</v>
      </c>
      <c r="B13" s="3923" t="s">
        <v>1151</v>
      </c>
      <c r="C13" s="3924"/>
      <c r="D13" s="3925"/>
      <c r="E13" s="3916"/>
      <c r="F13" s="3917"/>
      <c r="G13" s="3917"/>
      <c r="H13" s="3917"/>
      <c r="I13" s="3917"/>
      <c r="J13" s="3917"/>
      <c r="K13" s="3917"/>
      <c r="L13" s="3917" t="e">
        <f>#REF!</f>
        <v>#REF!</v>
      </c>
      <c r="M13" s="3917" t="e">
        <f>#REF!</f>
        <v>#REF!</v>
      </c>
      <c r="N13" s="3917"/>
      <c r="O13" s="3917" t="e">
        <f>#REF!</f>
        <v>#REF!</v>
      </c>
      <c r="P13" s="3917" t="e">
        <f>#REF!</f>
        <v>#REF!</v>
      </c>
      <c r="Q13" s="3917" t="e">
        <f>#REF!</f>
        <v>#REF!</v>
      </c>
      <c r="R13" s="3933" t="e">
        <f t="shared" si="0"/>
        <v>#REF!</v>
      </c>
      <c r="S13" s="3920"/>
      <c r="T13" s="3920"/>
      <c r="U13" s="3934"/>
      <c r="V13" s="3921"/>
    </row>
    <row r="14" spans="1:22" s="3788" customFormat="1" ht="25.5">
      <c r="A14" s="3913"/>
      <c r="B14" s="3914" t="s">
        <v>848</v>
      </c>
      <c r="C14" s="3926"/>
      <c r="D14" s="3929">
        <f>'S3 ETank Sum'!E20</f>
        <v>0</v>
      </c>
      <c r="E14" s="3916">
        <f>'S3P2 501 Sum'!E20</f>
        <v>0</v>
      </c>
      <c r="F14" s="3917">
        <f>'S3P3 501 Sum'!E20</f>
        <v>0</v>
      </c>
      <c r="G14" s="3917">
        <f>'S3P5 302 Sum'!E20</f>
        <v>0</v>
      </c>
      <c r="H14" s="3917"/>
      <c r="I14" s="3917" t="e">
        <f>#REF!</f>
        <v>#REF!</v>
      </c>
      <c r="J14" s="3917" t="e">
        <f>#REF!</f>
        <v>#REF!</v>
      </c>
      <c r="K14" s="3917" t="e">
        <f>#REF!</f>
        <v>#REF!</v>
      </c>
      <c r="L14" s="3917" t="e">
        <f>#REF!</f>
        <v>#REF!</v>
      </c>
      <c r="M14" s="3917" t="e">
        <f>#REF!</f>
        <v>#REF!</v>
      </c>
      <c r="N14" s="3917"/>
      <c r="O14" s="3917" t="e">
        <f>#REF!</f>
        <v>#REF!</v>
      </c>
      <c r="P14" s="3927" t="e">
        <f>#REF!</f>
        <v>#REF!</v>
      </c>
      <c r="Q14" s="3917" t="e">
        <f>#REF!</f>
        <v>#REF!</v>
      </c>
      <c r="R14" s="3933" t="e">
        <f t="shared" si="0"/>
        <v>#REF!</v>
      </c>
      <c r="S14" s="3920"/>
      <c r="T14" s="3920"/>
      <c r="U14" s="3934"/>
      <c r="V14" s="3921"/>
    </row>
    <row r="15" spans="1:22" s="3788" customFormat="1" ht="22.5">
      <c r="A15" s="3922">
        <v>5</v>
      </c>
      <c r="B15" s="3923" t="s">
        <v>1152</v>
      </c>
      <c r="C15" s="3924"/>
      <c r="D15" s="3925"/>
      <c r="E15" s="3916"/>
      <c r="F15" s="3917"/>
      <c r="G15" s="3917"/>
      <c r="H15" s="3917"/>
      <c r="I15" s="3917"/>
      <c r="J15" s="3917"/>
      <c r="K15" s="3917"/>
      <c r="L15" s="3917" t="e">
        <f>#REF!</f>
        <v>#REF!</v>
      </c>
      <c r="M15" s="3917" t="e">
        <f>#REF!</f>
        <v>#REF!</v>
      </c>
      <c r="N15" s="3917"/>
      <c r="O15" s="3917" t="e">
        <f>#REF!</f>
        <v>#REF!</v>
      </c>
      <c r="P15" s="3917" t="e">
        <f>#REF!</f>
        <v>#REF!</v>
      </c>
      <c r="Q15" s="3917" t="e">
        <f>#REF!</f>
        <v>#REF!</v>
      </c>
      <c r="R15" s="3933" t="e">
        <f t="shared" si="0"/>
        <v>#REF!</v>
      </c>
      <c r="S15" s="3920"/>
      <c r="T15" s="3920"/>
      <c r="U15" s="3934"/>
      <c r="V15" s="3921"/>
    </row>
    <row r="16" spans="1:22" s="3788" customFormat="1" ht="25.5">
      <c r="A16" s="3913"/>
      <c r="B16" s="3914" t="s">
        <v>1153</v>
      </c>
      <c r="C16" s="3926"/>
      <c r="D16" s="3929">
        <f>'S3 ETank Sum'!E22</f>
        <v>0</v>
      </c>
      <c r="E16" s="3916">
        <f>'S3P2 501 Sum'!E22</f>
        <v>1363240</v>
      </c>
      <c r="F16" s="3917">
        <f>'S3P3 501 Sum'!E22</f>
        <v>681620</v>
      </c>
      <c r="G16" s="3917">
        <f>'S3P5 302 Sum'!E22</f>
        <v>5350</v>
      </c>
      <c r="H16" s="3917"/>
      <c r="I16" s="3917" t="e">
        <f>#REF!</f>
        <v>#REF!</v>
      </c>
      <c r="J16" s="3917" t="e">
        <f>#REF!</f>
        <v>#REF!</v>
      </c>
      <c r="K16" s="3917" t="e">
        <f>#REF!</f>
        <v>#REF!</v>
      </c>
      <c r="L16" s="3917" t="e">
        <f>#REF!</f>
        <v>#REF!</v>
      </c>
      <c r="M16" s="3917" t="e">
        <f>#REF!</f>
        <v>#REF!</v>
      </c>
      <c r="N16" s="3917"/>
      <c r="O16" s="3917" t="e">
        <f>#REF!</f>
        <v>#REF!</v>
      </c>
      <c r="P16" s="3927" t="e">
        <f>#REF!</f>
        <v>#REF!</v>
      </c>
      <c r="Q16" s="3917" t="e">
        <f>#REF!</f>
        <v>#REF!</v>
      </c>
      <c r="R16" s="3933" t="e">
        <f t="shared" si="0"/>
        <v>#REF!</v>
      </c>
      <c r="S16" s="3920"/>
      <c r="T16" s="3920"/>
      <c r="U16" s="3934"/>
      <c r="V16" s="3921"/>
    </row>
    <row r="17" spans="1:22" s="3788" customFormat="1" ht="22.5">
      <c r="A17" s="3922">
        <v>6</v>
      </c>
      <c r="B17" s="3923" t="s">
        <v>1154</v>
      </c>
      <c r="C17" s="3924"/>
      <c r="D17" s="3925"/>
      <c r="E17" s="3916"/>
      <c r="F17" s="3917"/>
      <c r="G17" s="3917"/>
      <c r="H17" s="3917"/>
      <c r="I17" s="3917"/>
      <c r="J17" s="3917"/>
      <c r="K17" s="3917"/>
      <c r="L17" s="3917" t="e">
        <f>#REF!</f>
        <v>#REF!</v>
      </c>
      <c r="M17" s="3917" t="e">
        <f>#REF!</f>
        <v>#REF!</v>
      </c>
      <c r="N17" s="3917"/>
      <c r="O17" s="3917" t="e">
        <f>#REF!</f>
        <v>#REF!</v>
      </c>
      <c r="P17" s="3917" t="e">
        <f>#REF!</f>
        <v>#REF!</v>
      </c>
      <c r="Q17" s="3917" t="e">
        <f>#REF!</f>
        <v>#REF!</v>
      </c>
      <c r="R17" s="3933" t="e">
        <f t="shared" si="0"/>
        <v>#REF!</v>
      </c>
      <c r="S17" s="3920"/>
      <c r="T17" s="3920"/>
      <c r="U17" s="3934"/>
      <c r="V17" s="3921"/>
    </row>
    <row r="18" spans="1:22" s="3788" customFormat="1" ht="25.5">
      <c r="A18" s="3913"/>
      <c r="B18" s="3914" t="s">
        <v>1155</v>
      </c>
      <c r="C18" s="3926"/>
      <c r="D18" s="3929" t="str">
        <f>'S3 ETank Sum'!E24</f>
        <v>غير مطلوب</v>
      </c>
      <c r="E18" s="3916">
        <f>'S3P2 501 Sum'!E24</f>
        <v>29952</v>
      </c>
      <c r="F18" s="3917">
        <f>'S3P3 501 Sum'!E24</f>
        <v>0</v>
      </c>
      <c r="G18" s="3917" t="str">
        <f>'S3P5 302 Sum'!E24</f>
        <v>غير مطلوب</v>
      </c>
      <c r="H18" s="3917"/>
      <c r="I18" s="3917" t="e">
        <f>#REF!</f>
        <v>#REF!</v>
      </c>
      <c r="J18" s="3917" t="e">
        <f>#REF!</f>
        <v>#REF!</v>
      </c>
      <c r="K18" s="3917" t="e">
        <f>#REF!</f>
        <v>#REF!</v>
      </c>
      <c r="L18" s="3917" t="e">
        <f>#REF!</f>
        <v>#REF!</v>
      </c>
      <c r="M18" s="3917" t="e">
        <f>#REF!</f>
        <v>#REF!</v>
      </c>
      <c r="N18" s="3917"/>
      <c r="O18" s="3917" t="e">
        <f>#REF!</f>
        <v>#REF!</v>
      </c>
      <c r="P18" s="3927" t="e">
        <f>#REF!</f>
        <v>#REF!</v>
      </c>
      <c r="Q18" s="3917" t="e">
        <f>#REF!</f>
        <v>#REF!</v>
      </c>
      <c r="R18" s="3933" t="e">
        <f t="shared" si="0"/>
        <v>#REF!</v>
      </c>
      <c r="S18" s="3920"/>
      <c r="T18" s="3920"/>
      <c r="U18" s="3934"/>
      <c r="V18" s="3921"/>
    </row>
    <row r="19" spans="1:22" s="3788" customFormat="1" ht="22.5">
      <c r="A19" s="3922">
        <v>7</v>
      </c>
      <c r="B19" s="3923" t="s">
        <v>1156</v>
      </c>
      <c r="C19" s="3924"/>
      <c r="D19" s="3925"/>
      <c r="E19" s="3916"/>
      <c r="F19" s="3917"/>
      <c r="G19" s="3917"/>
      <c r="H19" s="3917"/>
      <c r="I19" s="3917"/>
      <c r="J19" s="3917"/>
      <c r="K19" s="3917"/>
      <c r="L19" s="3917" t="e">
        <f>#REF!</f>
        <v>#REF!</v>
      </c>
      <c r="M19" s="3917" t="e">
        <f>#REF!</f>
        <v>#REF!</v>
      </c>
      <c r="N19" s="3917"/>
      <c r="O19" s="3917" t="e">
        <f>#REF!</f>
        <v>#REF!</v>
      </c>
      <c r="P19" s="3917" t="e">
        <f>#REF!</f>
        <v>#REF!</v>
      </c>
      <c r="Q19" s="3917" t="e">
        <f>#REF!</f>
        <v>#REF!</v>
      </c>
      <c r="R19" s="3933" t="e">
        <f t="shared" si="0"/>
        <v>#REF!</v>
      </c>
      <c r="S19" s="3920"/>
      <c r="T19" s="3920"/>
      <c r="U19" s="3934"/>
      <c r="V19" s="3921"/>
    </row>
    <row r="20" spans="1:22" s="3788" customFormat="1" ht="25.5">
      <c r="A20" s="3913"/>
      <c r="B20" s="3914" t="s">
        <v>869</v>
      </c>
      <c r="C20" s="3926"/>
      <c r="D20" s="3929">
        <f>'S3 ETank Sum'!E26</f>
        <v>0</v>
      </c>
      <c r="E20" s="3916">
        <f>'S3P2 501 Sum'!E26</f>
        <v>1424160</v>
      </c>
      <c r="F20" s="3917">
        <f>'S3P3 501 Sum'!E26</f>
        <v>0</v>
      </c>
      <c r="G20" s="3917">
        <f>'S3P5 302 Sum'!E26</f>
        <v>0</v>
      </c>
      <c r="H20" s="3917"/>
      <c r="I20" s="3917" t="e">
        <f>#REF!</f>
        <v>#REF!</v>
      </c>
      <c r="J20" s="3917" t="e">
        <f>#REF!</f>
        <v>#REF!</v>
      </c>
      <c r="K20" s="3917" t="e">
        <f>#REF!</f>
        <v>#REF!</v>
      </c>
      <c r="L20" s="3917" t="e">
        <f>#REF!</f>
        <v>#REF!</v>
      </c>
      <c r="M20" s="3917" t="e">
        <f>#REF!</f>
        <v>#REF!</v>
      </c>
      <c r="N20" s="3917"/>
      <c r="O20" s="3917" t="e">
        <f>#REF!</f>
        <v>#REF!</v>
      </c>
      <c r="P20" s="3927" t="e">
        <f>#REF!</f>
        <v>#REF!</v>
      </c>
      <c r="Q20" s="3917" t="e">
        <f>#REF!</f>
        <v>#REF!</v>
      </c>
      <c r="R20" s="3933" t="e">
        <f t="shared" si="0"/>
        <v>#REF!</v>
      </c>
      <c r="S20" s="3920"/>
      <c r="T20" s="3920"/>
      <c r="U20" s="3934"/>
      <c r="V20" s="3921"/>
    </row>
    <row r="21" spans="1:22" s="3788" customFormat="1" ht="22.5">
      <c r="A21" s="3922">
        <v>8</v>
      </c>
      <c r="B21" s="3923" t="s">
        <v>1157</v>
      </c>
      <c r="C21" s="3924"/>
      <c r="D21" s="3925"/>
      <c r="E21" s="3916"/>
      <c r="F21" s="3917"/>
      <c r="G21" s="3917"/>
      <c r="H21" s="3917"/>
      <c r="I21" s="3917" t="e">
        <f>#REF!</f>
        <v>#REF!</v>
      </c>
      <c r="J21" s="3917" t="e">
        <f>#REF!</f>
        <v>#REF!</v>
      </c>
      <c r="K21" s="3917" t="e">
        <f>#REF!</f>
        <v>#REF!</v>
      </c>
      <c r="L21" s="3917" t="e">
        <f>#REF!</f>
        <v>#REF!</v>
      </c>
      <c r="M21" s="3917" t="e">
        <f>#REF!</f>
        <v>#REF!</v>
      </c>
      <c r="N21" s="3917"/>
      <c r="O21" s="3917" t="e">
        <f>#REF!</f>
        <v>#REF!</v>
      </c>
      <c r="P21" s="3917" t="e">
        <f>#REF!</f>
        <v>#REF!</v>
      </c>
      <c r="Q21" s="3917" t="e">
        <f>#REF!</f>
        <v>#REF!</v>
      </c>
      <c r="R21" s="3933" t="e">
        <f t="shared" si="0"/>
        <v>#REF!</v>
      </c>
      <c r="S21" s="3936" t="e">
        <f>SUM(R12:R21)</f>
        <v>#VALUE!</v>
      </c>
      <c r="T21" s="3936"/>
      <c r="U21" s="3937" t="e">
        <f>S21/S33</f>
        <v>#VALUE!</v>
      </c>
      <c r="V21" s="3938" t="s">
        <v>2970</v>
      </c>
    </row>
    <row r="22" spans="1:22" s="3788" customFormat="1" ht="25.5">
      <c r="A22" s="3913"/>
      <c r="B22" s="3914" t="s">
        <v>893</v>
      </c>
      <c r="C22" s="3926"/>
      <c r="D22" s="3916" t="str">
        <f>'S3 ETank Sum'!E28</f>
        <v>غير مطلوب</v>
      </c>
      <c r="E22" s="3916" t="str">
        <f>'S3P2 501 Sum'!E28</f>
        <v>غير مطلوب</v>
      </c>
      <c r="F22" s="3917" t="str">
        <f>'S3P3 501 Sum'!E28</f>
        <v>غير مطلوب</v>
      </c>
      <c r="G22" s="3917" t="str">
        <f>'S3P5 302 Sum'!E28</f>
        <v>غير مطلوب</v>
      </c>
      <c r="H22" s="3917"/>
      <c r="I22" s="3917" t="e">
        <f>#REF!</f>
        <v>#REF!</v>
      </c>
      <c r="J22" s="3917" t="e">
        <f>#REF!</f>
        <v>#REF!</v>
      </c>
      <c r="K22" s="3917" t="e">
        <f>#REF!</f>
        <v>#REF!</v>
      </c>
      <c r="L22" s="3917" t="e">
        <f>#REF!</f>
        <v>#REF!</v>
      </c>
      <c r="M22" s="3917" t="e">
        <f>#REF!</f>
        <v>#REF!</v>
      </c>
      <c r="N22" s="3917"/>
      <c r="O22" s="3917" t="e">
        <f>#REF!</f>
        <v>#REF!</v>
      </c>
      <c r="P22" s="3927" t="e">
        <f>#REF!</f>
        <v>#REF!</v>
      </c>
      <c r="Q22" s="3917" t="e">
        <f>#REF!</f>
        <v>#REF!</v>
      </c>
      <c r="R22" s="3939" t="e">
        <f t="shared" si="0"/>
        <v>#REF!</v>
      </c>
      <c r="S22" s="3920"/>
      <c r="T22" s="3920"/>
      <c r="U22" s="3934"/>
      <c r="V22" s="3921"/>
    </row>
    <row r="23" spans="1:22" s="3788" customFormat="1" ht="22.5">
      <c r="A23" s="3922">
        <v>9</v>
      </c>
      <c r="B23" s="3923" t="s">
        <v>1158</v>
      </c>
      <c r="C23" s="3924"/>
      <c r="D23" s="3925"/>
      <c r="E23" s="3916"/>
      <c r="F23" s="3917"/>
      <c r="G23" s="3917"/>
      <c r="H23" s="3917"/>
      <c r="I23" s="3917" t="e">
        <f>#REF!</f>
        <v>#REF!</v>
      </c>
      <c r="J23" s="3917" t="e">
        <f>#REF!</f>
        <v>#REF!</v>
      </c>
      <c r="K23" s="3917" t="e">
        <f>#REF!</f>
        <v>#REF!</v>
      </c>
      <c r="L23" s="3917" t="e">
        <f>#REF!</f>
        <v>#REF!</v>
      </c>
      <c r="M23" s="3917" t="e">
        <f>#REF!</f>
        <v>#REF!</v>
      </c>
      <c r="N23" s="3917"/>
      <c r="O23" s="3917" t="e">
        <f>#REF!</f>
        <v>#REF!</v>
      </c>
      <c r="P23" s="3917" t="e">
        <f>#REF!</f>
        <v>#REF!</v>
      </c>
      <c r="Q23" s="3917" t="e">
        <f>#REF!</f>
        <v>#REF!</v>
      </c>
      <c r="R23" s="3939" t="e">
        <f t="shared" si="0"/>
        <v>#REF!</v>
      </c>
      <c r="S23" s="3920"/>
      <c r="T23" s="3920"/>
      <c r="U23" s="3934"/>
      <c r="V23" s="3921"/>
    </row>
    <row r="24" spans="1:22" s="3788" customFormat="1" ht="25.5">
      <c r="A24" s="3913"/>
      <c r="B24" s="3914" t="s">
        <v>1159</v>
      </c>
      <c r="C24" s="3926">
        <f>'S3 SW'!G238</f>
        <v>0</v>
      </c>
      <c r="D24" s="3929">
        <f>'S3 ETank Sum'!E30</f>
        <v>0</v>
      </c>
      <c r="E24" s="3916">
        <f>'S3P2 501 Sum'!E30</f>
        <v>0</v>
      </c>
      <c r="F24" s="3917">
        <f>'S3P3 501 Sum'!E30</f>
        <v>0</v>
      </c>
      <c r="G24" s="3917">
        <f>'S3P5 302 Sum'!E30</f>
        <v>0</v>
      </c>
      <c r="H24" s="3917">
        <f>'S4A SW'!G284</f>
        <v>0</v>
      </c>
      <c r="I24" s="3917" t="e">
        <f>#REF!</f>
        <v>#REF!</v>
      </c>
      <c r="J24" s="3917" t="e">
        <f>#REF!</f>
        <v>#REF!</v>
      </c>
      <c r="K24" s="3917" t="e">
        <f>#REF!</f>
        <v>#REF!</v>
      </c>
      <c r="L24" s="3917" t="e">
        <f>#REF!</f>
        <v>#REF!</v>
      </c>
      <c r="M24" s="3917" t="e">
        <f>#REF!</f>
        <v>#REF!</v>
      </c>
      <c r="N24" s="3917" t="e">
        <f>#REF!</f>
        <v>#REF!</v>
      </c>
      <c r="O24" s="3917" t="e">
        <f>#REF!</f>
        <v>#REF!</v>
      </c>
      <c r="P24" s="3927" t="e">
        <f>#REF!</f>
        <v>#REF!</v>
      </c>
      <c r="Q24" s="3917" t="e">
        <f>#REF!</f>
        <v>#REF!</v>
      </c>
      <c r="R24" s="3939" t="e">
        <f t="shared" si="0"/>
        <v>#REF!</v>
      </c>
      <c r="S24" s="3920"/>
      <c r="T24" s="3920"/>
      <c r="U24" s="3934"/>
      <c r="V24" s="3921"/>
    </row>
    <row r="25" spans="1:22" s="3788" customFormat="1" ht="22.5">
      <c r="A25" s="3922">
        <v>10</v>
      </c>
      <c r="B25" s="3923" t="s">
        <v>1160</v>
      </c>
      <c r="C25" s="3924"/>
      <c r="D25" s="3925"/>
      <c r="E25" s="3916"/>
      <c r="F25" s="3917"/>
      <c r="G25" s="3917"/>
      <c r="H25" s="3917"/>
      <c r="I25" s="3917" t="e">
        <f>#REF!</f>
        <v>#REF!</v>
      </c>
      <c r="J25" s="3917" t="e">
        <f>#REF!</f>
        <v>#REF!</v>
      </c>
      <c r="K25" s="3917" t="e">
        <f>#REF!</f>
        <v>#REF!</v>
      </c>
      <c r="L25" s="3917" t="e">
        <f>#REF!</f>
        <v>#REF!</v>
      </c>
      <c r="M25" s="3917" t="e">
        <f>#REF!</f>
        <v>#REF!</v>
      </c>
      <c r="N25" s="3917"/>
      <c r="O25" s="3917" t="e">
        <f>#REF!</f>
        <v>#REF!</v>
      </c>
      <c r="P25" s="3917" t="e">
        <f>#REF!</f>
        <v>#REF!</v>
      </c>
      <c r="Q25" s="3917" t="e">
        <f>#REF!</f>
        <v>#REF!</v>
      </c>
      <c r="R25" s="3939" t="e">
        <f t="shared" si="0"/>
        <v>#REF!</v>
      </c>
      <c r="S25" s="3920"/>
      <c r="T25" s="3920"/>
      <c r="U25" s="3934"/>
      <c r="V25" s="3921"/>
    </row>
    <row r="26" spans="1:22" s="3788" customFormat="1" ht="25.5">
      <c r="A26" s="3913"/>
      <c r="B26" s="3914" t="s">
        <v>961</v>
      </c>
      <c r="C26" s="3926"/>
      <c r="D26" s="3929">
        <f>'S3 ETank Sum'!E32</f>
        <v>0</v>
      </c>
      <c r="E26" s="3916">
        <f>'S3P2 501 Sum'!E32</f>
        <v>1140480</v>
      </c>
      <c r="F26" s="3917">
        <f>'S3P3 501 Sum'!E32</f>
        <v>440608</v>
      </c>
      <c r="G26" s="3917">
        <f>'S3P5 302 Sum'!E32</f>
        <v>19820</v>
      </c>
      <c r="H26" s="3917"/>
      <c r="I26" s="3917" t="e">
        <f>#REF!</f>
        <v>#REF!</v>
      </c>
      <c r="J26" s="3917" t="e">
        <f>#REF!</f>
        <v>#REF!</v>
      </c>
      <c r="K26" s="3917" t="e">
        <f>#REF!</f>
        <v>#REF!</v>
      </c>
      <c r="L26" s="3917" t="e">
        <f>#REF!</f>
        <v>#REF!</v>
      </c>
      <c r="M26" s="3917" t="e">
        <f>#REF!</f>
        <v>#REF!</v>
      </c>
      <c r="N26" s="3917"/>
      <c r="O26" s="3917" t="e">
        <f>#REF!</f>
        <v>#REF!</v>
      </c>
      <c r="P26" s="3927" t="e">
        <f>#REF!</f>
        <v>#REF!</v>
      </c>
      <c r="Q26" s="3917" t="e">
        <f>#REF!</f>
        <v>#REF!</v>
      </c>
      <c r="R26" s="3939" t="e">
        <f t="shared" si="0"/>
        <v>#REF!</v>
      </c>
      <c r="S26" s="3920"/>
      <c r="T26" s="3920"/>
      <c r="U26" s="3934"/>
      <c r="V26" s="3921"/>
    </row>
    <row r="27" spans="1:22" s="3788" customFormat="1" ht="22.5">
      <c r="A27" s="3922">
        <v>11</v>
      </c>
      <c r="B27" s="3923" t="s">
        <v>1161</v>
      </c>
      <c r="C27" s="3924"/>
      <c r="D27" s="3925"/>
      <c r="E27" s="3916"/>
      <c r="F27" s="3917"/>
      <c r="G27" s="3917"/>
      <c r="H27" s="3917"/>
      <c r="I27" s="3917" t="e">
        <f>#REF!</f>
        <v>#REF!</v>
      </c>
      <c r="J27" s="3917" t="e">
        <f>#REF!</f>
        <v>#REF!</v>
      </c>
      <c r="K27" s="3917" t="e">
        <f>#REF!</f>
        <v>#REF!</v>
      </c>
      <c r="L27" s="3917" t="e">
        <f>#REF!</f>
        <v>#REF!</v>
      </c>
      <c r="M27" s="3917" t="e">
        <f>#REF!</f>
        <v>#REF!</v>
      </c>
      <c r="N27" s="3917"/>
      <c r="O27" s="3917" t="e">
        <f>#REF!</f>
        <v>#REF!</v>
      </c>
      <c r="P27" s="3917" t="e">
        <f>#REF!</f>
        <v>#REF!</v>
      </c>
      <c r="Q27" s="3917" t="e">
        <f>#REF!</f>
        <v>#REF!</v>
      </c>
      <c r="R27" s="3939" t="e">
        <f t="shared" si="0"/>
        <v>#REF!</v>
      </c>
      <c r="S27" s="3920"/>
      <c r="T27" s="3920"/>
      <c r="U27" s="3934"/>
      <c r="V27" s="3921"/>
    </row>
    <row r="28" spans="1:22" s="3788" customFormat="1" ht="25.5">
      <c r="A28" s="3913"/>
      <c r="B28" s="3914" t="s">
        <v>1162</v>
      </c>
      <c r="C28" s="3926"/>
      <c r="D28" s="3929">
        <f>'S3 ETank Sum'!E34</f>
        <v>0</v>
      </c>
      <c r="E28" s="3916">
        <f>'S3P2 501 Sum'!E34</f>
        <v>0</v>
      </c>
      <c r="F28" s="3917">
        <f>'S3P3 501 Sum'!E34</f>
        <v>0</v>
      </c>
      <c r="G28" s="3917" t="str">
        <f>'S3P5 302 Sum'!E34</f>
        <v>غير مطلوب</v>
      </c>
      <c r="H28" s="3917"/>
      <c r="I28" s="3917" t="e">
        <f>#REF!</f>
        <v>#REF!</v>
      </c>
      <c r="J28" s="3917" t="e">
        <f>#REF!</f>
        <v>#REF!</v>
      </c>
      <c r="K28" s="3917" t="e">
        <f>#REF!</f>
        <v>#REF!</v>
      </c>
      <c r="L28" s="3917" t="e">
        <f>#REF!</f>
        <v>#REF!</v>
      </c>
      <c r="M28" s="3917" t="e">
        <f>#REF!</f>
        <v>#REF!</v>
      </c>
      <c r="N28" s="3917"/>
      <c r="O28" s="3917" t="e">
        <f>#REF!</f>
        <v>#REF!</v>
      </c>
      <c r="P28" s="3927" t="e">
        <f>#REF!</f>
        <v>#REF!</v>
      </c>
      <c r="Q28" s="3917" t="e">
        <f>#REF!</f>
        <v>#REF!</v>
      </c>
      <c r="R28" s="3939" t="e">
        <f t="shared" si="0"/>
        <v>#REF!</v>
      </c>
      <c r="S28" s="3920"/>
      <c r="T28" s="3920"/>
      <c r="U28" s="3934"/>
      <c r="V28" s="3921"/>
    </row>
    <row r="29" spans="1:22" s="3788" customFormat="1" ht="22.5">
      <c r="A29" s="3922">
        <v>12</v>
      </c>
      <c r="B29" s="3923" t="s">
        <v>1163</v>
      </c>
      <c r="C29" s="3924"/>
      <c r="D29" s="3925"/>
      <c r="E29" s="3916"/>
      <c r="F29" s="3917"/>
      <c r="G29" s="3917"/>
      <c r="H29" s="3917"/>
      <c r="I29" s="3917" t="e">
        <f>#REF!</f>
        <v>#REF!</v>
      </c>
      <c r="J29" s="3917" t="e">
        <f>#REF!</f>
        <v>#REF!</v>
      </c>
      <c r="K29" s="3917" t="e">
        <f>#REF!</f>
        <v>#REF!</v>
      </c>
      <c r="L29" s="3917" t="e">
        <f>#REF!</f>
        <v>#REF!</v>
      </c>
      <c r="M29" s="3917" t="e">
        <f>#REF!</f>
        <v>#REF!</v>
      </c>
      <c r="N29" s="3917"/>
      <c r="O29" s="3917" t="e">
        <f>#REF!</f>
        <v>#REF!</v>
      </c>
      <c r="P29" s="3917" t="e">
        <f>#REF!</f>
        <v>#REF!</v>
      </c>
      <c r="Q29" s="3917" t="e">
        <f>#REF!</f>
        <v>#REF!</v>
      </c>
      <c r="R29" s="3939" t="e">
        <f t="shared" si="0"/>
        <v>#REF!</v>
      </c>
      <c r="S29" s="3940" t="e">
        <f>SUM(R22:R29)</f>
        <v>#REF!</v>
      </c>
      <c r="T29" s="3940"/>
      <c r="U29" s="3941" t="e">
        <f>S29/S33</f>
        <v>#REF!</v>
      </c>
      <c r="V29" s="3942" t="s">
        <v>2971</v>
      </c>
    </row>
    <row r="30" spans="1:22" s="3788" customFormat="1" ht="25.5">
      <c r="A30" s="3913"/>
      <c r="B30" s="3914" t="s">
        <v>1040</v>
      </c>
      <c r="C30" s="3926">
        <f>'S3 SW'!G382</f>
        <v>0</v>
      </c>
      <c r="D30" s="3929" t="e">
        <f>'S3 ETank Sum'!E36</f>
        <v>#VALUE!</v>
      </c>
      <c r="E30" s="3916" t="e">
        <f>'S3P2 501 Sum'!E36</f>
        <v>#VALUE!</v>
      </c>
      <c r="F30" s="3917" t="e">
        <f>'S3P3 501 Sum'!E36</f>
        <v>#VALUE!</v>
      </c>
      <c r="G30" s="3917" t="e">
        <f>'S3P5 302 Sum'!E36</f>
        <v>#VALUE!</v>
      </c>
      <c r="H30" s="3917">
        <f>'S4A SW Sum'!$E$18</f>
        <v>0</v>
      </c>
      <c r="I30" s="3917" t="e">
        <f>#REF!</f>
        <v>#REF!</v>
      </c>
      <c r="J30" s="3917" t="e">
        <f>#REF!</f>
        <v>#REF!</v>
      </c>
      <c r="K30" s="3917" t="e">
        <f>#REF!</f>
        <v>#REF!</v>
      </c>
      <c r="L30" s="3917" t="e">
        <f>#REF!</f>
        <v>#REF!</v>
      </c>
      <c r="M30" s="3917" t="e">
        <f>#REF!</f>
        <v>#REF!</v>
      </c>
      <c r="N30" s="3917" t="e">
        <f>#REF!</f>
        <v>#REF!</v>
      </c>
      <c r="O30" s="3917" t="e">
        <f>#REF!</f>
        <v>#REF!</v>
      </c>
      <c r="P30" s="3927" t="e">
        <f>#REF!</f>
        <v>#REF!</v>
      </c>
      <c r="Q30" s="3917" t="e">
        <f>#REF!</f>
        <v>#REF!</v>
      </c>
      <c r="R30" s="3943" t="e">
        <f t="shared" si="0"/>
        <v>#VALUE!</v>
      </c>
      <c r="S30" s="3944" t="e">
        <f>SUM(R30)</f>
        <v>#VALUE!</v>
      </c>
      <c r="T30" s="3944"/>
      <c r="U30" s="3945" t="e">
        <f>S30/S33</f>
        <v>#VALUE!</v>
      </c>
      <c r="V30" s="3946" t="s">
        <v>2972</v>
      </c>
    </row>
    <row r="31" spans="1:22" s="3788" customFormat="1" ht="22.5">
      <c r="A31" s="3922">
        <v>13</v>
      </c>
      <c r="B31" s="3923" t="s">
        <v>1164</v>
      </c>
      <c r="C31" s="3924"/>
      <c r="D31" s="3947"/>
      <c r="E31" s="3916"/>
      <c r="F31" s="3917"/>
      <c r="G31" s="3917"/>
      <c r="H31" s="3917"/>
      <c r="I31" s="3917" t="e">
        <f>#REF!</f>
        <v>#REF!</v>
      </c>
      <c r="J31" s="3917" t="e">
        <f>#REF!</f>
        <v>#REF!</v>
      </c>
      <c r="K31" s="3917" t="e">
        <f>#REF!</f>
        <v>#REF!</v>
      </c>
      <c r="L31" s="3917" t="e">
        <f>#REF!</f>
        <v>#REF!</v>
      </c>
      <c r="M31" s="3917" t="e">
        <f>#REF!</f>
        <v>#REF!</v>
      </c>
      <c r="N31" s="3917"/>
      <c r="O31" s="3917" t="e">
        <f>#REF!</f>
        <v>#REF!</v>
      </c>
      <c r="P31" s="3917" t="e">
        <f>#REF!</f>
        <v>#REF!</v>
      </c>
      <c r="Q31" s="3917" t="e">
        <f>#REF!</f>
        <v>#REF!</v>
      </c>
      <c r="R31" s="3948" t="e">
        <f t="shared" si="0"/>
        <v>#REF!</v>
      </c>
      <c r="S31" s="3920"/>
      <c r="T31" s="3920"/>
      <c r="U31" s="3934"/>
      <c r="V31" s="3921"/>
    </row>
    <row r="32" spans="1:22" s="3788" customFormat="1" ht="25.5">
      <c r="A32" s="3913"/>
      <c r="B32" s="3914" t="s">
        <v>1165</v>
      </c>
      <c r="C32" s="3926"/>
      <c r="D32" s="3949" t="str">
        <f>'S3 ETank Sum'!E38</f>
        <v>غير مطلوب</v>
      </c>
      <c r="E32" s="3950" t="str">
        <f>'S3P2 501 Sum'!E38</f>
        <v>غير مطلوب</v>
      </c>
      <c r="F32" s="3917" t="str">
        <f>'S3P3 501 Sum'!E38</f>
        <v>غير مطلوب</v>
      </c>
      <c r="G32" s="3917" t="str">
        <f>'S3P5 302 Sum'!E38</f>
        <v>غير مطلوب</v>
      </c>
      <c r="H32" s="3917"/>
      <c r="I32" s="3917" t="e">
        <f>#REF!</f>
        <v>#REF!</v>
      </c>
      <c r="J32" s="3917" t="e">
        <f>#REF!</f>
        <v>#REF!</v>
      </c>
      <c r="K32" s="3917" t="e">
        <f>#REF!</f>
        <v>#REF!</v>
      </c>
      <c r="L32" s="3917" t="e">
        <f>#REF!</f>
        <v>#REF!</v>
      </c>
      <c r="M32" s="3917" t="e">
        <f>#REF!</f>
        <v>#REF!</v>
      </c>
      <c r="N32" s="3917"/>
      <c r="O32" s="3917" t="e">
        <f>#REF!</f>
        <v>#REF!</v>
      </c>
      <c r="P32" s="3927" t="e">
        <f>#REF!</f>
        <v>#REF!</v>
      </c>
      <c r="Q32" s="3917" t="e">
        <f>#REF!</f>
        <v>#REF!</v>
      </c>
      <c r="R32" s="3951" t="e">
        <f t="shared" si="0"/>
        <v>#REF!</v>
      </c>
      <c r="S32" s="3952" t="e">
        <f>SUM(R32)</f>
        <v>#REF!</v>
      </c>
      <c r="T32" s="3952"/>
      <c r="U32" s="3953" t="e">
        <f>S32/S33</f>
        <v>#REF!</v>
      </c>
      <c r="V32" s="3954" t="s">
        <v>2973</v>
      </c>
    </row>
    <row r="33" spans="1:22" s="3788" customFormat="1" ht="22.5">
      <c r="A33" s="3922">
        <v>14</v>
      </c>
      <c r="B33" s="3923" t="s">
        <v>1167</v>
      </c>
      <c r="C33" s="3955"/>
      <c r="D33" s="3947"/>
      <c r="E33" s="3950"/>
      <c r="F33" s="3917"/>
      <c r="G33" s="3917"/>
      <c r="H33" s="3917"/>
      <c r="I33" s="3917" t="e">
        <f>#REF!</f>
        <v>#REF!</v>
      </c>
      <c r="J33" s="3917" t="e">
        <f>#REF!</f>
        <v>#REF!</v>
      </c>
      <c r="K33" s="3917" t="e">
        <f>#REF!</f>
        <v>#REF!</v>
      </c>
      <c r="L33" s="3917" t="e">
        <f>#REF!</f>
        <v>#REF!</v>
      </c>
      <c r="M33" s="3917" t="e">
        <f>#REF!</f>
        <v>#REF!</v>
      </c>
      <c r="N33" s="3917"/>
      <c r="O33" s="3917" t="e">
        <f>#REF!</f>
        <v>#REF!</v>
      </c>
      <c r="P33" s="3917" t="e">
        <f>#REF!</f>
        <v>#REF!</v>
      </c>
      <c r="Q33" s="3917" t="e">
        <f>#REF!</f>
        <v>#REF!</v>
      </c>
      <c r="R33" s="3948" t="e">
        <f t="shared" si="0"/>
        <v>#REF!</v>
      </c>
      <c r="S33" s="3956" t="e">
        <f>SUM(S11:S32)</f>
        <v>#REF!</v>
      </c>
      <c r="T33" s="3956"/>
      <c r="U33" s="3934"/>
      <c r="V33" s="3921"/>
    </row>
    <row r="34" spans="1:22" s="3788" customFormat="1" ht="25.5" hidden="1">
      <c r="A34" s="3913"/>
      <c r="B34" s="3914" t="s">
        <v>1168</v>
      </c>
      <c r="C34" s="3957"/>
      <c r="D34" s="3949" t="str">
        <f>'S3 ETank Sum'!E40</f>
        <v>غير مطلوب</v>
      </c>
      <c r="E34" s="3950" t="str">
        <f>'S3P2 501 Sum'!E40</f>
        <v>غير مطلوب</v>
      </c>
      <c r="F34" s="3917" t="str">
        <f>'S3P3 501 Sum'!E40</f>
        <v>غير مطلوب</v>
      </c>
      <c r="G34" s="3917" t="str">
        <f>'S3P5 302 Sum'!E40</f>
        <v>غير مطلوب</v>
      </c>
      <c r="H34" s="3917"/>
      <c r="I34" s="3917" t="e">
        <f>#REF!</f>
        <v>#REF!</v>
      </c>
      <c r="J34" s="3917" t="e">
        <f>#REF!</f>
        <v>#REF!</v>
      </c>
      <c r="K34" s="3917" t="e">
        <f>#REF!</f>
        <v>#REF!</v>
      </c>
      <c r="L34" s="3917" t="e">
        <f>#REF!</f>
        <v>#REF!</v>
      </c>
      <c r="M34" s="3917" t="e">
        <f>#REF!</f>
        <v>#REF!</v>
      </c>
      <c r="N34" s="3917"/>
      <c r="O34" s="3917" t="e">
        <f>#REF!</f>
        <v>#REF!</v>
      </c>
      <c r="P34" s="3927" t="e">
        <f>#REF!</f>
        <v>#REF!</v>
      </c>
      <c r="Q34" s="3917" t="e">
        <f>#REF!</f>
        <v>#REF!</v>
      </c>
      <c r="R34" s="3948" t="e">
        <f t="shared" si="0"/>
        <v>#REF!</v>
      </c>
      <c r="S34" s="3920"/>
      <c r="T34" s="3920"/>
      <c r="U34" s="3920"/>
      <c r="V34" s="3921"/>
    </row>
    <row r="35" spans="1:22" s="3788" customFormat="1" ht="22.5" hidden="1">
      <c r="A35" s="3922">
        <v>15</v>
      </c>
      <c r="B35" s="3923" t="s">
        <v>1170</v>
      </c>
      <c r="C35" s="3955"/>
      <c r="D35" s="3947"/>
      <c r="E35" s="3950"/>
      <c r="F35" s="3917"/>
      <c r="G35" s="3917"/>
      <c r="H35" s="3917"/>
      <c r="I35" s="3917" t="e">
        <f>#REF!</f>
        <v>#REF!</v>
      </c>
      <c r="J35" s="3917" t="e">
        <f>#REF!</f>
        <v>#REF!</v>
      </c>
      <c r="K35" s="3917" t="e">
        <f>#REF!</f>
        <v>#REF!</v>
      </c>
      <c r="L35" s="3917" t="e">
        <f>#REF!</f>
        <v>#REF!</v>
      </c>
      <c r="M35" s="3917" t="e">
        <f>#REF!</f>
        <v>#REF!</v>
      </c>
      <c r="N35" s="3917"/>
      <c r="O35" s="3917" t="e">
        <f>#REF!</f>
        <v>#REF!</v>
      </c>
      <c r="P35" s="3917" t="e">
        <f>#REF!</f>
        <v>#REF!</v>
      </c>
      <c r="Q35" s="3917" t="e">
        <f>#REF!</f>
        <v>#REF!</v>
      </c>
      <c r="R35" s="3948" t="e">
        <f t="shared" si="0"/>
        <v>#REF!</v>
      </c>
      <c r="S35" s="3920"/>
      <c r="T35" s="3920"/>
      <c r="U35" s="3920"/>
      <c r="V35" s="3921"/>
    </row>
    <row r="36" spans="1:22" s="3788" customFormat="1" ht="25.5" hidden="1">
      <c r="A36" s="3913"/>
      <c r="B36" s="3958" t="s">
        <v>1171</v>
      </c>
      <c r="C36" s="3959"/>
      <c r="D36" s="3949" t="str">
        <f>'S3 ETank Sum'!E42</f>
        <v>غير مطلوب</v>
      </c>
      <c r="E36" s="3950" t="str">
        <f>'S3P2 501 Sum'!E42</f>
        <v>غير مطلوب</v>
      </c>
      <c r="F36" s="3917" t="str">
        <f>'S3P3 501 Sum'!E42</f>
        <v>غير مطلوب</v>
      </c>
      <c r="G36" s="3917" t="str">
        <f>'S3P5 302 Sum'!E42</f>
        <v>غير مطلوب</v>
      </c>
      <c r="H36" s="3917"/>
      <c r="I36" s="3917" t="e">
        <f>#REF!</f>
        <v>#REF!</v>
      </c>
      <c r="J36" s="3917" t="e">
        <f>#REF!</f>
        <v>#REF!</v>
      </c>
      <c r="K36" s="3917" t="e">
        <f>#REF!</f>
        <v>#REF!</v>
      </c>
      <c r="L36" s="3917" t="e">
        <f>#REF!</f>
        <v>#REF!</v>
      </c>
      <c r="M36" s="3917" t="e">
        <f>#REF!</f>
        <v>#REF!</v>
      </c>
      <c r="N36" s="3917"/>
      <c r="O36" s="3917" t="e">
        <f>#REF!</f>
        <v>#REF!</v>
      </c>
      <c r="P36" s="3927" t="e">
        <f>#REF!</f>
        <v>#REF!</v>
      </c>
      <c r="Q36" s="3917" t="e">
        <f>#REF!</f>
        <v>#REF!</v>
      </c>
      <c r="R36" s="3948" t="e">
        <f t="shared" si="0"/>
        <v>#REF!</v>
      </c>
      <c r="S36" s="3920"/>
      <c r="T36" s="3920"/>
      <c r="U36" s="3920"/>
      <c r="V36" s="3921"/>
    </row>
    <row r="37" spans="1:22" s="3788" customFormat="1" ht="22.5" hidden="1">
      <c r="A37" s="3922">
        <v>16</v>
      </c>
      <c r="B37" s="3923" t="s">
        <v>1173</v>
      </c>
      <c r="C37" s="3955"/>
      <c r="D37" s="3947"/>
      <c r="E37" s="3950"/>
      <c r="F37" s="3917"/>
      <c r="G37" s="3917"/>
      <c r="H37" s="3917"/>
      <c r="I37" s="3917" t="e">
        <f>#REF!</f>
        <v>#REF!</v>
      </c>
      <c r="J37" s="3917" t="e">
        <f>#REF!</f>
        <v>#REF!</v>
      </c>
      <c r="K37" s="3917" t="e">
        <f>#REF!</f>
        <v>#REF!</v>
      </c>
      <c r="L37" s="3917" t="e">
        <f>#REF!</f>
        <v>#REF!</v>
      </c>
      <c r="M37" s="3917" t="e">
        <f>#REF!</f>
        <v>#REF!</v>
      </c>
      <c r="N37" s="3917"/>
      <c r="O37" s="3917" t="e">
        <f>#REF!</f>
        <v>#REF!</v>
      </c>
      <c r="P37" s="3917" t="e">
        <f>#REF!</f>
        <v>#REF!</v>
      </c>
      <c r="Q37" s="3917" t="e">
        <f>#REF!</f>
        <v>#REF!</v>
      </c>
      <c r="R37" s="3948" t="e">
        <f t="shared" si="0"/>
        <v>#REF!</v>
      </c>
      <c r="S37" s="3920"/>
      <c r="T37" s="3920"/>
      <c r="U37" s="3920"/>
      <c r="V37" s="3921"/>
    </row>
    <row r="38" spans="1:22" s="3788" customFormat="1" ht="25.5" hidden="1">
      <c r="A38" s="3913"/>
      <c r="B38" s="3960" t="s">
        <v>1174</v>
      </c>
      <c r="C38" s="3961"/>
      <c r="D38" s="3949" t="str">
        <f>'S3 ETank Sum'!E44</f>
        <v>غير مطلوب</v>
      </c>
      <c r="E38" s="3950" t="str">
        <f>'S3P2 501 Sum'!E44</f>
        <v>غير مطلوب</v>
      </c>
      <c r="F38" s="3917" t="str">
        <f>'S3P3 501 Sum'!E44</f>
        <v>غير مطلوب</v>
      </c>
      <c r="G38" s="3917" t="str">
        <f>'S3P5 302 Sum'!E44</f>
        <v>غير مطلوب</v>
      </c>
      <c r="H38" s="3917"/>
      <c r="I38" s="3917" t="e">
        <f>#REF!</f>
        <v>#REF!</v>
      </c>
      <c r="J38" s="3917" t="e">
        <f>#REF!</f>
        <v>#REF!</v>
      </c>
      <c r="K38" s="3917" t="e">
        <f>#REF!</f>
        <v>#REF!</v>
      </c>
      <c r="L38" s="3917" t="e">
        <f>#REF!</f>
        <v>#REF!</v>
      </c>
      <c r="M38" s="3917" t="e">
        <f>#REF!</f>
        <v>#REF!</v>
      </c>
      <c r="N38" s="3917"/>
      <c r="O38" s="3917" t="e">
        <f>#REF!</f>
        <v>#REF!</v>
      </c>
      <c r="P38" s="3927" t="e">
        <f>#REF!</f>
        <v>#REF!</v>
      </c>
      <c r="Q38" s="3917" t="e">
        <f>#REF!</f>
        <v>#REF!</v>
      </c>
      <c r="R38" s="3948" t="e">
        <f t="shared" si="0"/>
        <v>#REF!</v>
      </c>
      <c r="S38" s="3920"/>
      <c r="T38" s="3920"/>
      <c r="U38" s="3920"/>
      <c r="V38" s="3921"/>
    </row>
    <row r="39" spans="1:22" s="3788" customFormat="1" ht="22.5" hidden="1">
      <c r="A39" s="3922">
        <v>17</v>
      </c>
      <c r="B39" s="3923" t="s">
        <v>1176</v>
      </c>
      <c r="C39" s="3955"/>
      <c r="D39" s="3947"/>
      <c r="E39" s="3950"/>
      <c r="F39" s="3917"/>
      <c r="G39" s="3917"/>
      <c r="H39" s="3917"/>
      <c r="I39" s="3917" t="e">
        <f>#REF!</f>
        <v>#REF!</v>
      </c>
      <c r="J39" s="3917"/>
      <c r="K39" s="3917" t="e">
        <f>#REF!</f>
        <v>#REF!</v>
      </c>
      <c r="L39" s="3917" t="e">
        <f>#REF!</f>
        <v>#REF!</v>
      </c>
      <c r="M39" s="3917" t="e">
        <f>#REF!</f>
        <v>#REF!</v>
      </c>
      <c r="N39" s="3917"/>
      <c r="O39" s="3917" t="e">
        <f>#REF!</f>
        <v>#REF!</v>
      </c>
      <c r="P39" s="3917" t="e">
        <f>#REF!</f>
        <v>#REF!</v>
      </c>
      <c r="Q39" s="3917">
        <f>'S3P3 501 Sum'!P45</f>
        <v>0</v>
      </c>
      <c r="R39" s="3948" t="e">
        <f t="shared" si="0"/>
        <v>#REF!</v>
      </c>
      <c r="S39" s="3920"/>
      <c r="T39" s="3920"/>
      <c r="U39" s="3920"/>
      <c r="V39" s="3921"/>
    </row>
    <row r="40" spans="1:22" s="3788" customFormat="1" ht="22.5" hidden="1">
      <c r="A40" s="3922"/>
      <c r="B40" s="3923"/>
      <c r="C40" s="3955"/>
      <c r="D40" s="3947"/>
      <c r="E40" s="3950"/>
      <c r="F40" s="3917"/>
      <c r="G40" s="3917"/>
      <c r="H40" s="3917"/>
      <c r="I40" s="3917"/>
      <c r="J40" s="3917"/>
      <c r="K40" s="3917"/>
      <c r="L40" s="3917"/>
      <c r="M40" s="3917"/>
      <c r="N40" s="3917"/>
      <c r="O40" s="3917"/>
      <c r="P40" s="3917"/>
      <c r="Q40" s="3917"/>
      <c r="R40" s="3948" t="e">
        <f>SUM(R6:R39)</f>
        <v>#REF!</v>
      </c>
      <c r="S40" s="3920"/>
      <c r="T40" s="3920"/>
      <c r="U40" s="3920"/>
      <c r="V40" s="3921"/>
    </row>
    <row r="41" spans="1:22" s="3789" customFormat="1" ht="24.75">
      <c r="A41" s="3995" t="s">
        <v>4</v>
      </c>
      <c r="B41" s="3995"/>
      <c r="C41" s="3962" t="e">
        <f t="shared" ref="C41:Q41" si="1">SUM(C6:C39)</f>
        <v>#VALUE!</v>
      </c>
      <c r="D41" s="3962" t="e">
        <f t="shared" si="1"/>
        <v>#VALUE!</v>
      </c>
      <c r="E41" s="3962" t="e">
        <f t="shared" si="1"/>
        <v>#VALUE!</v>
      </c>
      <c r="F41" s="3962" t="e">
        <f t="shared" si="1"/>
        <v>#VALUE!</v>
      </c>
      <c r="G41" s="3962" t="e">
        <f t="shared" si="1"/>
        <v>#VALUE!</v>
      </c>
      <c r="H41" s="3962" t="e">
        <f t="shared" si="1"/>
        <v>#VALUE!</v>
      </c>
      <c r="I41" s="3962" t="e">
        <f t="shared" si="1"/>
        <v>#REF!</v>
      </c>
      <c r="J41" s="3962" t="e">
        <f t="shared" si="1"/>
        <v>#REF!</v>
      </c>
      <c r="K41" s="3962" t="e">
        <f t="shared" si="1"/>
        <v>#REF!</v>
      </c>
      <c r="L41" s="3962" t="e">
        <f t="shared" si="1"/>
        <v>#REF!</v>
      </c>
      <c r="M41" s="3962" t="e">
        <f t="shared" si="1"/>
        <v>#REF!</v>
      </c>
      <c r="N41" s="3962" t="e">
        <f t="shared" si="1"/>
        <v>#REF!</v>
      </c>
      <c r="O41" s="3962" t="e">
        <f t="shared" si="1"/>
        <v>#REF!</v>
      </c>
      <c r="P41" s="3962" t="e">
        <f t="shared" si="1"/>
        <v>#REF!</v>
      </c>
      <c r="Q41" s="3962" t="e">
        <f t="shared" si="1"/>
        <v>#REF!</v>
      </c>
      <c r="R41" s="3963" t="e">
        <f>SUM(C41:Q41)</f>
        <v>#VALUE!</v>
      </c>
      <c r="S41" s="3964"/>
      <c r="T41" s="3964"/>
      <c r="U41" s="3964"/>
      <c r="V41" s="3965"/>
    </row>
    <row r="42" spans="1:22" s="3828" customFormat="1" ht="27" customHeight="1">
      <c r="A42" s="3995" t="s">
        <v>2977</v>
      </c>
      <c r="B42" s="3995"/>
      <c r="C42" s="3995"/>
      <c r="D42" s="3995"/>
      <c r="E42" s="3995"/>
      <c r="F42" s="3995"/>
      <c r="G42" s="3966"/>
      <c r="H42" s="3966"/>
      <c r="I42" s="3966"/>
      <c r="J42" s="3967"/>
      <c r="K42" s="3966"/>
      <c r="L42" s="3966"/>
      <c r="M42" s="3966"/>
      <c r="N42" s="3966"/>
      <c r="O42" s="3966"/>
      <c r="P42" s="3966"/>
      <c r="Q42" s="3966"/>
      <c r="R42" s="3963" t="e">
        <f>R41*0.913</f>
        <v>#VALUE!</v>
      </c>
      <c r="S42" s="3968"/>
      <c r="T42" s="3968"/>
      <c r="U42" s="3968"/>
      <c r="V42" s="3966"/>
    </row>
    <row r="43" spans="1:22" s="3792" customFormat="1" ht="22.5">
      <c r="A43" s="3993"/>
      <c r="B43" s="3993"/>
      <c r="C43" s="3828"/>
      <c r="D43" s="3993"/>
      <c r="E43" s="3993"/>
      <c r="F43" s="3993"/>
      <c r="G43" s="3790"/>
      <c r="H43" s="3791"/>
      <c r="I43" s="3791"/>
      <c r="J43" s="3243"/>
      <c r="K43" s="3243"/>
      <c r="M43" s="3243"/>
    </row>
    <row r="44" spans="1:22" s="3792" customFormat="1" ht="18.75" customHeight="1">
      <c r="A44" s="3990"/>
      <c r="B44" s="3990"/>
      <c r="C44" s="3793"/>
      <c r="D44" s="3994"/>
      <c r="E44" s="3994"/>
      <c r="F44" s="3994"/>
      <c r="G44" s="3790"/>
      <c r="H44" s="3791"/>
      <c r="I44" s="3791"/>
      <c r="J44" s="3243"/>
      <c r="K44" s="3794"/>
      <c r="M44" s="3243"/>
    </row>
    <row r="45" spans="1:22" s="3798" customFormat="1" ht="22.5">
      <c r="A45" s="3990"/>
      <c r="B45" s="3990"/>
      <c r="C45" s="3130"/>
      <c r="D45" s="3895"/>
      <c r="E45" s="3895"/>
      <c r="F45" s="3895"/>
      <c r="G45" s="3795"/>
      <c r="H45" s="3796"/>
      <c r="I45" s="3796"/>
      <c r="J45" s="3797"/>
    </row>
    <row r="46" spans="1:22" s="546" customFormat="1">
      <c r="A46" s="3799"/>
      <c r="B46" s="124"/>
      <c r="C46" s="124"/>
      <c r="D46" s="124"/>
      <c r="E46" s="124"/>
      <c r="F46" s="3800"/>
      <c r="G46" s="3801"/>
      <c r="H46" s="3802"/>
      <c r="I46" s="3802"/>
      <c r="J46" s="2844"/>
    </row>
    <row r="47" spans="1:22" s="3798" customFormat="1" ht="25.5">
      <c r="A47" s="3803"/>
      <c r="B47" s="122"/>
      <c r="C47" s="122"/>
      <c r="D47" s="122"/>
      <c r="E47" s="3804"/>
      <c r="F47" s="65"/>
      <c r="G47" s="3805"/>
      <c r="H47" s="3796"/>
      <c r="I47" s="3796"/>
      <c r="J47" s="3797"/>
    </row>
    <row r="48" spans="1:22" s="546" customFormat="1">
      <c r="A48" s="123"/>
      <c r="B48" s="124"/>
      <c r="C48" s="124"/>
      <c r="D48" s="124"/>
      <c r="E48" s="3806"/>
      <c r="F48" s="118"/>
      <c r="G48" s="3801"/>
      <c r="H48" s="3802"/>
      <c r="I48" s="3802"/>
      <c r="J48" s="2844"/>
    </row>
    <row r="49" spans="1:13" s="3798" customFormat="1" ht="22.5">
      <c r="A49" s="3807"/>
      <c r="B49" s="3808"/>
      <c r="C49" s="3808"/>
      <c r="D49" s="3808"/>
      <c r="E49" s="3809"/>
      <c r="F49" s="119"/>
      <c r="G49" s="3795"/>
      <c r="H49" s="3796"/>
      <c r="I49" s="3796"/>
      <c r="J49" s="3797"/>
    </row>
    <row r="50" spans="1:13" s="546" customFormat="1">
      <c r="A50" s="3810"/>
      <c r="B50" s="124"/>
      <c r="C50" s="124"/>
      <c r="D50" s="124"/>
      <c r="E50" s="3811"/>
      <c r="F50" s="120"/>
      <c r="G50" s="3801"/>
      <c r="H50" s="3802"/>
      <c r="I50" s="3802"/>
      <c r="J50" s="2844"/>
    </row>
    <row r="51" spans="1:13" s="3798" customFormat="1" ht="25.5">
      <c r="A51" s="3812"/>
      <c r="B51" s="122"/>
      <c r="C51" s="122"/>
      <c r="D51" s="122"/>
      <c r="E51" s="65"/>
      <c r="F51" s="65"/>
      <c r="G51" s="77"/>
      <c r="H51" s="3796"/>
      <c r="I51" s="3796"/>
      <c r="J51" s="3797"/>
    </row>
    <row r="52" spans="1:13" s="546" customFormat="1">
      <c r="A52" s="121"/>
      <c r="B52" s="124"/>
      <c r="C52" s="124"/>
      <c r="D52" s="124"/>
      <c r="E52" s="120"/>
      <c r="F52" s="121"/>
      <c r="G52" s="3801"/>
      <c r="H52" s="3802"/>
      <c r="I52" s="3802"/>
      <c r="J52" s="2844"/>
    </row>
    <row r="53" spans="1:13" s="3798" customFormat="1" ht="16.5">
      <c r="A53" s="3812"/>
      <c r="B53" s="122"/>
      <c r="C53" s="122"/>
      <c r="D53" s="122"/>
      <c r="E53" s="2561"/>
      <c r="F53" s="122"/>
      <c r="G53" s="3795"/>
      <c r="H53" s="3796"/>
      <c r="I53" s="3796"/>
      <c r="J53" s="3797"/>
    </row>
    <row r="54" spans="1:13" s="546" customFormat="1">
      <c r="A54" s="3810"/>
      <c r="B54" s="124"/>
      <c r="C54" s="124"/>
      <c r="D54" s="124"/>
      <c r="E54" s="136"/>
      <c r="F54" s="120"/>
      <c r="G54" s="3801"/>
      <c r="H54" s="3802"/>
      <c r="I54" s="3802"/>
      <c r="J54" s="2844"/>
    </row>
    <row r="55" spans="1:13" s="3798" customFormat="1" ht="25.5">
      <c r="A55" s="3812"/>
      <c r="B55" s="122"/>
      <c r="C55" s="122"/>
      <c r="D55" s="122"/>
      <c r="E55" s="2561"/>
      <c r="F55" s="65"/>
      <c r="G55" s="77"/>
      <c r="H55" s="3796"/>
      <c r="I55" s="3796"/>
      <c r="J55" s="3797"/>
    </row>
    <row r="56" spans="1:13" s="546" customFormat="1">
      <c r="A56" s="121"/>
      <c r="B56" s="124"/>
      <c r="C56" s="124"/>
      <c r="D56" s="124"/>
      <c r="E56" s="115"/>
      <c r="F56" s="121"/>
      <c r="G56" s="3801"/>
      <c r="H56" s="3802"/>
      <c r="I56" s="3802"/>
      <c r="J56" s="2844"/>
    </row>
    <row r="57" spans="1:13" s="3792" customFormat="1">
      <c r="A57" s="123"/>
      <c r="B57" s="124"/>
      <c r="C57" s="124"/>
      <c r="D57" s="124"/>
      <c r="E57" s="114"/>
      <c r="F57" s="123"/>
      <c r="G57" s="3790"/>
      <c r="H57" s="3791"/>
      <c r="I57" s="3791"/>
      <c r="J57" s="3243"/>
      <c r="L57" s="115"/>
    </row>
    <row r="58" spans="1:13" s="3792" customFormat="1" ht="12.75">
      <c r="A58" s="3813"/>
      <c r="B58" s="124"/>
      <c r="C58" s="124"/>
      <c r="D58" s="124"/>
      <c r="E58" s="115"/>
      <c r="F58" s="124"/>
      <c r="G58" s="3790"/>
      <c r="H58" s="3791"/>
      <c r="I58" s="3791"/>
      <c r="J58" s="3243"/>
      <c r="L58" s="115"/>
    </row>
    <row r="59" spans="1:13" s="3792" customFormat="1" ht="25.5">
      <c r="A59" s="123"/>
      <c r="B59" s="124"/>
      <c r="C59" s="124"/>
      <c r="D59" s="124"/>
      <c r="E59" s="114"/>
      <c r="F59" s="83"/>
      <c r="G59" s="77"/>
      <c r="H59" s="3791"/>
      <c r="I59" s="3791"/>
      <c r="J59" s="3243"/>
      <c r="L59" s="115"/>
    </row>
    <row r="60" spans="1:13" s="3792" customFormat="1" ht="12.75">
      <c r="A60" s="123"/>
      <c r="B60" s="124"/>
      <c r="C60" s="124"/>
      <c r="D60" s="124"/>
      <c r="E60" s="115"/>
      <c r="F60" s="120"/>
      <c r="G60" s="2799"/>
      <c r="H60" s="3791"/>
      <c r="I60" s="3791"/>
      <c r="J60" s="3243"/>
      <c r="L60" s="115"/>
    </row>
    <row r="61" spans="1:13" s="3816" customFormat="1" ht="20.25" customHeight="1">
      <c r="A61" s="3814" t="s">
        <v>2958</v>
      </c>
      <c r="B61" s="3808"/>
      <c r="C61" s="3808"/>
      <c r="D61" s="3808"/>
      <c r="E61" s="114"/>
      <c r="F61" s="126"/>
      <c r="G61" s="122"/>
      <c r="H61" s="3796"/>
      <c r="I61" s="3796"/>
      <c r="J61" s="3797"/>
      <c r="K61" s="3815"/>
      <c r="M61" s="3797"/>
    </row>
    <row r="62" spans="1:13" s="3792" customFormat="1" ht="20.25" customHeight="1">
      <c r="A62" s="3813"/>
      <c r="B62" s="124"/>
      <c r="C62" s="124"/>
      <c r="D62" s="124"/>
      <c r="E62" s="115"/>
      <c r="F62" s="115"/>
      <c r="G62" s="136"/>
      <c r="H62" s="3791"/>
      <c r="I62" s="3791"/>
      <c r="J62" s="3243"/>
      <c r="K62" s="3817"/>
      <c r="M62" s="3243"/>
    </row>
    <row r="63" spans="1:13" s="3792" customFormat="1" ht="20.25" customHeight="1">
      <c r="A63" s="123"/>
      <c r="B63" s="124"/>
      <c r="C63" s="124"/>
      <c r="D63" s="124"/>
      <c r="E63" s="114"/>
      <c r="F63" s="83"/>
      <c r="G63" s="77"/>
      <c r="H63" s="3791"/>
      <c r="I63" s="3791"/>
      <c r="J63" s="3243"/>
      <c r="L63" s="115"/>
    </row>
    <row r="64" spans="1:13" s="3792" customFormat="1" ht="20.25" customHeight="1">
      <c r="A64" s="123"/>
      <c r="B64" s="124"/>
      <c r="C64" s="124"/>
      <c r="D64" s="124"/>
      <c r="E64" s="115"/>
      <c r="F64" s="120"/>
      <c r="G64" s="2799"/>
      <c r="H64" s="3791"/>
      <c r="I64" s="3791"/>
      <c r="J64" s="3243"/>
      <c r="L64" s="115"/>
    </row>
    <row r="65" spans="1:12" s="3243" customFormat="1" ht="20.25" customHeight="1">
      <c r="A65" s="127"/>
      <c r="B65" s="3130"/>
      <c r="C65" s="3130"/>
      <c r="D65" s="3130"/>
      <c r="E65" s="3893"/>
      <c r="F65" s="127"/>
      <c r="G65" s="3130"/>
    </row>
    <row r="66" spans="1:12" s="3792" customFormat="1" ht="20.25" customHeight="1">
      <c r="A66" s="3813"/>
      <c r="B66" s="124"/>
      <c r="C66" s="124"/>
      <c r="D66" s="124"/>
      <c r="E66" s="115"/>
      <c r="F66" s="124"/>
      <c r="G66" s="3790"/>
      <c r="H66" s="3791"/>
      <c r="I66" s="3791"/>
      <c r="J66" s="3243"/>
    </row>
    <row r="67" spans="1:12" s="3243" customFormat="1" ht="20.25" customHeight="1">
      <c r="A67" s="3818"/>
      <c r="B67" s="3130"/>
      <c r="C67" s="3130"/>
      <c r="D67" s="3130"/>
      <c r="E67" s="3893"/>
      <c r="F67" s="83"/>
      <c r="G67" s="77"/>
    </row>
    <row r="68" spans="1:12" s="3792" customFormat="1" ht="20.25" customHeight="1">
      <c r="A68" s="123"/>
      <c r="B68" s="124"/>
      <c r="C68" s="124"/>
      <c r="D68" s="124"/>
      <c r="E68" s="115"/>
      <c r="F68" s="120"/>
      <c r="G68" s="2799"/>
      <c r="H68" s="3791"/>
      <c r="I68" s="3791"/>
      <c r="J68" s="3243"/>
    </row>
    <row r="69" spans="1:12" s="3792" customFormat="1" ht="19.5" customHeight="1">
      <c r="A69" s="3813"/>
      <c r="B69" s="124"/>
      <c r="C69" s="124"/>
      <c r="D69" s="124"/>
      <c r="E69" s="65"/>
      <c r="F69" s="83"/>
      <c r="G69" s="77"/>
      <c r="H69" s="3791"/>
      <c r="I69" s="3791"/>
      <c r="J69" s="3243"/>
      <c r="L69" s="115"/>
    </row>
    <row r="70" spans="1:12" s="3792" customFormat="1" ht="19.5" customHeight="1">
      <c r="A70" s="123"/>
      <c r="B70" s="124"/>
      <c r="C70" s="124"/>
      <c r="D70" s="124"/>
      <c r="E70" s="124"/>
      <c r="F70" s="120"/>
      <c r="G70" s="2799"/>
      <c r="H70" s="3791"/>
      <c r="I70" s="3791"/>
      <c r="J70" s="3243"/>
      <c r="L70" s="115"/>
    </row>
    <row r="71" spans="1:12" s="3798" customFormat="1" ht="19.5" customHeight="1">
      <c r="A71" s="3807"/>
      <c r="B71" s="3808"/>
      <c r="C71" s="3808"/>
      <c r="D71" s="3808"/>
      <c r="E71" s="138"/>
      <c r="F71" s="95"/>
      <c r="G71" s="77"/>
      <c r="H71" s="3796"/>
      <c r="I71" s="3796"/>
      <c r="J71" s="3797"/>
    </row>
    <row r="72" spans="1:12" s="546" customFormat="1" ht="19.5" customHeight="1">
      <c r="A72" s="123"/>
      <c r="B72" s="124"/>
      <c r="C72" s="124"/>
      <c r="D72" s="124"/>
      <c r="E72" s="115"/>
      <c r="F72" s="123"/>
      <c r="G72" s="3801"/>
      <c r="H72" s="3802"/>
      <c r="I72" s="3802"/>
      <c r="J72" s="2844"/>
    </row>
    <row r="73" spans="1:12" s="546" customFormat="1" ht="21.75" customHeight="1">
      <c r="A73" s="3819"/>
      <c r="B73" s="3820"/>
      <c r="C73" s="3820"/>
      <c r="D73" s="3820"/>
      <c r="E73" s="3821"/>
      <c r="F73" s="128"/>
      <c r="G73" s="3801"/>
      <c r="H73" s="3802"/>
      <c r="I73" s="3802"/>
      <c r="J73" s="2844"/>
    </row>
    <row r="74" spans="1:12" s="546" customFormat="1" ht="21.75" customHeight="1">
      <c r="A74" s="3128"/>
      <c r="B74" s="3822"/>
      <c r="C74" s="3822"/>
      <c r="D74" s="3822"/>
      <c r="E74" s="3823"/>
      <c r="F74" s="117"/>
      <c r="G74" s="3801"/>
      <c r="H74" s="3802"/>
      <c r="I74" s="3802"/>
      <c r="J74" s="2844"/>
    </row>
    <row r="75" spans="1:12" s="3798" customFormat="1" ht="18.75" customHeight="1">
      <c r="A75" s="3803"/>
      <c r="B75" s="3824"/>
      <c r="C75" s="3824"/>
      <c r="D75" s="3824"/>
      <c r="E75" s="3825"/>
      <c r="F75" s="129"/>
      <c r="G75" s="3795"/>
      <c r="H75" s="3796"/>
      <c r="I75" s="3796"/>
      <c r="J75" s="3797"/>
    </row>
    <row r="76" spans="1:12" s="3828" customFormat="1">
      <c r="A76" s="127"/>
      <c r="B76" s="3793"/>
      <c r="C76" s="3793"/>
      <c r="D76" s="3793"/>
      <c r="E76" s="3826"/>
      <c r="F76" s="130"/>
      <c r="G76" s="3827"/>
      <c r="H76" s="3802"/>
      <c r="I76" s="3802"/>
      <c r="J76" s="2844"/>
    </row>
    <row r="77" spans="1:12" ht="19.5">
      <c r="A77" s="3991"/>
      <c r="B77" s="3991"/>
      <c r="C77" s="3991"/>
      <c r="D77" s="3991"/>
      <c r="E77" s="3991"/>
      <c r="F77" s="3991"/>
      <c r="G77" s="3991"/>
      <c r="H77" s="3991"/>
      <c r="I77" s="3991"/>
      <c r="J77" s="3991"/>
    </row>
    <row r="116" spans="1:1">
      <c r="A116" s="4" t="s">
        <v>2948</v>
      </c>
    </row>
    <row r="428" spans="1:10">
      <c r="A428" s="1"/>
      <c r="B428" s="1"/>
      <c r="C428" s="1"/>
      <c r="D428" s="1"/>
      <c r="E428" s="1"/>
      <c r="F428" s="1"/>
      <c r="G428" s="1"/>
      <c r="H428" s="1"/>
      <c r="I428" s="1"/>
      <c r="J428" s="1"/>
    </row>
    <row r="429" spans="1:10">
      <c r="A429" s="1"/>
      <c r="B429" s="1"/>
      <c r="C429" s="1"/>
      <c r="D429" s="1"/>
      <c r="E429" s="1"/>
      <c r="F429" s="1"/>
      <c r="G429" s="1"/>
      <c r="H429" s="1"/>
      <c r="I429" s="1"/>
      <c r="J429" s="1"/>
    </row>
    <row r="430" spans="1:10">
      <c r="A430" s="1"/>
      <c r="B430" s="1"/>
      <c r="C430" s="1"/>
      <c r="D430" s="1"/>
      <c r="E430" s="1"/>
      <c r="F430" s="1"/>
      <c r="G430" s="1"/>
      <c r="H430" s="1"/>
      <c r="I430" s="1"/>
      <c r="J430" s="1"/>
    </row>
    <row r="431" spans="1:10">
      <c r="A431" s="1"/>
      <c r="B431" s="1"/>
      <c r="C431" s="1"/>
      <c r="D431" s="1"/>
      <c r="E431" s="1"/>
      <c r="F431" s="1"/>
      <c r="G431" s="1"/>
      <c r="H431" s="1"/>
      <c r="I431" s="1"/>
      <c r="J431" s="1"/>
    </row>
    <row r="432" spans="1:10">
      <c r="A432" s="1"/>
      <c r="B432" s="1"/>
      <c r="C432" s="1"/>
      <c r="D432" s="1"/>
      <c r="E432" s="1"/>
      <c r="F432" s="1"/>
      <c r="G432" s="1"/>
      <c r="H432" s="1"/>
      <c r="I432" s="1"/>
      <c r="J432" s="1"/>
    </row>
    <row r="433" spans="1:10">
      <c r="A433" s="1"/>
      <c r="B433" s="1"/>
      <c r="C433" s="1"/>
      <c r="D433" s="1"/>
      <c r="E433" s="1"/>
      <c r="F433" s="1"/>
      <c r="G433" s="1"/>
      <c r="H433" s="1"/>
      <c r="I433" s="1"/>
      <c r="J433" s="1"/>
    </row>
    <row r="434" spans="1:10">
      <c r="A434" s="1"/>
      <c r="B434" s="1"/>
      <c r="C434" s="1"/>
      <c r="D434" s="1"/>
      <c r="E434" s="1"/>
      <c r="F434" s="1"/>
      <c r="G434" s="1"/>
      <c r="H434" s="1"/>
      <c r="I434" s="1"/>
      <c r="J434" s="1"/>
    </row>
    <row r="435" spans="1:10">
      <c r="A435" s="1"/>
      <c r="B435" s="1"/>
      <c r="C435" s="1"/>
      <c r="D435" s="1"/>
      <c r="E435" s="1"/>
      <c r="F435" s="1"/>
      <c r="G435" s="1"/>
      <c r="H435" s="1"/>
      <c r="I435" s="1"/>
      <c r="J435" s="1"/>
    </row>
    <row r="436" spans="1:10">
      <c r="A436" s="1"/>
      <c r="B436" s="1"/>
      <c r="C436" s="1"/>
      <c r="D436" s="1"/>
      <c r="E436" s="1"/>
      <c r="F436" s="1"/>
      <c r="G436" s="1"/>
      <c r="H436" s="1"/>
      <c r="I436" s="1"/>
      <c r="J436" s="1"/>
    </row>
    <row r="437" spans="1:10">
      <c r="A437" s="1"/>
      <c r="B437" s="1"/>
      <c r="C437" s="1"/>
      <c r="D437" s="1"/>
      <c r="E437" s="1"/>
      <c r="F437" s="1"/>
      <c r="G437" s="1"/>
      <c r="H437" s="1"/>
      <c r="I437" s="1"/>
      <c r="J437" s="1"/>
    </row>
    <row r="438" spans="1:10">
      <c r="A438" s="1"/>
      <c r="B438" s="1"/>
      <c r="C438" s="1"/>
      <c r="D438" s="1"/>
      <c r="E438" s="1"/>
      <c r="F438" s="1"/>
      <c r="G438" s="1"/>
      <c r="H438" s="1"/>
      <c r="I438" s="1"/>
      <c r="J438" s="1"/>
    </row>
    <row r="439" spans="1:10">
      <c r="A439" s="1"/>
      <c r="B439" s="1"/>
      <c r="C439" s="1"/>
      <c r="D439" s="1"/>
      <c r="E439" s="1"/>
      <c r="F439" s="1"/>
      <c r="G439" s="1"/>
      <c r="H439" s="1"/>
      <c r="I439" s="1"/>
      <c r="J439" s="1"/>
    </row>
    <row r="440" spans="1:10">
      <c r="A440" s="1"/>
      <c r="B440" s="1"/>
      <c r="C440" s="1"/>
      <c r="D440" s="1"/>
      <c r="E440" s="1"/>
      <c r="F440" s="1"/>
      <c r="G440" s="1"/>
      <c r="H440" s="1"/>
      <c r="I440" s="1"/>
      <c r="J440" s="1"/>
    </row>
    <row r="441" spans="1:10">
      <c r="A441" s="1"/>
      <c r="B441" s="1"/>
      <c r="C441" s="1"/>
      <c r="D441" s="1"/>
      <c r="E441" s="1"/>
      <c r="F441" s="1"/>
      <c r="G441" s="1"/>
      <c r="H441" s="1"/>
      <c r="I441" s="1"/>
      <c r="J441" s="1"/>
    </row>
    <row r="442" spans="1:10">
      <c r="A442" s="1"/>
      <c r="B442" s="1"/>
      <c r="C442" s="1"/>
      <c r="D442" s="1"/>
      <c r="E442" s="1"/>
      <c r="F442" s="1"/>
      <c r="G442" s="1"/>
      <c r="H442" s="1"/>
      <c r="I442" s="1"/>
      <c r="J442" s="1"/>
    </row>
    <row r="443" spans="1:10">
      <c r="A443" s="1"/>
      <c r="B443" s="1"/>
      <c r="C443" s="1"/>
      <c r="D443" s="1"/>
      <c r="E443" s="1"/>
      <c r="F443" s="1"/>
      <c r="G443" s="1"/>
      <c r="H443" s="1"/>
      <c r="I443" s="1"/>
      <c r="J443" s="1"/>
    </row>
    <row r="444" spans="1:10">
      <c r="A444" s="1"/>
      <c r="B444" s="1"/>
      <c r="C444" s="1"/>
      <c r="D444" s="1"/>
      <c r="E444" s="1"/>
      <c r="F444" s="1"/>
      <c r="G444" s="1"/>
      <c r="H444" s="1"/>
      <c r="I444" s="1"/>
      <c r="J444" s="1"/>
    </row>
    <row r="445" spans="1:10">
      <c r="A445" s="1"/>
      <c r="B445" s="1"/>
      <c r="C445" s="1"/>
      <c r="D445" s="1"/>
      <c r="E445" s="1"/>
      <c r="F445" s="1"/>
      <c r="G445" s="1"/>
      <c r="H445" s="1"/>
      <c r="I445" s="1"/>
      <c r="J445" s="1"/>
    </row>
    <row r="446" spans="1:10">
      <c r="A446" s="1"/>
      <c r="B446" s="1"/>
      <c r="C446" s="1"/>
      <c r="D446" s="1"/>
      <c r="E446" s="1"/>
      <c r="F446" s="1"/>
      <c r="G446" s="1"/>
      <c r="H446" s="1"/>
      <c r="I446" s="1"/>
      <c r="J446" s="1"/>
    </row>
    <row r="447" spans="1:10">
      <c r="A447" s="1"/>
      <c r="B447" s="1"/>
      <c r="C447" s="1"/>
      <c r="D447" s="1"/>
      <c r="E447" s="1"/>
      <c r="F447" s="1"/>
      <c r="G447" s="1"/>
      <c r="H447" s="1"/>
      <c r="I447" s="1"/>
      <c r="J447" s="1"/>
    </row>
    <row r="448" spans="1:10">
      <c r="A448" s="1"/>
      <c r="B448" s="1"/>
      <c r="C448" s="1"/>
      <c r="D448" s="1"/>
      <c r="E448" s="1"/>
      <c r="F448" s="1"/>
      <c r="G448" s="1"/>
      <c r="H448" s="1"/>
      <c r="I448" s="1"/>
      <c r="J448" s="1"/>
    </row>
    <row r="449" spans="1:10">
      <c r="A449" s="1"/>
      <c r="B449" s="1"/>
      <c r="C449" s="1"/>
      <c r="D449" s="1"/>
      <c r="E449" s="1"/>
      <c r="F449" s="1"/>
      <c r="G449" s="1"/>
      <c r="H449" s="1"/>
      <c r="I449" s="1"/>
      <c r="J449" s="1"/>
    </row>
    <row r="450" spans="1:10">
      <c r="A450" s="1"/>
      <c r="B450" s="1"/>
      <c r="C450" s="1"/>
      <c r="D450" s="1"/>
      <c r="E450" s="1"/>
      <c r="F450" s="1"/>
      <c r="G450" s="1"/>
      <c r="H450" s="1"/>
      <c r="I450" s="1"/>
      <c r="J450" s="1"/>
    </row>
    <row r="451" spans="1:10">
      <c r="A451" s="1"/>
      <c r="B451" s="1"/>
      <c r="C451" s="1"/>
      <c r="D451" s="1"/>
      <c r="E451" s="1"/>
      <c r="F451" s="1"/>
      <c r="G451" s="1"/>
      <c r="H451" s="1"/>
      <c r="I451" s="1"/>
      <c r="J451" s="1"/>
    </row>
    <row r="452" spans="1:10">
      <c r="A452" s="1"/>
      <c r="B452" s="1"/>
      <c r="C452" s="1"/>
      <c r="D452" s="1"/>
      <c r="E452" s="1"/>
      <c r="F452" s="1"/>
      <c r="G452" s="1"/>
      <c r="H452" s="1"/>
      <c r="I452" s="1"/>
      <c r="J452" s="1"/>
    </row>
    <row r="453" spans="1:10">
      <c r="A453" s="1"/>
      <c r="B453" s="1"/>
      <c r="C453" s="1"/>
      <c r="D453" s="1"/>
      <c r="E453" s="1"/>
      <c r="F453" s="1"/>
      <c r="G453" s="1"/>
      <c r="H453" s="1"/>
      <c r="I453" s="1"/>
      <c r="J453" s="1"/>
    </row>
    <row r="454" spans="1:10">
      <c r="A454" s="1"/>
      <c r="B454" s="1"/>
      <c r="C454" s="1"/>
      <c r="D454" s="1"/>
      <c r="E454" s="1"/>
      <c r="F454" s="1"/>
      <c r="G454" s="1"/>
      <c r="H454" s="1"/>
      <c r="I454" s="1"/>
      <c r="J454" s="1"/>
    </row>
    <row r="455" spans="1:10">
      <c r="A455" s="1"/>
      <c r="B455" s="1"/>
      <c r="C455" s="1"/>
      <c r="D455" s="1"/>
      <c r="E455" s="1"/>
      <c r="F455" s="1"/>
      <c r="G455" s="1"/>
      <c r="H455" s="1"/>
      <c r="I455" s="1"/>
      <c r="J455" s="1"/>
    </row>
    <row r="456" spans="1:10">
      <c r="A456" s="1"/>
      <c r="B456" s="1"/>
      <c r="C456" s="1"/>
      <c r="D456" s="1"/>
      <c r="E456" s="1"/>
      <c r="F456" s="1"/>
      <c r="G456" s="1"/>
      <c r="H456" s="1"/>
      <c r="I456" s="1"/>
      <c r="J456" s="1"/>
    </row>
    <row r="457" spans="1:10">
      <c r="A457" s="1"/>
      <c r="B457" s="1"/>
      <c r="C457" s="1"/>
      <c r="D457" s="1"/>
      <c r="E457" s="1"/>
      <c r="F457" s="1"/>
      <c r="G457" s="1"/>
      <c r="H457" s="1"/>
      <c r="I457" s="1"/>
      <c r="J457" s="1"/>
    </row>
    <row r="458" spans="1:10">
      <c r="A458" s="1"/>
      <c r="B458" s="1"/>
      <c r="C458" s="1"/>
      <c r="D458" s="1"/>
      <c r="E458" s="1"/>
      <c r="F458" s="1"/>
      <c r="G458" s="1"/>
      <c r="H458" s="1"/>
      <c r="I458" s="1"/>
      <c r="J458" s="1"/>
    </row>
    <row r="459" spans="1:10">
      <c r="A459" s="1"/>
      <c r="B459" s="1"/>
      <c r="C459" s="1"/>
      <c r="D459" s="1"/>
      <c r="E459" s="1"/>
      <c r="F459" s="1"/>
      <c r="G459" s="1"/>
      <c r="H459" s="1"/>
      <c r="I459" s="1"/>
      <c r="J459" s="1"/>
    </row>
    <row r="460" spans="1:10">
      <c r="A460" s="1"/>
      <c r="B460" s="1"/>
      <c r="C460" s="1"/>
      <c r="D460" s="1"/>
      <c r="E460" s="1"/>
      <c r="F460" s="1"/>
      <c r="G460" s="1"/>
      <c r="H460" s="1"/>
      <c r="I460" s="1"/>
      <c r="J460" s="1"/>
    </row>
    <row r="461" spans="1:10">
      <c r="A461" s="1"/>
      <c r="B461" s="1"/>
      <c r="C461" s="1"/>
      <c r="D461" s="1"/>
      <c r="E461" s="1"/>
      <c r="F461" s="1"/>
      <c r="G461" s="1"/>
      <c r="H461" s="1"/>
      <c r="I461" s="1"/>
      <c r="J461" s="1"/>
    </row>
    <row r="462" spans="1:10">
      <c r="A462" s="1"/>
      <c r="B462" s="1"/>
      <c r="C462" s="1"/>
      <c r="D462" s="1"/>
      <c r="E462" s="1"/>
      <c r="F462" s="1"/>
      <c r="G462" s="1"/>
      <c r="H462" s="1"/>
      <c r="I462" s="1"/>
      <c r="J462" s="1"/>
    </row>
    <row r="463" spans="1:10">
      <c r="A463" s="1"/>
      <c r="B463" s="1"/>
      <c r="C463" s="1"/>
      <c r="D463" s="1"/>
      <c r="E463" s="1"/>
      <c r="F463" s="1"/>
      <c r="G463" s="1"/>
      <c r="H463" s="1"/>
      <c r="I463" s="1"/>
      <c r="J463" s="1"/>
    </row>
    <row r="464" spans="1:10">
      <c r="A464" s="1"/>
      <c r="B464" s="1"/>
      <c r="C464" s="1"/>
      <c r="D464" s="1"/>
      <c r="E464" s="1"/>
      <c r="F464" s="1"/>
      <c r="G464" s="1"/>
      <c r="H464" s="1"/>
      <c r="I464" s="1"/>
      <c r="J464" s="1"/>
    </row>
    <row r="465" spans="1:10">
      <c r="A465" s="1"/>
      <c r="B465" s="1"/>
      <c r="C465" s="1"/>
      <c r="D465" s="1"/>
      <c r="E465" s="1"/>
      <c r="F465" s="1"/>
      <c r="G465" s="1"/>
      <c r="H465" s="1"/>
      <c r="I465" s="1"/>
      <c r="J465" s="1"/>
    </row>
    <row r="466" spans="1:10">
      <c r="A466" s="1"/>
      <c r="B466" s="1"/>
      <c r="C466" s="1"/>
      <c r="D466" s="1"/>
      <c r="E466" s="1"/>
      <c r="F466" s="1"/>
      <c r="G466" s="1"/>
      <c r="H466" s="1"/>
      <c r="I466" s="1"/>
      <c r="J466" s="1"/>
    </row>
    <row r="467" spans="1:10">
      <c r="A467" s="1"/>
      <c r="B467" s="1"/>
      <c r="C467" s="1"/>
      <c r="D467" s="1"/>
      <c r="E467" s="1"/>
      <c r="F467" s="1"/>
      <c r="G467" s="1"/>
      <c r="H467" s="1"/>
      <c r="I467" s="1"/>
      <c r="J467" s="1"/>
    </row>
    <row r="468" spans="1:10">
      <c r="A468" s="1"/>
      <c r="B468" s="1"/>
      <c r="C468" s="1"/>
      <c r="D468" s="1"/>
      <c r="E468" s="1"/>
      <c r="F468" s="1"/>
      <c r="G468" s="1"/>
      <c r="H468" s="1"/>
      <c r="I468" s="1"/>
      <c r="J468" s="1"/>
    </row>
    <row r="469" spans="1:10">
      <c r="A469" s="1"/>
      <c r="B469" s="1"/>
      <c r="C469" s="1"/>
      <c r="D469" s="1"/>
      <c r="E469" s="1"/>
      <c r="F469" s="1"/>
      <c r="G469" s="1"/>
      <c r="H469" s="1"/>
      <c r="I469" s="1"/>
      <c r="J469" s="1"/>
    </row>
    <row r="470" spans="1:10">
      <c r="A470" s="1"/>
      <c r="B470" s="1"/>
      <c r="C470" s="1"/>
      <c r="D470" s="1"/>
      <c r="E470" s="1"/>
      <c r="F470" s="1"/>
      <c r="G470" s="1"/>
      <c r="H470" s="1"/>
      <c r="I470" s="1"/>
      <c r="J470" s="1"/>
    </row>
    <row r="471" spans="1:10">
      <c r="A471" s="1"/>
      <c r="B471" s="1"/>
      <c r="C471" s="1"/>
      <c r="D471" s="1"/>
      <c r="E471" s="1"/>
      <c r="F471" s="1"/>
      <c r="G471" s="1"/>
      <c r="H471" s="1"/>
      <c r="I471" s="1"/>
      <c r="J471" s="1"/>
    </row>
    <row r="472" spans="1:10">
      <c r="A472" s="1"/>
      <c r="B472" s="1"/>
      <c r="C472" s="1"/>
      <c r="D472" s="1"/>
      <c r="E472" s="1"/>
      <c r="F472" s="1"/>
      <c r="G472" s="1"/>
      <c r="H472" s="1"/>
      <c r="I472" s="1"/>
      <c r="J472" s="1"/>
    </row>
    <row r="473" spans="1:10">
      <c r="A473" s="1"/>
      <c r="B473" s="1"/>
      <c r="C473" s="1"/>
      <c r="D473" s="1"/>
      <c r="E473" s="1"/>
      <c r="F473" s="1"/>
      <c r="G473" s="1"/>
      <c r="H473" s="1"/>
      <c r="I473" s="1"/>
      <c r="J473" s="1"/>
    </row>
    <row r="474" spans="1:10">
      <c r="A474" s="1"/>
      <c r="B474" s="1"/>
      <c r="C474" s="1"/>
      <c r="D474" s="1"/>
      <c r="E474" s="1"/>
      <c r="F474" s="1"/>
      <c r="G474" s="1"/>
      <c r="H474" s="1"/>
      <c r="I474" s="1"/>
      <c r="J474" s="1"/>
    </row>
    <row r="475" spans="1:10">
      <c r="A475" s="1"/>
      <c r="B475" s="1"/>
      <c r="C475" s="1"/>
      <c r="D475" s="1"/>
      <c r="E475" s="1"/>
      <c r="F475" s="1"/>
      <c r="G475" s="1"/>
      <c r="H475" s="1"/>
      <c r="I475" s="1"/>
      <c r="J475" s="1"/>
    </row>
    <row r="476" spans="1:10">
      <c r="A476" s="1"/>
      <c r="B476" s="1"/>
      <c r="C476" s="1"/>
      <c r="D476" s="1"/>
      <c r="E476" s="1"/>
      <c r="F476" s="1"/>
      <c r="G476" s="1"/>
      <c r="H476" s="1"/>
      <c r="I476" s="1"/>
      <c r="J476" s="1"/>
    </row>
    <row r="477" spans="1:10">
      <c r="A477" s="1"/>
      <c r="B477" s="1"/>
      <c r="C477" s="1"/>
      <c r="D477" s="1"/>
      <c r="E477" s="1"/>
      <c r="F477" s="1"/>
      <c r="G477" s="1"/>
      <c r="H477" s="1"/>
      <c r="I477" s="1"/>
      <c r="J477" s="1"/>
    </row>
    <row r="478" spans="1:10">
      <c r="A478" s="1"/>
      <c r="B478" s="1"/>
      <c r="C478" s="1"/>
      <c r="D478" s="1"/>
      <c r="E478" s="1"/>
      <c r="F478" s="1"/>
      <c r="G478" s="1"/>
      <c r="H478" s="1"/>
      <c r="I478" s="1"/>
      <c r="J478" s="1"/>
    </row>
    <row r="479" spans="1:10">
      <c r="A479" s="1"/>
      <c r="B479" s="1"/>
      <c r="C479" s="1"/>
      <c r="D479" s="1"/>
      <c r="E479" s="1"/>
      <c r="F479" s="1"/>
      <c r="G479" s="1"/>
      <c r="H479" s="1"/>
      <c r="I479" s="1"/>
      <c r="J479" s="1"/>
    </row>
    <row r="480" spans="1:10">
      <c r="A480" s="1"/>
      <c r="B480" s="1"/>
      <c r="C480" s="1"/>
      <c r="D480" s="1"/>
      <c r="E480" s="1"/>
      <c r="F480" s="1"/>
      <c r="G480" s="1"/>
      <c r="H480" s="1"/>
      <c r="I480" s="1"/>
      <c r="J480" s="1"/>
    </row>
    <row r="481" spans="1:10">
      <c r="A481" s="1"/>
      <c r="B481" s="1"/>
      <c r="C481" s="1"/>
      <c r="D481" s="1"/>
      <c r="E481" s="1"/>
      <c r="F481" s="1"/>
      <c r="G481" s="1"/>
      <c r="H481" s="1"/>
      <c r="I481" s="1"/>
      <c r="J481" s="1"/>
    </row>
    <row r="482" spans="1:10">
      <c r="A482" s="1"/>
      <c r="B482" s="1"/>
      <c r="C482" s="1"/>
      <c r="D482" s="1"/>
      <c r="E482" s="1"/>
      <c r="F482" s="1"/>
      <c r="G482" s="1"/>
      <c r="H482" s="1"/>
      <c r="I482" s="1"/>
      <c r="J482" s="1"/>
    </row>
    <row r="483" spans="1:10">
      <c r="A483" s="1"/>
      <c r="B483" s="1"/>
      <c r="C483" s="1"/>
      <c r="D483" s="1"/>
      <c r="E483" s="1"/>
      <c r="F483" s="1"/>
      <c r="G483" s="1"/>
      <c r="H483" s="1"/>
      <c r="I483" s="1"/>
      <c r="J483" s="1"/>
    </row>
    <row r="484" spans="1:10">
      <c r="A484" s="1"/>
      <c r="B484" s="1"/>
      <c r="C484" s="1"/>
      <c r="D484" s="1"/>
      <c r="E484" s="1"/>
      <c r="F484" s="1"/>
      <c r="G484" s="1"/>
      <c r="H484" s="1"/>
      <c r="I484" s="1"/>
      <c r="J484" s="1"/>
    </row>
    <row r="485" spans="1:10">
      <c r="A485" s="1"/>
      <c r="B485" s="1"/>
      <c r="C485" s="1"/>
      <c r="D485" s="1"/>
      <c r="E485" s="1"/>
      <c r="F485" s="1"/>
      <c r="G485" s="1"/>
      <c r="H485" s="1"/>
      <c r="I485" s="1"/>
      <c r="J485" s="1"/>
    </row>
    <row r="486" spans="1:10">
      <c r="A486" s="1"/>
      <c r="B486" s="1"/>
      <c r="C486" s="1"/>
      <c r="D486" s="1"/>
      <c r="E486" s="1"/>
      <c r="F486" s="1"/>
      <c r="G486" s="1"/>
      <c r="H486" s="1"/>
      <c r="I486" s="1"/>
      <c r="J486" s="1"/>
    </row>
    <row r="487" spans="1:10">
      <c r="A487" s="1"/>
      <c r="B487" s="1"/>
      <c r="C487" s="1"/>
      <c r="D487" s="1"/>
      <c r="E487" s="1"/>
      <c r="F487" s="1"/>
      <c r="G487" s="1"/>
      <c r="H487" s="1"/>
      <c r="I487" s="1"/>
      <c r="J487" s="1"/>
    </row>
    <row r="488" spans="1:10">
      <c r="A488" s="1"/>
      <c r="B488" s="1"/>
      <c r="C488" s="1"/>
      <c r="D488" s="1"/>
      <c r="E488" s="1"/>
      <c r="F488" s="1"/>
      <c r="G488" s="1"/>
      <c r="H488" s="1"/>
      <c r="I488" s="1"/>
      <c r="J488" s="1"/>
    </row>
    <row r="489" spans="1:10">
      <c r="A489" s="1"/>
      <c r="B489" s="1"/>
      <c r="C489" s="1"/>
      <c r="D489" s="1"/>
      <c r="E489" s="1"/>
      <c r="F489" s="1"/>
      <c r="G489" s="1"/>
      <c r="H489" s="1"/>
      <c r="I489" s="1"/>
      <c r="J489" s="1"/>
    </row>
    <row r="490" spans="1:10">
      <c r="A490" s="1"/>
      <c r="B490" s="1"/>
      <c r="C490" s="1"/>
      <c r="D490" s="1"/>
      <c r="E490" s="1"/>
      <c r="F490" s="1"/>
      <c r="G490" s="1"/>
      <c r="H490" s="1"/>
      <c r="I490" s="1"/>
      <c r="J490" s="1"/>
    </row>
    <row r="491" spans="1:10">
      <c r="A491" s="1"/>
      <c r="B491" s="1"/>
      <c r="C491" s="1"/>
      <c r="D491" s="1"/>
      <c r="E491" s="1"/>
      <c r="F491" s="1"/>
      <c r="G491" s="1"/>
      <c r="H491" s="1"/>
      <c r="I491" s="1"/>
      <c r="J491" s="1"/>
    </row>
    <row r="492" spans="1:10">
      <c r="A492" s="1"/>
      <c r="B492" s="1"/>
      <c r="C492" s="1"/>
      <c r="D492" s="1"/>
      <c r="E492" s="1"/>
      <c r="F492" s="1"/>
      <c r="G492" s="1"/>
      <c r="H492" s="1"/>
      <c r="I492" s="1"/>
      <c r="J492" s="1"/>
    </row>
    <row r="493" spans="1:10">
      <c r="A493" s="1"/>
      <c r="B493" s="1"/>
      <c r="C493" s="1"/>
      <c r="D493" s="1"/>
      <c r="E493" s="1"/>
      <c r="F493" s="1"/>
      <c r="G493" s="1"/>
      <c r="H493" s="1"/>
      <c r="I493" s="1"/>
      <c r="J493" s="1"/>
    </row>
    <row r="494" spans="1:10">
      <c r="A494" s="1"/>
      <c r="B494" s="1"/>
      <c r="C494" s="1"/>
      <c r="D494" s="1"/>
      <c r="E494" s="1"/>
      <c r="F494" s="1"/>
      <c r="G494" s="1"/>
      <c r="H494" s="1"/>
      <c r="I494" s="1"/>
      <c r="J494" s="1"/>
    </row>
    <row r="495" spans="1:10">
      <c r="A495" s="1"/>
      <c r="B495" s="1"/>
      <c r="C495" s="1"/>
      <c r="D495" s="1"/>
      <c r="E495" s="1"/>
      <c r="F495" s="1"/>
      <c r="G495" s="1"/>
      <c r="H495" s="1"/>
      <c r="I495" s="1"/>
      <c r="J495" s="1"/>
    </row>
    <row r="496" spans="1:10">
      <c r="A496" s="1"/>
      <c r="B496" s="1"/>
      <c r="C496" s="1"/>
      <c r="D496" s="1"/>
      <c r="E496" s="1"/>
      <c r="F496" s="1"/>
      <c r="G496" s="1"/>
      <c r="H496" s="1"/>
      <c r="I496" s="1"/>
      <c r="J496" s="1"/>
    </row>
    <row r="497" spans="1:10">
      <c r="A497" s="1"/>
      <c r="B497" s="1"/>
      <c r="C497" s="1"/>
      <c r="D497" s="1"/>
      <c r="E497" s="1"/>
      <c r="F497" s="1"/>
      <c r="G497" s="1"/>
      <c r="H497" s="1"/>
      <c r="I497" s="1"/>
      <c r="J497" s="1"/>
    </row>
    <row r="498" spans="1:10">
      <c r="A498" s="1"/>
      <c r="B498" s="1"/>
      <c r="C498" s="1"/>
      <c r="D498" s="1"/>
      <c r="E498" s="1"/>
      <c r="F498" s="1"/>
      <c r="G498" s="1"/>
      <c r="H498" s="1"/>
      <c r="I498" s="1"/>
      <c r="J498" s="1"/>
    </row>
    <row r="499" spans="1:10">
      <c r="A499" s="1"/>
      <c r="B499" s="1"/>
      <c r="C499" s="1"/>
      <c r="D499" s="1"/>
      <c r="E499" s="1"/>
      <c r="F499" s="1"/>
      <c r="G499" s="1"/>
      <c r="H499" s="1"/>
      <c r="I499" s="1"/>
      <c r="J499" s="1"/>
    </row>
    <row r="500" spans="1:10">
      <c r="A500" s="1"/>
      <c r="B500" s="1"/>
      <c r="C500" s="1"/>
      <c r="D500" s="1"/>
      <c r="E500" s="1"/>
      <c r="F500" s="1"/>
      <c r="G500" s="1"/>
      <c r="H500" s="1"/>
      <c r="I500" s="1"/>
      <c r="J500" s="1"/>
    </row>
    <row r="501" spans="1:10">
      <c r="A501" s="1"/>
      <c r="B501" s="1"/>
      <c r="C501" s="1"/>
      <c r="D501" s="1"/>
      <c r="E501" s="1"/>
      <c r="F501" s="1"/>
      <c r="G501" s="1"/>
      <c r="H501" s="1"/>
      <c r="I501" s="1"/>
      <c r="J501" s="1"/>
    </row>
    <row r="502" spans="1:10">
      <c r="A502" s="1"/>
      <c r="B502" s="1"/>
      <c r="C502" s="1"/>
      <c r="D502" s="1"/>
      <c r="E502" s="1"/>
      <c r="F502" s="1"/>
      <c r="G502" s="1"/>
      <c r="H502" s="1"/>
      <c r="I502" s="1"/>
      <c r="J502" s="1"/>
    </row>
    <row r="503" spans="1:10">
      <c r="A503" s="1"/>
      <c r="B503" s="1"/>
      <c r="C503" s="1"/>
      <c r="D503" s="1"/>
      <c r="E503" s="1"/>
      <c r="F503" s="1"/>
      <c r="G503" s="1"/>
      <c r="H503" s="1"/>
      <c r="I503" s="1"/>
      <c r="J503" s="1"/>
    </row>
    <row r="504" spans="1:10">
      <c r="A504" s="1"/>
      <c r="B504" s="1"/>
      <c r="C504" s="1"/>
      <c r="D504" s="1"/>
      <c r="E504" s="1"/>
      <c r="F504" s="1"/>
      <c r="G504" s="1"/>
      <c r="H504" s="1"/>
      <c r="I504" s="1"/>
      <c r="J504" s="1"/>
    </row>
    <row r="505" spans="1:10">
      <c r="A505" s="1"/>
      <c r="B505" s="1"/>
      <c r="C505" s="1"/>
      <c r="D505" s="1"/>
      <c r="E505" s="1"/>
      <c r="F505" s="1"/>
      <c r="G505" s="1"/>
      <c r="H505" s="1"/>
      <c r="I505" s="1"/>
      <c r="J505" s="1"/>
    </row>
    <row r="506" spans="1:10">
      <c r="A506" s="1"/>
      <c r="B506" s="1"/>
      <c r="C506" s="1"/>
      <c r="D506" s="1"/>
      <c r="E506" s="1"/>
      <c r="F506" s="1"/>
      <c r="G506" s="1"/>
      <c r="H506" s="1"/>
      <c r="I506" s="1"/>
      <c r="J506" s="1"/>
    </row>
    <row r="507" spans="1:10">
      <c r="A507" s="1"/>
      <c r="B507" s="1"/>
      <c r="C507" s="1"/>
      <c r="D507" s="1"/>
      <c r="E507" s="1"/>
      <c r="F507" s="1"/>
      <c r="G507" s="1"/>
      <c r="H507" s="1"/>
      <c r="I507" s="1"/>
      <c r="J507" s="1"/>
    </row>
    <row r="508" spans="1:10">
      <c r="A508" s="1"/>
      <c r="B508" s="1"/>
      <c r="C508" s="1"/>
      <c r="D508" s="1"/>
      <c r="E508" s="1"/>
      <c r="F508" s="1"/>
      <c r="G508" s="1"/>
      <c r="H508" s="1"/>
      <c r="I508" s="1"/>
      <c r="J508" s="1"/>
    </row>
    <row r="509" spans="1:10">
      <c r="A509" s="1"/>
      <c r="B509" s="1"/>
      <c r="C509" s="1"/>
      <c r="D509" s="1"/>
      <c r="E509" s="1"/>
      <c r="F509" s="1"/>
      <c r="G509" s="1"/>
      <c r="H509" s="1"/>
      <c r="I509" s="1"/>
      <c r="J509" s="1"/>
    </row>
    <row r="510" spans="1:10">
      <c r="A510" s="1"/>
      <c r="B510" s="1"/>
      <c r="C510" s="1"/>
      <c r="D510" s="1"/>
      <c r="E510" s="1"/>
      <c r="F510" s="1"/>
      <c r="G510" s="1"/>
      <c r="H510" s="1"/>
      <c r="I510" s="1"/>
      <c r="J510" s="1"/>
    </row>
    <row r="511" spans="1:10">
      <c r="A511" s="1"/>
      <c r="B511" s="1"/>
      <c r="C511" s="1"/>
      <c r="D511" s="1"/>
      <c r="E511" s="1"/>
      <c r="F511" s="1"/>
      <c r="G511" s="1"/>
      <c r="H511" s="1"/>
      <c r="I511" s="1"/>
      <c r="J511" s="1"/>
    </row>
    <row r="512" spans="1:10">
      <c r="A512" s="1"/>
      <c r="B512" s="1"/>
      <c r="C512" s="1"/>
      <c r="D512" s="1"/>
      <c r="E512" s="1"/>
      <c r="F512" s="1"/>
      <c r="G512" s="1"/>
      <c r="H512" s="1"/>
      <c r="I512" s="1"/>
      <c r="J512" s="1"/>
    </row>
    <row r="513" spans="1:10">
      <c r="A513" s="1"/>
      <c r="B513" s="1"/>
      <c r="C513" s="1"/>
      <c r="D513" s="1"/>
      <c r="E513" s="1"/>
      <c r="F513" s="1"/>
      <c r="G513" s="1"/>
      <c r="H513" s="1"/>
      <c r="I513" s="1"/>
      <c r="J513" s="1"/>
    </row>
    <row r="514" spans="1:10">
      <c r="A514" s="1"/>
      <c r="B514" s="1"/>
      <c r="C514" s="1"/>
      <c r="D514" s="1"/>
      <c r="E514" s="1"/>
      <c r="F514" s="1"/>
      <c r="G514" s="1"/>
      <c r="H514" s="1"/>
      <c r="I514" s="1"/>
      <c r="J514" s="1"/>
    </row>
    <row r="515" spans="1:10">
      <c r="A515" s="1"/>
      <c r="B515" s="1"/>
      <c r="C515" s="1"/>
      <c r="D515" s="1"/>
      <c r="E515" s="1"/>
      <c r="F515" s="1"/>
      <c r="G515" s="1"/>
      <c r="H515" s="1"/>
      <c r="I515" s="1"/>
      <c r="J515" s="1"/>
    </row>
    <row r="516" spans="1:10">
      <c r="A516" s="1"/>
      <c r="B516" s="1"/>
      <c r="C516" s="1"/>
      <c r="D516" s="1"/>
      <c r="E516" s="1"/>
      <c r="F516" s="1"/>
      <c r="G516" s="1"/>
      <c r="H516" s="1"/>
      <c r="I516" s="1"/>
      <c r="J516" s="1"/>
    </row>
    <row r="517" spans="1:10">
      <c r="A517" s="1"/>
      <c r="B517" s="1"/>
      <c r="C517" s="1"/>
      <c r="D517" s="1"/>
      <c r="E517" s="1"/>
      <c r="F517" s="1"/>
      <c r="G517" s="1"/>
      <c r="H517" s="1"/>
      <c r="I517" s="1"/>
      <c r="J517" s="1"/>
    </row>
    <row r="518" spans="1:10">
      <c r="A518" s="1"/>
      <c r="B518" s="1"/>
      <c r="C518" s="1"/>
      <c r="D518" s="1"/>
      <c r="E518" s="1"/>
      <c r="F518" s="1"/>
      <c r="G518" s="1"/>
      <c r="H518" s="1"/>
      <c r="I518" s="1"/>
      <c r="J518" s="1"/>
    </row>
    <row r="519" spans="1:10">
      <c r="A519" s="1"/>
      <c r="B519" s="1"/>
      <c r="C519" s="1"/>
      <c r="D519" s="1"/>
      <c r="E519" s="1"/>
      <c r="F519" s="1"/>
      <c r="G519" s="1"/>
      <c r="H519" s="1"/>
      <c r="I519" s="1"/>
      <c r="J519" s="1"/>
    </row>
    <row r="520" spans="1:10">
      <c r="A520" s="1"/>
      <c r="B520" s="1"/>
      <c r="C520" s="1"/>
      <c r="D520" s="1"/>
      <c r="E520" s="1"/>
      <c r="F520" s="1"/>
      <c r="G520" s="1"/>
      <c r="H520" s="1"/>
      <c r="I520" s="1"/>
      <c r="J520" s="1"/>
    </row>
    <row r="521" spans="1:10">
      <c r="A521" s="1"/>
      <c r="B521" s="1"/>
      <c r="C521" s="1"/>
      <c r="D521" s="1"/>
      <c r="E521" s="1"/>
      <c r="F521" s="1"/>
      <c r="G521" s="1"/>
      <c r="H521" s="1"/>
      <c r="I521" s="1"/>
      <c r="J521" s="1"/>
    </row>
    <row r="522" spans="1:10">
      <c r="A522" s="1"/>
      <c r="B522" s="1"/>
      <c r="C522" s="1"/>
      <c r="D522" s="1"/>
      <c r="E522" s="1"/>
      <c r="F522" s="1"/>
      <c r="G522" s="1"/>
      <c r="H522" s="1"/>
      <c r="I522" s="1"/>
      <c r="J522" s="1"/>
    </row>
    <row r="523" spans="1:10">
      <c r="A523" s="1"/>
      <c r="B523" s="1"/>
      <c r="C523" s="1"/>
      <c r="D523" s="1"/>
      <c r="E523" s="1"/>
      <c r="F523" s="1"/>
      <c r="G523" s="1"/>
      <c r="H523" s="1"/>
      <c r="I523" s="1"/>
      <c r="J523" s="1"/>
    </row>
    <row r="524" spans="1:10">
      <c r="A524" s="1"/>
      <c r="B524" s="1"/>
      <c r="C524" s="1"/>
      <c r="D524" s="1"/>
      <c r="E524" s="1"/>
      <c r="F524" s="1"/>
      <c r="G524" s="1"/>
      <c r="H524" s="1"/>
      <c r="I524" s="1"/>
      <c r="J524" s="1"/>
    </row>
    <row r="525" spans="1:10">
      <c r="A525" s="1"/>
      <c r="B525" s="1"/>
      <c r="C525" s="1"/>
      <c r="D525" s="1"/>
      <c r="E525" s="1"/>
      <c r="F525" s="1"/>
      <c r="G525" s="1"/>
      <c r="H525" s="1"/>
      <c r="I525" s="1"/>
      <c r="J525" s="1"/>
    </row>
    <row r="526" spans="1:10">
      <c r="A526" s="1"/>
      <c r="B526" s="1"/>
      <c r="C526" s="1"/>
      <c r="D526" s="1"/>
      <c r="E526" s="1"/>
      <c r="F526" s="1"/>
      <c r="G526" s="1"/>
      <c r="H526" s="1"/>
      <c r="I526" s="1"/>
      <c r="J526" s="1"/>
    </row>
    <row r="527" spans="1:10">
      <c r="A527" s="1"/>
      <c r="B527" s="1"/>
      <c r="C527" s="1"/>
      <c r="D527" s="1"/>
      <c r="E527" s="1"/>
      <c r="F527" s="1"/>
      <c r="G527" s="1"/>
      <c r="H527" s="1"/>
      <c r="I527" s="1"/>
      <c r="J527" s="1"/>
    </row>
    <row r="528" spans="1:10">
      <c r="A528" s="1"/>
      <c r="B528" s="1"/>
      <c r="C528" s="1"/>
      <c r="D528" s="1"/>
      <c r="E528" s="1"/>
      <c r="F528" s="1"/>
      <c r="G528" s="1"/>
      <c r="H528" s="1"/>
      <c r="I528" s="1"/>
      <c r="J528" s="1"/>
    </row>
    <row r="529" spans="1:10">
      <c r="A529" s="1"/>
      <c r="B529" s="1"/>
      <c r="C529" s="1"/>
      <c r="D529" s="1"/>
      <c r="E529" s="1"/>
      <c r="F529" s="1"/>
      <c r="G529" s="1"/>
      <c r="H529" s="1"/>
      <c r="I529" s="1"/>
      <c r="J529" s="1"/>
    </row>
    <row r="530" spans="1:10">
      <c r="A530" s="1"/>
      <c r="B530" s="1"/>
      <c r="C530" s="1"/>
      <c r="D530" s="1"/>
      <c r="E530" s="1"/>
      <c r="F530" s="1"/>
      <c r="G530" s="1"/>
      <c r="H530" s="1"/>
      <c r="I530" s="1"/>
      <c r="J530" s="1"/>
    </row>
    <row r="531" spans="1:10">
      <c r="A531" s="1"/>
      <c r="B531" s="1"/>
      <c r="C531" s="1"/>
      <c r="D531" s="1"/>
      <c r="E531" s="1"/>
      <c r="F531" s="1"/>
      <c r="G531" s="1"/>
      <c r="H531" s="1"/>
      <c r="I531" s="1"/>
      <c r="J531" s="1"/>
    </row>
    <row r="532" spans="1:10">
      <c r="A532" s="1"/>
      <c r="B532" s="1"/>
      <c r="C532" s="1"/>
      <c r="D532" s="1"/>
      <c r="E532" s="1"/>
      <c r="F532" s="1"/>
      <c r="G532" s="1"/>
      <c r="H532" s="1"/>
      <c r="I532" s="1"/>
      <c r="J532" s="1"/>
    </row>
    <row r="533" spans="1:10">
      <c r="A533" s="1"/>
      <c r="B533" s="1"/>
      <c r="C533" s="1"/>
      <c r="D533" s="1"/>
      <c r="E533" s="1"/>
      <c r="F533" s="1"/>
      <c r="G533" s="1"/>
      <c r="H533" s="1"/>
      <c r="I533" s="1"/>
      <c r="J533" s="1"/>
    </row>
    <row r="534" spans="1:10">
      <c r="A534" s="1"/>
      <c r="B534" s="1"/>
      <c r="C534" s="1"/>
      <c r="D534" s="1"/>
      <c r="E534" s="1"/>
      <c r="F534" s="1"/>
      <c r="G534" s="1"/>
      <c r="H534" s="1"/>
      <c r="I534" s="1"/>
      <c r="J534" s="1"/>
    </row>
    <row r="535" spans="1:10">
      <c r="A535" s="1"/>
      <c r="B535" s="1"/>
      <c r="C535" s="1"/>
      <c r="D535" s="1"/>
      <c r="E535" s="1"/>
      <c r="F535" s="1"/>
      <c r="G535" s="1"/>
      <c r="H535" s="1"/>
      <c r="I535" s="1"/>
      <c r="J535" s="1"/>
    </row>
    <row r="536" spans="1:10">
      <c r="A536" s="1"/>
      <c r="B536" s="1"/>
      <c r="C536" s="1"/>
      <c r="D536" s="1"/>
      <c r="E536" s="1"/>
      <c r="F536" s="1"/>
      <c r="G536" s="1"/>
      <c r="H536" s="1"/>
      <c r="I536" s="1"/>
      <c r="J536" s="1"/>
    </row>
    <row r="537" spans="1:10">
      <c r="A537" s="1"/>
      <c r="B537" s="1"/>
      <c r="C537" s="1"/>
      <c r="D537" s="1"/>
      <c r="E537" s="1"/>
      <c r="F537" s="1"/>
      <c r="G537" s="1"/>
      <c r="H537" s="1"/>
      <c r="I537" s="1"/>
      <c r="J537" s="1"/>
    </row>
    <row r="538" spans="1:10">
      <c r="A538" s="1"/>
      <c r="B538" s="1"/>
      <c r="C538" s="1"/>
      <c r="D538" s="1"/>
      <c r="E538" s="1"/>
      <c r="F538" s="1"/>
      <c r="G538" s="1"/>
      <c r="H538" s="1"/>
      <c r="I538" s="1"/>
      <c r="J538" s="1"/>
    </row>
    <row r="539" spans="1:10">
      <c r="A539" s="1"/>
      <c r="B539" s="1"/>
      <c r="C539" s="1"/>
      <c r="D539" s="1"/>
      <c r="E539" s="1"/>
      <c r="F539" s="1"/>
      <c r="G539" s="1"/>
      <c r="H539" s="1"/>
      <c r="I539" s="1"/>
      <c r="J539" s="1"/>
    </row>
    <row r="540" spans="1:10">
      <c r="A540" s="1"/>
      <c r="B540" s="1"/>
      <c r="C540" s="1"/>
      <c r="D540" s="1"/>
      <c r="E540" s="1"/>
      <c r="F540" s="1"/>
      <c r="G540" s="1"/>
      <c r="H540" s="1"/>
      <c r="I540" s="1"/>
      <c r="J540" s="1"/>
    </row>
    <row r="541" spans="1:10">
      <c r="A541" s="1"/>
      <c r="B541" s="1"/>
      <c r="C541" s="1"/>
      <c r="D541" s="1"/>
      <c r="E541" s="1"/>
      <c r="F541" s="1"/>
      <c r="G541" s="1"/>
      <c r="H541" s="1"/>
      <c r="I541" s="1"/>
      <c r="J541" s="1"/>
    </row>
    <row r="542" spans="1:10">
      <c r="A542" s="1"/>
      <c r="B542" s="1"/>
      <c r="C542" s="1"/>
      <c r="D542" s="1"/>
      <c r="E542" s="1"/>
      <c r="F542" s="1"/>
      <c r="G542" s="1"/>
      <c r="H542" s="1"/>
      <c r="I542" s="1"/>
      <c r="J542" s="1"/>
    </row>
    <row r="543" spans="1:10">
      <c r="A543" s="1"/>
      <c r="B543" s="1"/>
      <c r="C543" s="1"/>
      <c r="D543" s="1"/>
      <c r="E543" s="1"/>
      <c r="F543" s="1"/>
      <c r="G543" s="1"/>
      <c r="H543" s="1"/>
      <c r="I543" s="1"/>
      <c r="J543" s="1"/>
    </row>
    <row r="544" spans="1:10">
      <c r="A544" s="1"/>
      <c r="B544" s="1"/>
      <c r="C544" s="1"/>
      <c r="D544" s="1"/>
      <c r="E544" s="1"/>
      <c r="F544" s="1"/>
      <c r="G544" s="1"/>
      <c r="H544" s="1"/>
      <c r="I544" s="1"/>
      <c r="J544" s="1"/>
    </row>
    <row r="545" spans="1:10">
      <c r="A545" s="1"/>
      <c r="B545" s="1"/>
      <c r="C545" s="1"/>
      <c r="D545" s="1"/>
      <c r="E545" s="1"/>
      <c r="F545" s="1"/>
      <c r="G545" s="1"/>
      <c r="H545" s="1"/>
      <c r="I545" s="1"/>
      <c r="J545" s="1"/>
    </row>
    <row r="546" spans="1:10">
      <c r="A546" s="1"/>
      <c r="B546" s="1"/>
      <c r="C546" s="1"/>
      <c r="D546" s="1"/>
      <c r="E546" s="1"/>
      <c r="F546" s="1"/>
      <c r="G546" s="1"/>
      <c r="H546" s="1"/>
      <c r="I546" s="1"/>
      <c r="J546" s="1"/>
    </row>
    <row r="547" spans="1:10">
      <c r="A547" s="1"/>
      <c r="B547" s="1"/>
      <c r="C547" s="1"/>
      <c r="D547" s="1"/>
      <c r="E547" s="1"/>
      <c r="F547" s="1"/>
      <c r="G547" s="1"/>
      <c r="H547" s="1"/>
      <c r="I547" s="1"/>
      <c r="J547" s="1"/>
    </row>
    <row r="548" spans="1:10">
      <c r="A548" s="1"/>
      <c r="B548" s="1"/>
      <c r="C548" s="1"/>
      <c r="D548" s="1"/>
      <c r="E548" s="1"/>
      <c r="F548" s="1"/>
      <c r="G548" s="1"/>
      <c r="H548" s="1"/>
      <c r="I548" s="1"/>
      <c r="J548" s="1"/>
    </row>
    <row r="549" spans="1:10">
      <c r="A549" s="1"/>
      <c r="B549" s="1"/>
      <c r="C549" s="1"/>
      <c r="D549" s="1"/>
      <c r="E549" s="1"/>
      <c r="F549" s="1"/>
      <c r="G549" s="1"/>
      <c r="H549" s="1"/>
      <c r="I549" s="1"/>
      <c r="J549" s="1"/>
    </row>
    <row r="550" spans="1:10">
      <c r="A550" s="1"/>
      <c r="B550" s="1"/>
      <c r="C550" s="1"/>
      <c r="D550" s="1"/>
      <c r="E550" s="1"/>
      <c r="F550" s="1"/>
      <c r="G550" s="1"/>
      <c r="H550" s="1"/>
      <c r="I550" s="1"/>
      <c r="J550" s="1"/>
    </row>
    <row r="551" spans="1:10">
      <c r="A551" s="1"/>
      <c r="B551" s="1"/>
      <c r="C551" s="1"/>
      <c r="D551" s="1"/>
      <c r="E551" s="1"/>
      <c r="F551" s="1"/>
      <c r="G551" s="1"/>
      <c r="H551" s="1"/>
      <c r="I551" s="1"/>
      <c r="J551" s="1"/>
    </row>
    <row r="552" spans="1:10">
      <c r="A552" s="1"/>
      <c r="B552" s="1"/>
      <c r="C552" s="1"/>
      <c r="D552" s="1"/>
      <c r="E552" s="1"/>
      <c r="F552" s="1"/>
      <c r="G552" s="1"/>
      <c r="H552" s="1"/>
      <c r="I552" s="1"/>
      <c r="J552" s="1"/>
    </row>
    <row r="553" spans="1:10">
      <c r="A553" s="1"/>
      <c r="B553" s="1"/>
      <c r="C553" s="1"/>
      <c r="D553" s="1"/>
      <c r="E553" s="1"/>
      <c r="F553" s="1"/>
      <c r="G553" s="1"/>
      <c r="H553" s="1"/>
      <c r="I553" s="1"/>
      <c r="J553" s="1"/>
    </row>
    <row r="554" spans="1:10">
      <c r="A554" s="1"/>
      <c r="B554" s="1"/>
      <c r="C554" s="1"/>
      <c r="D554" s="1"/>
      <c r="E554" s="1"/>
      <c r="F554" s="1"/>
      <c r="G554" s="1"/>
      <c r="H554" s="1"/>
      <c r="I554" s="1"/>
      <c r="J554" s="1"/>
    </row>
    <row r="555" spans="1:10">
      <c r="A555" s="1"/>
      <c r="B555" s="1"/>
      <c r="C555" s="1"/>
      <c r="D555" s="1"/>
      <c r="E555" s="1"/>
      <c r="F555" s="1"/>
      <c r="G555" s="1"/>
      <c r="H555" s="1"/>
      <c r="I555" s="1"/>
      <c r="J555" s="1"/>
    </row>
    <row r="556" spans="1:10">
      <c r="A556" s="1"/>
      <c r="B556" s="1"/>
      <c r="C556" s="1"/>
      <c r="D556" s="1"/>
      <c r="E556" s="1"/>
      <c r="F556" s="1"/>
      <c r="G556" s="1"/>
      <c r="H556" s="1"/>
      <c r="I556" s="1"/>
      <c r="J556" s="1"/>
    </row>
    <row r="557" spans="1:10">
      <c r="A557" s="1"/>
      <c r="B557" s="1"/>
      <c r="C557" s="1"/>
      <c r="D557" s="1"/>
      <c r="E557" s="1"/>
      <c r="F557" s="1"/>
      <c r="G557" s="1"/>
      <c r="H557" s="1"/>
      <c r="I557" s="1"/>
      <c r="J557" s="1"/>
    </row>
    <row r="558" spans="1:10">
      <c r="A558" s="1"/>
      <c r="B558" s="1"/>
      <c r="C558" s="1"/>
      <c r="D558" s="1"/>
      <c r="E558" s="1"/>
      <c r="F558" s="1"/>
      <c r="G558" s="1"/>
      <c r="H558" s="1"/>
      <c r="I558" s="1"/>
      <c r="J558" s="1"/>
    </row>
    <row r="559" spans="1:10">
      <c r="A559" s="1"/>
      <c r="B559" s="1"/>
      <c r="C559" s="1"/>
      <c r="D559" s="1"/>
      <c r="E559" s="1"/>
      <c r="F559" s="1"/>
      <c r="G559" s="1"/>
      <c r="H559" s="1"/>
      <c r="I559" s="1"/>
      <c r="J559" s="1"/>
    </row>
    <row r="560" spans="1:10">
      <c r="A560" s="1"/>
      <c r="B560" s="1"/>
      <c r="C560" s="1"/>
      <c r="D560" s="1"/>
      <c r="E560" s="1"/>
      <c r="F560" s="1"/>
      <c r="G560" s="1"/>
      <c r="H560" s="1"/>
      <c r="I560" s="1"/>
      <c r="J560" s="1"/>
    </row>
    <row r="561" spans="1:10">
      <c r="A561" s="1"/>
      <c r="B561" s="1"/>
      <c r="C561" s="1"/>
      <c r="D561" s="1"/>
      <c r="E561" s="1"/>
      <c r="F561" s="1"/>
      <c r="G561" s="1"/>
      <c r="H561" s="1"/>
      <c r="I561" s="1"/>
      <c r="J561" s="1"/>
    </row>
    <row r="562" spans="1:10">
      <c r="A562" s="1"/>
      <c r="B562" s="1"/>
      <c r="C562" s="1"/>
      <c r="D562" s="1"/>
      <c r="E562" s="1"/>
      <c r="F562" s="1"/>
      <c r="G562" s="1"/>
      <c r="H562" s="1"/>
      <c r="I562" s="1"/>
      <c r="J562" s="1"/>
    </row>
    <row r="563" spans="1:10">
      <c r="A563" s="1"/>
      <c r="B563" s="1"/>
      <c r="C563" s="1"/>
      <c r="D563" s="1"/>
      <c r="E563" s="1"/>
      <c r="F563" s="1"/>
      <c r="G563" s="1"/>
      <c r="H563" s="1"/>
      <c r="I563" s="1"/>
      <c r="J563" s="1"/>
    </row>
    <row r="564" spans="1:10">
      <c r="A564" s="1"/>
      <c r="B564" s="1"/>
      <c r="C564" s="1"/>
      <c r="D564" s="1"/>
      <c r="E564" s="1"/>
      <c r="F564" s="1"/>
      <c r="G564" s="1"/>
      <c r="H564" s="1"/>
      <c r="I564" s="1"/>
      <c r="J564" s="1"/>
    </row>
    <row r="565" spans="1:10">
      <c r="A565" s="1"/>
      <c r="B565" s="1"/>
      <c r="C565" s="1"/>
      <c r="D565" s="1"/>
      <c r="E565" s="1"/>
      <c r="F565" s="1"/>
      <c r="G565" s="1"/>
      <c r="H565" s="1"/>
      <c r="I565" s="1"/>
      <c r="J565" s="1"/>
    </row>
    <row r="566" spans="1:10">
      <c r="A566" s="1"/>
      <c r="B566" s="1"/>
      <c r="C566" s="1"/>
      <c r="D566" s="1"/>
      <c r="E566" s="1"/>
      <c r="F566" s="1"/>
      <c r="G566" s="1"/>
      <c r="H566" s="1"/>
      <c r="I566" s="1"/>
      <c r="J566" s="1"/>
    </row>
    <row r="567" spans="1:10">
      <c r="A567" s="1"/>
      <c r="B567" s="1"/>
      <c r="C567" s="1"/>
      <c r="D567" s="1"/>
      <c r="E567" s="1"/>
      <c r="F567" s="1"/>
      <c r="G567" s="1"/>
      <c r="H567" s="1"/>
      <c r="I567" s="1"/>
      <c r="J567" s="1"/>
    </row>
    <row r="568" spans="1:10">
      <c r="A568" s="1"/>
      <c r="B568" s="1"/>
      <c r="C568" s="1"/>
      <c r="D568" s="1"/>
      <c r="E568" s="1"/>
      <c r="F568" s="1"/>
      <c r="G568" s="1"/>
      <c r="H568" s="1"/>
      <c r="I568" s="1"/>
      <c r="J568" s="1"/>
    </row>
    <row r="569" spans="1:10">
      <c r="A569" s="1"/>
      <c r="B569" s="1"/>
      <c r="C569" s="1"/>
      <c r="D569" s="1"/>
      <c r="E569" s="1"/>
      <c r="F569" s="1"/>
      <c r="G569" s="1"/>
      <c r="H569" s="1"/>
      <c r="I569" s="1"/>
      <c r="J569" s="1"/>
    </row>
    <row r="570" spans="1:10">
      <c r="A570" s="1"/>
      <c r="B570" s="1"/>
      <c r="C570" s="1"/>
      <c r="D570" s="1"/>
      <c r="E570" s="1"/>
      <c r="F570" s="1"/>
      <c r="G570" s="1"/>
      <c r="H570" s="1"/>
      <c r="I570" s="1"/>
      <c r="J570" s="1"/>
    </row>
    <row r="571" spans="1:10">
      <c r="A571" s="1"/>
      <c r="B571" s="1"/>
      <c r="C571" s="1"/>
      <c r="D571" s="1"/>
      <c r="E571" s="1"/>
      <c r="F571" s="1"/>
      <c r="G571" s="1"/>
      <c r="H571" s="1"/>
      <c r="I571" s="1"/>
      <c r="J571" s="1"/>
    </row>
    <row r="572" spans="1:10">
      <c r="A572" s="1"/>
      <c r="B572" s="1"/>
      <c r="C572" s="1"/>
      <c r="D572" s="1"/>
      <c r="E572" s="1"/>
      <c r="F572" s="1"/>
      <c r="G572" s="1"/>
      <c r="H572" s="1"/>
      <c r="I572" s="1"/>
      <c r="J572" s="1"/>
    </row>
    <row r="573" spans="1:10">
      <c r="A573" s="1"/>
      <c r="B573" s="1"/>
      <c r="C573" s="1"/>
      <c r="D573" s="1"/>
      <c r="E573" s="1"/>
      <c r="F573" s="1"/>
      <c r="G573" s="1"/>
      <c r="H573" s="1"/>
      <c r="I573" s="1"/>
      <c r="J573" s="1"/>
    </row>
    <row r="574" spans="1:10">
      <c r="A574" s="1"/>
      <c r="B574" s="1"/>
      <c r="C574" s="1"/>
      <c r="D574" s="1"/>
      <c r="E574" s="1"/>
      <c r="F574" s="1"/>
      <c r="G574" s="1"/>
      <c r="H574" s="1"/>
      <c r="I574" s="1"/>
      <c r="J574" s="1"/>
    </row>
    <row r="575" spans="1:10">
      <c r="A575" s="1"/>
      <c r="B575" s="1"/>
      <c r="C575" s="1"/>
      <c r="D575" s="1"/>
      <c r="E575" s="1"/>
      <c r="F575" s="1"/>
      <c r="G575" s="1"/>
      <c r="H575" s="1"/>
      <c r="I575" s="1"/>
      <c r="J575" s="1"/>
    </row>
    <row r="576" spans="1:10">
      <c r="A576" s="1"/>
      <c r="B576" s="1"/>
      <c r="C576" s="1"/>
      <c r="D576" s="1"/>
      <c r="E576" s="1"/>
      <c r="F576" s="1"/>
      <c r="G576" s="1"/>
      <c r="H576" s="1"/>
      <c r="I576" s="1"/>
      <c r="J576" s="1"/>
    </row>
    <row r="577" spans="1:10">
      <c r="A577" s="1"/>
      <c r="B577" s="1"/>
      <c r="C577" s="1"/>
      <c r="D577" s="1"/>
      <c r="E577" s="1"/>
      <c r="F577" s="1"/>
      <c r="G577" s="1"/>
      <c r="H577" s="1"/>
      <c r="I577" s="1"/>
      <c r="J577" s="1"/>
    </row>
    <row r="578" spans="1:10">
      <c r="A578" s="1"/>
      <c r="B578" s="1"/>
      <c r="C578" s="1"/>
      <c r="D578" s="1"/>
      <c r="E578" s="1"/>
      <c r="F578" s="1"/>
      <c r="G578" s="1"/>
      <c r="H578" s="1"/>
      <c r="I578" s="1"/>
      <c r="J578" s="1"/>
    </row>
    <row r="579" spans="1:10">
      <c r="A579" s="1"/>
      <c r="B579" s="1"/>
      <c r="C579" s="1"/>
      <c r="D579" s="1"/>
      <c r="E579" s="1"/>
      <c r="F579" s="1"/>
      <c r="G579" s="1"/>
      <c r="H579" s="1"/>
      <c r="I579" s="1"/>
      <c r="J579" s="1"/>
    </row>
    <row r="580" spans="1:10">
      <c r="A580" s="1"/>
      <c r="B580" s="1"/>
      <c r="C580" s="1"/>
      <c r="D580" s="1"/>
      <c r="E580" s="1"/>
      <c r="F580" s="1"/>
      <c r="G580" s="1"/>
      <c r="H580" s="1"/>
      <c r="I580" s="1"/>
      <c r="J580" s="1"/>
    </row>
    <row r="581" spans="1:10">
      <c r="A581" s="1"/>
      <c r="B581" s="1"/>
      <c r="C581" s="1"/>
      <c r="D581" s="1"/>
      <c r="E581" s="1"/>
      <c r="F581" s="1"/>
      <c r="G581" s="1"/>
      <c r="H581" s="1"/>
      <c r="I581" s="1"/>
      <c r="J581" s="1"/>
    </row>
    <row r="582" spans="1:10">
      <c r="A582" s="1"/>
      <c r="B582" s="1"/>
      <c r="C582" s="1"/>
      <c r="D582" s="1"/>
      <c r="E582" s="1"/>
      <c r="F582" s="1"/>
      <c r="G582" s="1"/>
      <c r="H582" s="1"/>
      <c r="I582" s="1"/>
      <c r="J582" s="1"/>
    </row>
    <row r="583" spans="1:10">
      <c r="A583" s="1"/>
      <c r="B583" s="1"/>
      <c r="C583" s="1"/>
      <c r="D583" s="1"/>
      <c r="E583" s="1"/>
      <c r="F583" s="1"/>
      <c r="G583" s="1"/>
      <c r="H583" s="1"/>
      <c r="I583" s="1"/>
      <c r="J583" s="1"/>
    </row>
    <row r="584" spans="1:10">
      <c r="A584" s="1"/>
      <c r="B584" s="1"/>
      <c r="C584" s="1"/>
      <c r="D584" s="1"/>
      <c r="E584" s="1"/>
      <c r="F584" s="1"/>
      <c r="G584" s="1"/>
      <c r="H584" s="1"/>
      <c r="I584" s="1"/>
      <c r="J584" s="1"/>
    </row>
    <row r="585" spans="1:10">
      <c r="A585" s="1"/>
      <c r="B585" s="1"/>
      <c r="C585" s="1"/>
      <c r="D585" s="1"/>
      <c r="E585" s="1"/>
      <c r="F585" s="1"/>
      <c r="G585" s="1"/>
      <c r="H585" s="1"/>
      <c r="I585" s="1"/>
      <c r="J585" s="1"/>
    </row>
    <row r="586" spans="1:10">
      <c r="A586" s="1"/>
      <c r="B586" s="1"/>
      <c r="C586" s="1"/>
      <c r="D586" s="1"/>
      <c r="E586" s="1"/>
      <c r="F586" s="1"/>
      <c r="G586" s="1"/>
      <c r="H586" s="1"/>
      <c r="I586" s="1"/>
      <c r="J586" s="1"/>
    </row>
    <row r="587" spans="1:10">
      <c r="A587" s="1"/>
      <c r="B587" s="1"/>
      <c r="C587" s="1"/>
      <c r="D587" s="1"/>
      <c r="E587" s="1"/>
      <c r="F587" s="1"/>
      <c r="G587" s="1"/>
      <c r="H587" s="1"/>
      <c r="I587" s="1"/>
      <c r="J587" s="1"/>
    </row>
    <row r="588" spans="1:10">
      <c r="A588" s="1"/>
      <c r="B588" s="1"/>
      <c r="C588" s="1"/>
      <c r="D588" s="1"/>
      <c r="E588" s="1"/>
      <c r="F588" s="1"/>
      <c r="G588" s="1"/>
      <c r="H588" s="1"/>
      <c r="I588" s="1"/>
      <c r="J588" s="1"/>
    </row>
    <row r="589" spans="1:10">
      <c r="A589" s="1"/>
      <c r="B589" s="1"/>
      <c r="C589" s="1"/>
      <c r="D589" s="1"/>
      <c r="E589" s="1"/>
      <c r="F589" s="1"/>
      <c r="G589" s="1"/>
      <c r="H589" s="1"/>
      <c r="I589" s="1"/>
      <c r="J589" s="1"/>
    </row>
    <row r="590" spans="1:10">
      <c r="A590" s="1"/>
      <c r="B590" s="1"/>
      <c r="C590" s="1"/>
      <c r="D590" s="1"/>
      <c r="E590" s="1"/>
      <c r="F590" s="1"/>
      <c r="G590" s="1"/>
      <c r="H590" s="1"/>
      <c r="I590" s="1"/>
      <c r="J590" s="1"/>
    </row>
    <row r="591" spans="1:10">
      <c r="A591" s="1"/>
      <c r="B591" s="1"/>
      <c r="C591" s="1"/>
      <c r="D591" s="1"/>
      <c r="E591" s="1"/>
      <c r="F591" s="1"/>
      <c r="G591" s="1"/>
      <c r="H591" s="1"/>
      <c r="I591" s="1"/>
      <c r="J591" s="1"/>
    </row>
    <row r="592" spans="1:10">
      <c r="A592" s="1"/>
      <c r="B592" s="1"/>
      <c r="C592" s="1"/>
      <c r="D592" s="1"/>
      <c r="E592" s="1"/>
      <c r="F592" s="1"/>
      <c r="G592" s="1"/>
      <c r="H592" s="1"/>
      <c r="I592" s="1"/>
      <c r="J592" s="1"/>
    </row>
    <row r="593" spans="1:10">
      <c r="A593" s="1"/>
      <c r="B593" s="1"/>
      <c r="C593" s="1"/>
      <c r="D593" s="1"/>
      <c r="E593" s="1"/>
      <c r="F593" s="1"/>
      <c r="G593" s="1"/>
      <c r="H593" s="1"/>
      <c r="I593" s="1"/>
      <c r="J593" s="1"/>
    </row>
    <row r="594" spans="1:10">
      <c r="A594" s="1"/>
      <c r="B594" s="1"/>
      <c r="C594" s="1"/>
      <c r="D594" s="1"/>
      <c r="E594" s="1"/>
      <c r="F594" s="1"/>
      <c r="G594" s="1"/>
      <c r="H594" s="1"/>
      <c r="I594" s="1"/>
      <c r="J594" s="1"/>
    </row>
    <row r="595" spans="1:10">
      <c r="A595" s="1"/>
      <c r="B595" s="1"/>
      <c r="C595" s="1"/>
      <c r="D595" s="1"/>
      <c r="E595" s="1"/>
      <c r="F595" s="1"/>
      <c r="G595" s="1"/>
      <c r="H595" s="1"/>
      <c r="I595" s="1"/>
      <c r="J595" s="1"/>
    </row>
    <row r="596" spans="1:10">
      <c r="A596" s="1"/>
      <c r="B596" s="1"/>
      <c r="C596" s="1"/>
      <c r="D596" s="1"/>
      <c r="E596" s="1"/>
      <c r="F596" s="1"/>
      <c r="G596" s="1"/>
      <c r="H596" s="1"/>
      <c r="I596" s="1"/>
      <c r="J596" s="1"/>
    </row>
    <row r="597" spans="1:10">
      <c r="A597" s="1"/>
      <c r="B597" s="1"/>
      <c r="C597" s="1"/>
      <c r="D597" s="1"/>
      <c r="E597" s="1"/>
      <c r="F597" s="1"/>
      <c r="G597" s="1"/>
      <c r="H597" s="1"/>
      <c r="I597" s="1"/>
      <c r="J597" s="1"/>
    </row>
    <row r="598" spans="1:10">
      <c r="A598" s="1"/>
      <c r="B598" s="1"/>
      <c r="C598" s="1"/>
      <c r="D598" s="1"/>
      <c r="E598" s="1"/>
      <c r="F598" s="1"/>
      <c r="G598" s="1"/>
      <c r="H598" s="1"/>
      <c r="I598" s="1"/>
      <c r="J598" s="1"/>
    </row>
    <row r="599" spans="1:10">
      <c r="A599" s="1"/>
      <c r="B599" s="1"/>
      <c r="C599" s="1"/>
      <c r="D599" s="1"/>
      <c r="E599" s="1"/>
      <c r="F599" s="1"/>
      <c r="G599" s="1"/>
      <c r="H599" s="1"/>
      <c r="I599" s="1"/>
      <c r="J599" s="1"/>
    </row>
    <row r="600" spans="1:10">
      <c r="A600" s="1"/>
      <c r="B600" s="1"/>
      <c r="C600" s="1"/>
      <c r="D600" s="1"/>
      <c r="E600" s="1"/>
      <c r="F600" s="1"/>
      <c r="G600" s="1"/>
      <c r="H600" s="1"/>
      <c r="I600" s="1"/>
      <c r="J600" s="1"/>
    </row>
    <row r="601" spans="1:10">
      <c r="A601" s="1"/>
      <c r="B601" s="1"/>
      <c r="C601" s="1"/>
      <c r="D601" s="1"/>
      <c r="E601" s="1"/>
      <c r="F601" s="1"/>
      <c r="G601" s="1"/>
      <c r="H601" s="1"/>
      <c r="I601" s="1"/>
      <c r="J601" s="1"/>
    </row>
    <row r="602" spans="1:10">
      <c r="A602" s="1"/>
      <c r="B602" s="1"/>
      <c r="C602" s="1"/>
      <c r="D602" s="1"/>
      <c r="E602" s="1"/>
      <c r="F602" s="1"/>
      <c r="G602" s="1"/>
      <c r="H602" s="1"/>
      <c r="I602" s="1"/>
      <c r="J602" s="1"/>
    </row>
    <row r="603" spans="1:10">
      <c r="A603" s="1"/>
      <c r="B603" s="1"/>
      <c r="C603" s="1"/>
      <c r="D603" s="1"/>
      <c r="E603" s="1"/>
      <c r="F603" s="1"/>
      <c r="G603" s="1"/>
      <c r="H603" s="1"/>
      <c r="I603" s="1"/>
      <c r="J603" s="1"/>
    </row>
    <row r="604" spans="1:10">
      <c r="A604" s="1"/>
      <c r="B604" s="1"/>
      <c r="C604" s="1"/>
      <c r="D604" s="1"/>
      <c r="E604" s="1"/>
      <c r="F604" s="1"/>
      <c r="G604" s="1"/>
      <c r="H604" s="1"/>
      <c r="I604" s="1"/>
      <c r="J604" s="1"/>
    </row>
    <row r="605" spans="1:10">
      <c r="A605" s="1"/>
      <c r="B605" s="1"/>
      <c r="C605" s="1"/>
      <c r="D605" s="1"/>
      <c r="E605" s="1"/>
      <c r="F605" s="1"/>
      <c r="G605" s="1"/>
      <c r="H605" s="1"/>
      <c r="I605" s="1"/>
      <c r="J605" s="1"/>
    </row>
    <row r="606" spans="1:10">
      <c r="A606" s="1"/>
      <c r="B606" s="1"/>
      <c r="C606" s="1"/>
      <c r="D606" s="1"/>
      <c r="E606" s="1"/>
      <c r="F606" s="1"/>
      <c r="G606" s="1"/>
      <c r="H606" s="1"/>
      <c r="I606" s="1"/>
      <c r="J606" s="1"/>
    </row>
    <row r="607" spans="1:10">
      <c r="A607" s="1"/>
      <c r="B607" s="1"/>
      <c r="C607" s="1"/>
      <c r="D607" s="1"/>
      <c r="E607" s="1"/>
      <c r="F607" s="1"/>
      <c r="G607" s="1"/>
      <c r="H607" s="1"/>
      <c r="I607" s="1"/>
      <c r="J607" s="1"/>
    </row>
    <row r="608" spans="1:10">
      <c r="A608" s="1"/>
      <c r="B608" s="1"/>
      <c r="C608" s="1"/>
      <c r="D608" s="1"/>
      <c r="E608" s="1"/>
      <c r="F608" s="1"/>
      <c r="G608" s="1"/>
      <c r="H608" s="1"/>
      <c r="I608" s="1"/>
      <c r="J608" s="1"/>
    </row>
    <row r="609" spans="1:10">
      <c r="A609" s="1"/>
      <c r="B609" s="1"/>
      <c r="C609" s="1"/>
      <c r="D609" s="1"/>
      <c r="E609" s="1"/>
      <c r="F609" s="1"/>
      <c r="G609" s="1"/>
      <c r="H609" s="1"/>
      <c r="I609" s="1"/>
      <c r="J609" s="1"/>
    </row>
    <row r="610" spans="1:10">
      <c r="A610" s="1"/>
      <c r="B610" s="1"/>
      <c r="C610" s="1"/>
      <c r="D610" s="1"/>
      <c r="E610" s="1"/>
      <c r="F610" s="1"/>
      <c r="G610" s="1"/>
      <c r="H610" s="1"/>
      <c r="I610" s="1"/>
      <c r="J610" s="1"/>
    </row>
    <row r="611" spans="1:10">
      <c r="A611" s="1"/>
      <c r="B611" s="1"/>
      <c r="C611" s="1"/>
      <c r="D611" s="1"/>
      <c r="E611" s="1"/>
      <c r="F611" s="1"/>
      <c r="G611" s="1"/>
      <c r="H611" s="1"/>
      <c r="I611" s="1"/>
      <c r="J611" s="1"/>
    </row>
    <row r="612" spans="1:10">
      <c r="A612" s="1"/>
      <c r="B612" s="1"/>
      <c r="C612" s="1"/>
      <c r="D612" s="1"/>
      <c r="E612" s="1"/>
      <c r="F612" s="1"/>
      <c r="G612" s="1"/>
      <c r="H612" s="1"/>
      <c r="I612" s="1"/>
      <c r="J612" s="1"/>
    </row>
    <row r="613" spans="1:10">
      <c r="A613" s="1"/>
      <c r="B613" s="1"/>
      <c r="C613" s="1"/>
      <c r="D613" s="1"/>
      <c r="E613" s="1"/>
      <c r="F613" s="1"/>
      <c r="G613" s="1"/>
      <c r="H613" s="1"/>
      <c r="I613" s="1"/>
      <c r="J613" s="1"/>
    </row>
    <row r="614" spans="1:10">
      <c r="A614" s="1"/>
      <c r="B614" s="1"/>
      <c r="C614" s="1"/>
      <c r="D614" s="1"/>
      <c r="E614" s="1"/>
      <c r="F614" s="1"/>
      <c r="G614" s="1"/>
      <c r="H614" s="1"/>
      <c r="I614" s="1"/>
      <c r="J614" s="1"/>
    </row>
    <row r="615" spans="1:10">
      <c r="A615" s="1"/>
      <c r="B615" s="1"/>
      <c r="C615" s="1"/>
      <c r="D615" s="1"/>
      <c r="E615" s="1"/>
      <c r="F615" s="1"/>
      <c r="G615" s="1"/>
      <c r="H615" s="1"/>
      <c r="I615" s="1"/>
      <c r="J615" s="1"/>
    </row>
    <row r="616" spans="1:10">
      <c r="A616" s="1"/>
      <c r="B616" s="1"/>
      <c r="C616" s="1"/>
      <c r="D616" s="1"/>
      <c r="E616" s="1"/>
      <c r="F616" s="1"/>
      <c r="G616" s="1"/>
      <c r="H616" s="1"/>
      <c r="I616" s="1"/>
      <c r="J616" s="1"/>
    </row>
    <row r="617" spans="1:10">
      <c r="A617" s="1"/>
      <c r="B617" s="1"/>
      <c r="C617" s="1"/>
      <c r="D617" s="1"/>
      <c r="E617" s="1"/>
      <c r="F617" s="1"/>
      <c r="G617" s="1"/>
      <c r="H617" s="1"/>
      <c r="I617" s="1"/>
      <c r="J617" s="1"/>
    </row>
    <row r="618" spans="1:10">
      <c r="A618" s="1"/>
      <c r="B618" s="1"/>
      <c r="C618" s="1"/>
      <c r="D618" s="1"/>
      <c r="E618" s="1"/>
      <c r="F618" s="1"/>
      <c r="G618" s="1"/>
      <c r="H618" s="1"/>
      <c r="I618" s="1"/>
      <c r="J618" s="1"/>
    </row>
    <row r="619" spans="1:10">
      <c r="A619" s="1"/>
      <c r="B619" s="1"/>
      <c r="C619" s="1"/>
      <c r="D619" s="1"/>
      <c r="E619" s="1"/>
      <c r="F619" s="1"/>
      <c r="G619" s="1"/>
      <c r="H619" s="1"/>
      <c r="I619" s="1"/>
      <c r="J619" s="1"/>
    </row>
    <row r="620" spans="1:10">
      <c r="A620" s="1"/>
      <c r="B620" s="1"/>
      <c r="C620" s="1"/>
      <c r="D620" s="1"/>
      <c r="E620" s="1"/>
      <c r="F620" s="1"/>
      <c r="G620" s="1"/>
      <c r="H620" s="1"/>
      <c r="I620" s="1"/>
      <c r="J620" s="1"/>
    </row>
    <row r="621" spans="1:10">
      <c r="A621" s="1"/>
      <c r="B621" s="1"/>
      <c r="C621" s="1"/>
      <c r="D621" s="1"/>
      <c r="E621" s="1"/>
      <c r="F621" s="1"/>
      <c r="G621" s="1"/>
      <c r="H621" s="1"/>
      <c r="I621" s="1"/>
      <c r="J621" s="1"/>
    </row>
    <row r="622" spans="1:10">
      <c r="A622" s="1"/>
      <c r="B622" s="1"/>
      <c r="C622" s="1"/>
      <c r="D622" s="1"/>
      <c r="E622" s="1"/>
      <c r="F622" s="1"/>
      <c r="G622" s="1"/>
      <c r="H622" s="1"/>
      <c r="I622" s="1"/>
      <c r="J622" s="1"/>
    </row>
    <row r="623" spans="1:10">
      <c r="A623" s="1"/>
      <c r="B623" s="1"/>
      <c r="C623" s="1"/>
      <c r="D623" s="1"/>
      <c r="E623" s="1"/>
      <c r="F623" s="1"/>
      <c r="G623" s="1"/>
      <c r="H623" s="1"/>
      <c r="I623" s="1"/>
      <c r="J623" s="1"/>
    </row>
    <row r="624" spans="1:10">
      <c r="A624" s="1"/>
      <c r="B624" s="1"/>
      <c r="C624" s="1"/>
      <c r="D624" s="1"/>
      <c r="E624" s="1"/>
      <c r="F624" s="1"/>
      <c r="G624" s="1"/>
      <c r="H624" s="1"/>
      <c r="I624" s="1"/>
      <c r="J624" s="1"/>
    </row>
    <row r="625" spans="1:10">
      <c r="A625" s="1"/>
      <c r="B625" s="1"/>
      <c r="C625" s="1"/>
      <c r="D625" s="1"/>
      <c r="E625" s="1"/>
      <c r="F625" s="1"/>
      <c r="G625" s="1"/>
      <c r="H625" s="1"/>
      <c r="I625" s="1"/>
      <c r="J625" s="1"/>
    </row>
    <row r="626" spans="1:10">
      <c r="A626" s="1"/>
      <c r="B626" s="1"/>
      <c r="C626" s="1"/>
      <c r="D626" s="1"/>
      <c r="E626" s="1"/>
      <c r="F626" s="1"/>
      <c r="G626" s="1"/>
      <c r="H626" s="1"/>
      <c r="I626" s="1"/>
      <c r="J626" s="1"/>
    </row>
    <row r="627" spans="1:10">
      <c r="A627" s="1"/>
      <c r="B627" s="1"/>
      <c r="C627" s="1"/>
      <c r="D627" s="1"/>
      <c r="E627" s="1"/>
      <c r="F627" s="1"/>
      <c r="G627" s="1"/>
      <c r="H627" s="1"/>
      <c r="I627" s="1"/>
      <c r="J627" s="1"/>
    </row>
    <row r="628" spans="1:10">
      <c r="A628" s="1"/>
      <c r="B628" s="1"/>
      <c r="C628" s="1"/>
      <c r="D628" s="1"/>
      <c r="E628" s="1"/>
      <c r="F628" s="1"/>
      <c r="G628" s="1"/>
      <c r="H628" s="1"/>
      <c r="I628" s="1"/>
      <c r="J628" s="1"/>
    </row>
    <row r="629" spans="1:10">
      <c r="A629" s="1"/>
      <c r="B629" s="1"/>
      <c r="C629" s="1"/>
      <c r="D629" s="1"/>
      <c r="E629" s="1"/>
      <c r="F629" s="1"/>
      <c r="G629" s="1"/>
      <c r="H629" s="1"/>
      <c r="I629" s="1"/>
      <c r="J629" s="1"/>
    </row>
    <row r="630" spans="1:10">
      <c r="A630" s="1"/>
      <c r="B630" s="1"/>
      <c r="C630" s="1"/>
      <c r="D630" s="1"/>
      <c r="E630" s="1"/>
      <c r="F630" s="1"/>
      <c r="G630" s="1"/>
      <c r="H630" s="1"/>
      <c r="I630" s="1"/>
      <c r="J630" s="1"/>
    </row>
    <row r="631" spans="1:10">
      <c r="A631" s="1"/>
      <c r="B631" s="1"/>
      <c r="C631" s="1"/>
      <c r="D631" s="1"/>
      <c r="E631" s="1"/>
      <c r="F631" s="1"/>
      <c r="G631" s="1"/>
      <c r="H631" s="1"/>
      <c r="I631" s="1"/>
      <c r="J631" s="1"/>
    </row>
    <row r="632" spans="1:10">
      <c r="A632" s="1"/>
      <c r="B632" s="1"/>
      <c r="C632" s="1"/>
      <c r="D632" s="1"/>
      <c r="E632" s="1"/>
      <c r="F632" s="1"/>
      <c r="G632" s="1"/>
      <c r="H632" s="1"/>
      <c r="I632" s="1"/>
      <c r="J632" s="1"/>
    </row>
    <row r="633" spans="1:10">
      <c r="A633" s="1"/>
      <c r="B633" s="1"/>
      <c r="C633" s="1"/>
      <c r="D633" s="1"/>
      <c r="E633" s="1"/>
      <c r="F633" s="1"/>
      <c r="G633" s="1"/>
      <c r="H633" s="1"/>
      <c r="I633" s="1"/>
      <c r="J633" s="1"/>
    </row>
    <row r="634" spans="1:10">
      <c r="A634" s="1"/>
      <c r="B634" s="1"/>
      <c r="C634" s="1"/>
      <c r="D634" s="1"/>
      <c r="E634" s="1"/>
      <c r="F634" s="1"/>
      <c r="G634" s="1"/>
      <c r="H634" s="1"/>
      <c r="I634" s="1"/>
      <c r="J634" s="1"/>
    </row>
    <row r="635" spans="1:10">
      <c r="A635" s="1"/>
      <c r="B635" s="1"/>
      <c r="C635" s="1"/>
      <c r="D635" s="1"/>
      <c r="E635" s="1"/>
      <c r="F635" s="1"/>
      <c r="G635" s="1"/>
      <c r="H635" s="1"/>
      <c r="I635" s="1"/>
      <c r="J635" s="1"/>
    </row>
    <row r="636" spans="1:10">
      <c r="A636" s="1"/>
      <c r="B636" s="1"/>
      <c r="C636" s="1"/>
      <c r="D636" s="1"/>
      <c r="E636" s="1"/>
      <c r="F636" s="1"/>
      <c r="G636" s="1"/>
      <c r="H636" s="1"/>
      <c r="I636" s="1"/>
      <c r="J636" s="1"/>
    </row>
    <row r="637" spans="1:10">
      <c r="A637" s="1"/>
      <c r="B637" s="1"/>
      <c r="C637" s="1"/>
      <c r="D637" s="1"/>
      <c r="E637" s="1"/>
      <c r="F637" s="1"/>
      <c r="G637" s="1"/>
      <c r="H637" s="1"/>
      <c r="I637" s="1"/>
      <c r="J637" s="1"/>
    </row>
    <row r="638" spans="1:10">
      <c r="A638" s="1"/>
      <c r="B638" s="1"/>
      <c r="C638" s="1"/>
      <c r="D638" s="1"/>
      <c r="E638" s="1"/>
      <c r="F638" s="1"/>
      <c r="G638" s="1"/>
      <c r="H638" s="1"/>
      <c r="I638" s="1"/>
      <c r="J638" s="1"/>
    </row>
    <row r="639" spans="1:10">
      <c r="A639" s="1"/>
      <c r="B639" s="1"/>
      <c r="C639" s="1"/>
      <c r="D639" s="1"/>
      <c r="E639" s="1"/>
      <c r="F639" s="1"/>
      <c r="G639" s="1"/>
      <c r="H639" s="1"/>
      <c r="I639" s="1"/>
      <c r="J639" s="1"/>
    </row>
    <row r="640" spans="1:10">
      <c r="A640" s="1"/>
      <c r="B640" s="1"/>
      <c r="C640" s="1"/>
      <c r="D640" s="1"/>
      <c r="E640" s="1"/>
      <c r="F640" s="1"/>
      <c r="G640" s="1"/>
      <c r="H640" s="1"/>
      <c r="I640" s="1"/>
      <c r="J640" s="1"/>
    </row>
    <row r="641" spans="1:10">
      <c r="A641" s="1"/>
      <c r="B641" s="1"/>
      <c r="C641" s="1"/>
      <c r="D641" s="1"/>
      <c r="E641" s="1"/>
      <c r="F641" s="1"/>
      <c r="G641" s="1"/>
      <c r="H641" s="1"/>
      <c r="I641" s="1"/>
      <c r="J641" s="1"/>
    </row>
    <row r="642" spans="1:10">
      <c r="A642" s="1"/>
      <c r="B642" s="1"/>
      <c r="C642" s="1"/>
      <c r="D642" s="1"/>
      <c r="E642" s="1"/>
      <c r="F642" s="1"/>
      <c r="G642" s="1"/>
      <c r="H642" s="1"/>
      <c r="I642" s="1"/>
      <c r="J642" s="1"/>
    </row>
    <row r="643" spans="1:10">
      <c r="A643" s="1"/>
      <c r="B643" s="1"/>
      <c r="C643" s="1"/>
      <c r="D643" s="1"/>
      <c r="E643" s="1"/>
      <c r="F643" s="1"/>
      <c r="G643" s="1"/>
      <c r="H643" s="1"/>
      <c r="I643" s="1"/>
      <c r="J643" s="1"/>
    </row>
    <row r="644" spans="1:10">
      <c r="A644" s="1"/>
      <c r="B644" s="1"/>
      <c r="C644" s="1"/>
      <c r="D644" s="1"/>
      <c r="E644" s="1"/>
      <c r="F644" s="1"/>
      <c r="G644" s="1"/>
      <c r="H644" s="1"/>
      <c r="I644" s="1"/>
      <c r="J644" s="1"/>
    </row>
    <row r="645" spans="1:10">
      <c r="A645" s="1"/>
      <c r="B645" s="1"/>
      <c r="C645" s="1"/>
      <c r="D645" s="1"/>
      <c r="E645" s="1"/>
      <c r="F645" s="1"/>
      <c r="G645" s="1"/>
      <c r="H645" s="1"/>
      <c r="I645" s="1"/>
      <c r="J645" s="1"/>
    </row>
    <row r="646" spans="1:10">
      <c r="A646" s="1"/>
      <c r="B646" s="1"/>
      <c r="C646" s="1"/>
      <c r="D646" s="1"/>
      <c r="E646" s="1"/>
      <c r="F646" s="1"/>
      <c r="G646" s="1"/>
      <c r="H646" s="1"/>
      <c r="I646" s="1"/>
      <c r="J646" s="1"/>
    </row>
    <row r="647" spans="1:10">
      <c r="A647" s="1"/>
      <c r="B647" s="1"/>
      <c r="C647" s="1"/>
      <c r="D647" s="1"/>
      <c r="E647" s="1"/>
      <c r="F647" s="1"/>
      <c r="G647" s="1"/>
      <c r="H647" s="1"/>
      <c r="I647" s="1"/>
      <c r="J647" s="1"/>
    </row>
    <row r="648" spans="1:10">
      <c r="A648" s="1"/>
      <c r="B648" s="1"/>
      <c r="C648" s="1"/>
      <c r="D648" s="1"/>
      <c r="E648" s="1"/>
      <c r="F648" s="1"/>
      <c r="G648" s="1"/>
      <c r="H648" s="1"/>
      <c r="I648" s="1"/>
      <c r="J648" s="1"/>
    </row>
    <row r="649" spans="1:10">
      <c r="A649" s="1"/>
      <c r="B649" s="1"/>
      <c r="C649" s="1"/>
      <c r="D649" s="1"/>
      <c r="E649" s="1"/>
      <c r="F649" s="1"/>
      <c r="G649" s="1"/>
      <c r="H649" s="1"/>
      <c r="I649" s="1"/>
      <c r="J649" s="1"/>
    </row>
    <row r="650" spans="1:10">
      <c r="A650" s="1"/>
      <c r="B650" s="1"/>
      <c r="C650" s="1"/>
      <c r="D650" s="1"/>
      <c r="E650" s="1"/>
      <c r="F650" s="1"/>
      <c r="G650" s="1"/>
      <c r="H650" s="1"/>
      <c r="I650" s="1"/>
      <c r="J650" s="1"/>
    </row>
    <row r="651" spans="1:10">
      <c r="A651" s="1"/>
      <c r="B651" s="1"/>
      <c r="C651" s="1"/>
      <c r="D651" s="1"/>
      <c r="E651" s="1"/>
      <c r="F651" s="1"/>
      <c r="G651" s="1"/>
      <c r="H651" s="1"/>
      <c r="I651" s="1"/>
      <c r="J651" s="1"/>
    </row>
    <row r="652" spans="1:10">
      <c r="A652" s="1"/>
      <c r="B652" s="1"/>
      <c r="C652" s="1"/>
      <c r="D652" s="1"/>
      <c r="E652" s="1"/>
      <c r="F652" s="1"/>
      <c r="G652" s="1"/>
      <c r="H652" s="1"/>
      <c r="I652" s="1"/>
      <c r="J652" s="1"/>
    </row>
    <row r="653" spans="1:10">
      <c r="A653" s="1"/>
      <c r="B653" s="1"/>
      <c r="C653" s="1"/>
      <c r="D653" s="1"/>
      <c r="E653" s="1"/>
      <c r="F653" s="1"/>
      <c r="G653" s="1"/>
      <c r="H653" s="1"/>
      <c r="I653" s="1"/>
      <c r="J653" s="1"/>
    </row>
    <row r="654" spans="1:10">
      <c r="A654" s="1"/>
      <c r="B654" s="1"/>
      <c r="C654" s="1"/>
      <c r="D654" s="1"/>
      <c r="E654" s="1"/>
      <c r="F654" s="1"/>
      <c r="G654" s="1"/>
      <c r="H654" s="1"/>
      <c r="I654" s="1"/>
      <c r="J654" s="1"/>
    </row>
    <row r="655" spans="1:10">
      <c r="A655" s="1"/>
      <c r="B655" s="1"/>
      <c r="C655" s="1"/>
      <c r="D655" s="1"/>
      <c r="E655" s="1"/>
      <c r="F655" s="1"/>
      <c r="G655" s="1"/>
      <c r="H655" s="1"/>
      <c r="I655" s="1"/>
      <c r="J655" s="1"/>
    </row>
    <row r="656" spans="1:10">
      <c r="A656" s="1"/>
      <c r="B656" s="1"/>
      <c r="C656" s="1"/>
      <c r="D656" s="1"/>
      <c r="E656" s="1"/>
      <c r="F656" s="1"/>
      <c r="G656" s="1"/>
      <c r="H656" s="1"/>
      <c r="I656" s="1"/>
      <c r="J656" s="1"/>
    </row>
    <row r="657" spans="1:10">
      <c r="A657" s="1"/>
      <c r="B657" s="1"/>
      <c r="C657" s="1"/>
      <c r="D657" s="1"/>
      <c r="E657" s="1"/>
      <c r="F657" s="1"/>
      <c r="G657" s="1"/>
      <c r="H657" s="1"/>
      <c r="I657" s="1"/>
      <c r="J657" s="1"/>
    </row>
    <row r="658" spans="1:10">
      <c r="A658" s="1"/>
      <c r="B658" s="1"/>
      <c r="C658" s="1"/>
      <c r="D658" s="1"/>
      <c r="E658" s="1"/>
      <c r="F658" s="1"/>
      <c r="G658" s="1"/>
      <c r="H658" s="1"/>
      <c r="I658" s="1"/>
      <c r="J658" s="1"/>
    </row>
    <row r="659" spans="1:10">
      <c r="A659" s="1"/>
      <c r="B659" s="1"/>
      <c r="C659" s="1"/>
      <c r="D659" s="1"/>
      <c r="E659" s="1"/>
      <c r="F659" s="1"/>
      <c r="G659" s="1"/>
      <c r="H659" s="1"/>
      <c r="I659" s="1"/>
      <c r="J659" s="1"/>
    </row>
    <row r="660" spans="1:10">
      <c r="A660" s="1"/>
      <c r="B660" s="1"/>
      <c r="C660" s="1"/>
      <c r="D660" s="1"/>
      <c r="E660" s="1"/>
      <c r="F660" s="1"/>
      <c r="G660" s="1"/>
      <c r="H660" s="1"/>
      <c r="I660" s="1"/>
      <c r="J660" s="1"/>
    </row>
    <row r="661" spans="1:10">
      <c r="A661" s="1"/>
      <c r="B661" s="1"/>
      <c r="C661" s="1"/>
      <c r="D661" s="1"/>
      <c r="E661" s="1"/>
      <c r="F661" s="1"/>
      <c r="G661" s="1"/>
      <c r="H661" s="1"/>
      <c r="I661" s="1"/>
      <c r="J661" s="1"/>
    </row>
    <row r="662" spans="1:10">
      <c r="A662" s="1"/>
      <c r="B662" s="1"/>
      <c r="C662" s="1"/>
      <c r="D662" s="1"/>
      <c r="E662" s="1"/>
      <c r="F662" s="1"/>
      <c r="G662" s="1"/>
      <c r="H662" s="1"/>
      <c r="I662" s="1"/>
      <c r="J662" s="1"/>
    </row>
    <row r="663" spans="1:10">
      <c r="A663" s="1"/>
      <c r="B663" s="1"/>
      <c r="C663" s="1"/>
      <c r="D663" s="1"/>
      <c r="E663" s="1"/>
      <c r="F663" s="1"/>
      <c r="G663" s="1"/>
      <c r="H663" s="1"/>
      <c r="I663" s="1"/>
      <c r="J663" s="1"/>
    </row>
    <row r="664" spans="1:10">
      <c r="A664" s="1"/>
      <c r="B664" s="1"/>
      <c r="C664" s="1"/>
      <c r="D664" s="1"/>
      <c r="E664" s="1"/>
      <c r="F664" s="1"/>
      <c r="G664" s="1"/>
      <c r="H664" s="1"/>
      <c r="I664" s="1"/>
      <c r="J664" s="1"/>
    </row>
    <row r="665" spans="1:10">
      <c r="A665" s="1"/>
      <c r="B665" s="1"/>
      <c r="C665" s="1"/>
      <c r="D665" s="1"/>
      <c r="E665" s="1"/>
      <c r="F665" s="1"/>
      <c r="G665" s="1"/>
      <c r="H665" s="1"/>
      <c r="I665" s="1"/>
      <c r="J665" s="1"/>
    </row>
    <row r="666" spans="1:10">
      <c r="A666" s="1"/>
      <c r="B666" s="1"/>
      <c r="C666" s="1"/>
      <c r="D666" s="1"/>
      <c r="E666" s="1"/>
      <c r="F666" s="1"/>
      <c r="G666" s="1"/>
      <c r="H666" s="1"/>
      <c r="I666" s="1"/>
      <c r="J666" s="1"/>
    </row>
    <row r="667" spans="1:10">
      <c r="A667" s="1"/>
      <c r="B667" s="1"/>
      <c r="C667" s="1"/>
      <c r="D667" s="1"/>
      <c r="E667" s="1"/>
      <c r="F667" s="1"/>
      <c r="G667" s="1"/>
      <c r="H667" s="1"/>
      <c r="I667" s="1"/>
      <c r="J667" s="1"/>
    </row>
    <row r="668" spans="1:10">
      <c r="A668" s="1"/>
      <c r="B668" s="1"/>
      <c r="C668" s="1"/>
      <c r="D668" s="1"/>
      <c r="E668" s="1"/>
      <c r="F668" s="1"/>
      <c r="G668" s="1"/>
      <c r="H668" s="1"/>
      <c r="I668" s="1"/>
      <c r="J668" s="1"/>
    </row>
    <row r="669" spans="1:10">
      <c r="A669" s="1"/>
      <c r="B669" s="1"/>
      <c r="C669" s="1"/>
      <c r="D669" s="1"/>
      <c r="E669" s="1"/>
      <c r="F669" s="1"/>
      <c r="G669" s="1"/>
      <c r="H669" s="1"/>
      <c r="I669" s="1"/>
      <c r="J669" s="1"/>
    </row>
    <row r="670" spans="1:10">
      <c r="A670" s="1"/>
      <c r="B670" s="1"/>
      <c r="C670" s="1"/>
      <c r="D670" s="1"/>
      <c r="E670" s="1"/>
      <c r="F670" s="1"/>
      <c r="G670" s="1"/>
      <c r="H670" s="1"/>
      <c r="I670" s="1"/>
      <c r="J670" s="1"/>
    </row>
    <row r="671" spans="1:10">
      <c r="A671" s="1"/>
      <c r="B671" s="1"/>
      <c r="C671" s="1"/>
      <c r="D671" s="1"/>
      <c r="E671" s="1"/>
      <c r="F671" s="1"/>
      <c r="G671" s="1"/>
      <c r="H671" s="1"/>
      <c r="I671" s="1"/>
      <c r="J671" s="1"/>
    </row>
    <row r="672" spans="1:10">
      <c r="A672" s="1"/>
      <c r="B672" s="1"/>
      <c r="C672" s="1"/>
      <c r="D672" s="1"/>
      <c r="E672" s="1"/>
      <c r="F672" s="1"/>
      <c r="G672" s="1"/>
      <c r="H672" s="1"/>
      <c r="I672" s="1"/>
      <c r="J672" s="1"/>
    </row>
    <row r="673" spans="1:10">
      <c r="A673" s="1"/>
      <c r="B673" s="1"/>
      <c r="C673" s="1"/>
      <c r="D673" s="1"/>
      <c r="E673" s="1"/>
      <c r="F673" s="1"/>
      <c r="G673" s="1"/>
      <c r="H673" s="1"/>
      <c r="I673" s="1"/>
      <c r="J673" s="1"/>
    </row>
    <row r="674" spans="1:10">
      <c r="A674" s="1"/>
      <c r="B674" s="1"/>
      <c r="C674" s="1"/>
      <c r="D674" s="1"/>
      <c r="E674" s="1"/>
      <c r="F674" s="1"/>
      <c r="G674" s="1"/>
      <c r="H674" s="1"/>
      <c r="I674" s="1"/>
      <c r="J674" s="1"/>
    </row>
    <row r="675" spans="1:10">
      <c r="A675" s="1"/>
      <c r="B675" s="1"/>
      <c r="C675" s="1"/>
      <c r="D675" s="1"/>
      <c r="E675" s="1"/>
      <c r="F675" s="1"/>
      <c r="G675" s="1"/>
      <c r="H675" s="1"/>
      <c r="I675" s="1"/>
      <c r="J675" s="1"/>
    </row>
    <row r="676" spans="1:10">
      <c r="A676" s="1"/>
      <c r="B676" s="1"/>
      <c r="C676" s="1"/>
      <c r="D676" s="1"/>
      <c r="E676" s="1"/>
      <c r="F676" s="1"/>
      <c r="G676" s="1"/>
      <c r="H676" s="1"/>
      <c r="I676" s="1"/>
      <c r="J676" s="1"/>
    </row>
    <row r="677" spans="1:10">
      <c r="A677" s="1"/>
      <c r="B677" s="1"/>
      <c r="C677" s="1"/>
      <c r="D677" s="1"/>
      <c r="E677" s="1"/>
      <c r="F677" s="1"/>
      <c r="G677" s="1"/>
      <c r="H677" s="1"/>
      <c r="I677" s="1"/>
      <c r="J677" s="1"/>
    </row>
    <row r="678" spans="1:10">
      <c r="A678" s="1"/>
      <c r="B678" s="1"/>
      <c r="C678" s="1"/>
      <c r="D678" s="1"/>
      <c r="E678" s="1"/>
      <c r="F678" s="1"/>
      <c r="G678" s="1"/>
      <c r="H678" s="1"/>
      <c r="I678" s="1"/>
      <c r="J678" s="1"/>
    </row>
    <row r="679" spans="1:10">
      <c r="A679" s="1"/>
      <c r="B679" s="1"/>
      <c r="C679" s="1"/>
      <c r="D679" s="1"/>
      <c r="E679" s="1"/>
      <c r="F679" s="1"/>
      <c r="G679" s="1"/>
      <c r="H679" s="1"/>
      <c r="I679" s="1"/>
      <c r="J679" s="1"/>
    </row>
    <row r="680" spans="1:10">
      <c r="A680" s="1"/>
      <c r="B680" s="1"/>
      <c r="C680" s="1"/>
      <c r="D680" s="1"/>
      <c r="E680" s="1"/>
      <c r="F680" s="1"/>
      <c r="G680" s="1"/>
      <c r="H680" s="1"/>
      <c r="I680" s="1"/>
      <c r="J680" s="1"/>
    </row>
    <row r="681" spans="1:10">
      <c r="A681" s="1"/>
      <c r="B681" s="1"/>
      <c r="C681" s="1"/>
      <c r="D681" s="1"/>
      <c r="E681" s="1"/>
      <c r="F681" s="1"/>
      <c r="G681" s="1"/>
      <c r="H681" s="1"/>
      <c r="I681" s="1"/>
      <c r="J681" s="1"/>
    </row>
    <row r="682" spans="1:10">
      <c r="A682" s="1"/>
      <c r="B682" s="1"/>
      <c r="C682" s="1"/>
      <c r="D682" s="1"/>
      <c r="E682" s="1"/>
      <c r="F682" s="1"/>
      <c r="G682" s="1"/>
      <c r="H682" s="1"/>
      <c r="I682" s="1"/>
      <c r="J682" s="1"/>
    </row>
    <row r="683" spans="1:10">
      <c r="A683" s="1"/>
      <c r="B683" s="1"/>
      <c r="C683" s="1"/>
      <c r="D683" s="1"/>
      <c r="E683" s="1"/>
      <c r="F683" s="1"/>
      <c r="G683" s="1"/>
      <c r="H683" s="1"/>
      <c r="I683" s="1"/>
      <c r="J683" s="1"/>
    </row>
    <row r="684" spans="1:10">
      <c r="A684" s="1"/>
      <c r="B684" s="1"/>
      <c r="C684" s="1"/>
      <c r="D684" s="1"/>
      <c r="E684" s="1"/>
      <c r="F684" s="1"/>
      <c r="G684" s="1"/>
      <c r="H684" s="1"/>
      <c r="I684" s="1"/>
      <c r="J684" s="1"/>
    </row>
    <row r="685" spans="1:10">
      <c r="A685" s="1"/>
      <c r="B685" s="1"/>
      <c r="C685" s="1"/>
      <c r="D685" s="1"/>
      <c r="E685" s="1"/>
      <c r="F685" s="1"/>
      <c r="G685" s="1"/>
      <c r="H685" s="1"/>
      <c r="I685" s="1"/>
      <c r="J685" s="1"/>
    </row>
    <row r="686" spans="1:10">
      <c r="A686" s="1"/>
      <c r="B686" s="1"/>
      <c r="C686" s="1"/>
      <c r="D686" s="1"/>
      <c r="E686" s="1"/>
      <c r="F686" s="1"/>
      <c r="G686" s="1"/>
      <c r="H686" s="1"/>
      <c r="I686" s="1"/>
      <c r="J686" s="1"/>
    </row>
    <row r="687" spans="1:10">
      <c r="A687" s="1"/>
      <c r="B687" s="1"/>
      <c r="C687" s="1"/>
      <c r="D687" s="1"/>
      <c r="E687" s="1"/>
      <c r="F687" s="1"/>
      <c r="G687" s="1"/>
      <c r="H687" s="1"/>
      <c r="I687" s="1"/>
      <c r="J687" s="1"/>
    </row>
    <row r="688" spans="1:10">
      <c r="A688" s="1"/>
      <c r="B688" s="1"/>
      <c r="C688" s="1"/>
      <c r="D688" s="1"/>
      <c r="E688" s="1"/>
      <c r="F688" s="1"/>
      <c r="G688" s="1"/>
      <c r="H688" s="1"/>
      <c r="I688" s="1"/>
      <c r="J688" s="1"/>
    </row>
    <row r="689" spans="1:10">
      <c r="A689" s="1"/>
      <c r="B689" s="1"/>
      <c r="C689" s="1"/>
      <c r="D689" s="1"/>
      <c r="E689" s="1"/>
      <c r="F689" s="1"/>
      <c r="G689" s="1"/>
      <c r="H689" s="1"/>
      <c r="I689" s="1"/>
      <c r="J689" s="1"/>
    </row>
    <row r="690" spans="1:10">
      <c r="A690" s="1"/>
      <c r="B690" s="1"/>
      <c r="C690" s="1"/>
      <c r="D690" s="1"/>
      <c r="E690" s="1"/>
      <c r="F690" s="1"/>
      <c r="G690" s="1"/>
      <c r="H690" s="1"/>
      <c r="I690" s="1"/>
      <c r="J690" s="1"/>
    </row>
    <row r="691" spans="1:10">
      <c r="A691" s="1"/>
      <c r="B691" s="1"/>
      <c r="C691" s="1"/>
      <c r="D691" s="1"/>
      <c r="E691" s="1"/>
      <c r="F691" s="1"/>
      <c r="G691" s="1"/>
      <c r="H691" s="1"/>
      <c r="I691" s="1"/>
      <c r="J691" s="1"/>
    </row>
    <row r="692" spans="1:10">
      <c r="A692" s="1"/>
      <c r="B692" s="1"/>
      <c r="C692" s="1"/>
      <c r="D692" s="1"/>
      <c r="E692" s="1"/>
      <c r="F692" s="1"/>
      <c r="G692" s="1"/>
      <c r="H692" s="1"/>
      <c r="I692" s="1"/>
      <c r="J692" s="1"/>
    </row>
    <row r="693" spans="1:10">
      <c r="A693" s="1"/>
      <c r="B693" s="1"/>
      <c r="C693" s="1"/>
      <c r="D693" s="1"/>
      <c r="E693" s="1"/>
      <c r="F693" s="1"/>
      <c r="G693" s="1"/>
      <c r="H693" s="1"/>
      <c r="I693" s="1"/>
      <c r="J693" s="1"/>
    </row>
    <row r="694" spans="1:10">
      <c r="A694" s="1"/>
      <c r="B694" s="1"/>
      <c r="C694" s="1"/>
      <c r="D694" s="1"/>
      <c r="E694" s="1"/>
      <c r="F694" s="1"/>
      <c r="G694" s="1"/>
      <c r="H694" s="1"/>
      <c r="I694" s="1"/>
      <c r="J694" s="1"/>
    </row>
    <row r="695" spans="1:10">
      <c r="A695" s="1"/>
      <c r="B695" s="1"/>
      <c r="C695" s="1"/>
      <c r="D695" s="1"/>
      <c r="E695" s="1"/>
      <c r="F695" s="1"/>
      <c r="G695" s="1"/>
      <c r="H695" s="1"/>
      <c r="I695" s="1"/>
      <c r="J695" s="1"/>
    </row>
    <row r="696" spans="1:10">
      <c r="A696" s="1"/>
      <c r="B696" s="1"/>
      <c r="C696" s="1"/>
      <c r="D696" s="1"/>
      <c r="E696" s="1"/>
      <c r="F696" s="1"/>
      <c r="G696" s="1"/>
      <c r="H696" s="1"/>
      <c r="I696" s="1"/>
      <c r="J696" s="1"/>
    </row>
    <row r="697" spans="1:10">
      <c r="A697" s="1"/>
      <c r="B697" s="1"/>
      <c r="C697" s="1"/>
      <c r="D697" s="1"/>
      <c r="E697" s="1"/>
      <c r="F697" s="1"/>
      <c r="G697" s="1"/>
      <c r="H697" s="1"/>
      <c r="I697" s="1"/>
      <c r="J697" s="1"/>
    </row>
    <row r="698" spans="1:10">
      <c r="A698" s="1"/>
      <c r="B698" s="1"/>
      <c r="C698" s="1"/>
      <c r="D698" s="1"/>
      <c r="E698" s="1"/>
      <c r="F698" s="1"/>
      <c r="G698" s="1"/>
      <c r="H698" s="1"/>
      <c r="I698" s="1"/>
      <c r="J698" s="1"/>
    </row>
    <row r="699" spans="1:10">
      <c r="A699" s="1"/>
      <c r="B699" s="1"/>
      <c r="C699" s="1"/>
      <c r="D699" s="1"/>
      <c r="E699" s="1"/>
      <c r="F699" s="1"/>
      <c r="G699" s="1"/>
      <c r="H699" s="1"/>
      <c r="I699" s="1"/>
      <c r="J699" s="1"/>
    </row>
    <row r="700" spans="1:10">
      <c r="A700" s="1"/>
      <c r="B700" s="1"/>
      <c r="C700" s="1"/>
      <c r="D700" s="1"/>
      <c r="E700" s="1"/>
      <c r="F700" s="1"/>
      <c r="G700" s="1"/>
      <c r="H700" s="1"/>
      <c r="I700" s="1"/>
      <c r="J700" s="1"/>
    </row>
    <row r="701" spans="1:10">
      <c r="A701" s="1"/>
      <c r="B701" s="1"/>
      <c r="C701" s="1"/>
      <c r="D701" s="1"/>
      <c r="E701" s="1"/>
      <c r="F701" s="1"/>
      <c r="G701" s="1"/>
      <c r="H701" s="1"/>
      <c r="I701" s="1"/>
      <c r="J701" s="1"/>
    </row>
    <row r="702" spans="1:10">
      <c r="A702" s="1"/>
      <c r="B702" s="1"/>
      <c r="C702" s="1"/>
      <c r="D702" s="1"/>
      <c r="E702" s="1"/>
      <c r="F702" s="1"/>
      <c r="G702" s="1"/>
      <c r="H702" s="1"/>
      <c r="I702" s="1"/>
      <c r="J702" s="1"/>
    </row>
    <row r="703" spans="1:10">
      <c r="A703" s="1"/>
      <c r="B703" s="1"/>
      <c r="C703" s="1"/>
      <c r="D703" s="1"/>
      <c r="E703" s="1"/>
      <c r="F703" s="1"/>
      <c r="G703" s="1"/>
      <c r="H703" s="1"/>
      <c r="I703" s="1"/>
      <c r="J703" s="1"/>
    </row>
    <row r="704" spans="1:10">
      <c r="A704" s="1"/>
      <c r="B704" s="1"/>
      <c r="C704" s="1"/>
      <c r="D704" s="1"/>
      <c r="E704" s="1"/>
      <c r="F704" s="1"/>
      <c r="G704" s="1"/>
      <c r="H704" s="1"/>
      <c r="I704" s="1"/>
      <c r="J704" s="1"/>
    </row>
    <row r="705" spans="1:10">
      <c r="A705" s="1"/>
      <c r="B705" s="1"/>
      <c r="C705" s="1"/>
      <c r="D705" s="1"/>
      <c r="E705" s="1"/>
      <c r="F705" s="1"/>
      <c r="G705" s="1"/>
      <c r="H705" s="1"/>
      <c r="I705" s="1"/>
      <c r="J705" s="1"/>
    </row>
    <row r="706" spans="1:10">
      <c r="A706" s="1"/>
      <c r="B706" s="1"/>
      <c r="C706" s="1"/>
      <c r="D706" s="1"/>
      <c r="E706" s="1"/>
      <c r="F706" s="1"/>
      <c r="G706" s="1"/>
      <c r="H706" s="1"/>
      <c r="I706" s="1"/>
      <c r="J706" s="1"/>
    </row>
    <row r="707" spans="1:10">
      <c r="A707" s="1"/>
      <c r="B707" s="1"/>
      <c r="C707" s="1"/>
      <c r="D707" s="1"/>
      <c r="E707" s="1"/>
      <c r="F707" s="1"/>
      <c r="G707" s="1"/>
      <c r="H707" s="1"/>
      <c r="I707" s="1"/>
      <c r="J707" s="1"/>
    </row>
    <row r="708" spans="1:10">
      <c r="A708" s="1"/>
      <c r="B708" s="1"/>
      <c r="C708" s="1"/>
      <c r="D708" s="1"/>
      <c r="E708" s="1"/>
      <c r="F708" s="1"/>
      <c r="G708" s="1"/>
      <c r="H708" s="1"/>
      <c r="I708" s="1"/>
      <c r="J708" s="1"/>
    </row>
    <row r="709" spans="1:10">
      <c r="A709" s="1"/>
      <c r="B709" s="1"/>
      <c r="C709" s="1"/>
      <c r="D709" s="1"/>
      <c r="E709" s="1"/>
      <c r="F709" s="1"/>
      <c r="G709" s="1"/>
      <c r="H709" s="1"/>
      <c r="I709" s="1"/>
      <c r="J709" s="1"/>
    </row>
    <row r="710" spans="1:10">
      <c r="A710" s="1"/>
      <c r="B710" s="1"/>
      <c r="C710" s="1"/>
      <c r="D710" s="1"/>
      <c r="E710" s="1"/>
      <c r="F710" s="1"/>
      <c r="G710" s="1"/>
      <c r="H710" s="1"/>
      <c r="I710" s="1"/>
      <c r="J710" s="1"/>
    </row>
    <row r="711" spans="1:10">
      <c r="A711" s="1"/>
      <c r="B711" s="1"/>
      <c r="C711" s="1"/>
      <c r="D711" s="1"/>
      <c r="E711" s="1"/>
      <c r="F711" s="1"/>
      <c r="G711" s="1"/>
      <c r="H711" s="1"/>
      <c r="I711" s="1"/>
      <c r="J711" s="1"/>
    </row>
    <row r="712" spans="1:10">
      <c r="A712" s="1"/>
      <c r="B712" s="1"/>
      <c r="C712" s="1"/>
      <c r="D712" s="1"/>
      <c r="E712" s="1"/>
      <c r="F712" s="1"/>
      <c r="G712" s="1"/>
      <c r="H712" s="1"/>
      <c r="I712" s="1"/>
      <c r="J712" s="1"/>
    </row>
    <row r="713" spans="1:10">
      <c r="A713" s="1"/>
      <c r="B713" s="1"/>
      <c r="C713" s="1"/>
      <c r="D713" s="1"/>
      <c r="E713" s="1"/>
      <c r="F713" s="1"/>
      <c r="G713" s="1"/>
      <c r="H713" s="1"/>
      <c r="I713" s="1"/>
      <c r="J713" s="1"/>
    </row>
    <row r="714" spans="1:10">
      <c r="A714" s="1"/>
      <c r="B714" s="1"/>
      <c r="C714" s="1"/>
      <c r="D714" s="1"/>
      <c r="E714" s="1"/>
      <c r="F714" s="1"/>
      <c r="G714" s="1"/>
      <c r="H714" s="1"/>
      <c r="I714" s="1"/>
      <c r="J714" s="1"/>
    </row>
    <row r="715" spans="1:10">
      <c r="A715" s="1"/>
      <c r="B715" s="1"/>
      <c r="C715" s="1"/>
      <c r="D715" s="1"/>
      <c r="E715" s="1"/>
      <c r="F715" s="1"/>
      <c r="G715" s="1"/>
      <c r="H715" s="1"/>
      <c r="I715" s="1"/>
      <c r="J715" s="1"/>
    </row>
    <row r="716" spans="1:10">
      <c r="A716" s="1"/>
      <c r="B716" s="1"/>
      <c r="C716" s="1"/>
      <c r="D716" s="1"/>
      <c r="E716" s="1"/>
      <c r="F716" s="1"/>
      <c r="G716" s="1"/>
      <c r="H716" s="1"/>
      <c r="I716" s="1"/>
      <c r="J716" s="1"/>
    </row>
    <row r="717" spans="1:10">
      <c r="A717" s="1"/>
      <c r="B717" s="1"/>
      <c r="C717" s="1"/>
      <c r="D717" s="1"/>
      <c r="E717" s="1"/>
      <c r="F717" s="1"/>
      <c r="G717" s="1"/>
      <c r="H717" s="1"/>
      <c r="I717" s="1"/>
      <c r="J717" s="1"/>
    </row>
    <row r="718" spans="1:10">
      <c r="A718" s="1"/>
      <c r="B718" s="1"/>
      <c r="C718" s="1"/>
      <c r="D718" s="1"/>
      <c r="E718" s="1"/>
      <c r="F718" s="1"/>
      <c r="G718" s="1"/>
      <c r="H718" s="1"/>
      <c r="I718" s="1"/>
      <c r="J718" s="1"/>
    </row>
    <row r="719" spans="1:10">
      <c r="A719" s="1"/>
      <c r="B719" s="1"/>
      <c r="C719" s="1"/>
      <c r="D719" s="1"/>
      <c r="E719" s="1"/>
      <c r="F719" s="1"/>
      <c r="G719" s="1"/>
      <c r="H719" s="1"/>
      <c r="I719" s="1"/>
      <c r="J719" s="1"/>
    </row>
    <row r="720" spans="1:10">
      <c r="A720" s="1"/>
      <c r="B720" s="1"/>
      <c r="C720" s="1"/>
      <c r="D720" s="1"/>
      <c r="E720" s="1"/>
      <c r="F720" s="1"/>
      <c r="G720" s="1"/>
      <c r="H720" s="1"/>
      <c r="I720" s="1"/>
      <c r="J720" s="1"/>
    </row>
    <row r="721" spans="1:10">
      <c r="A721" s="1"/>
      <c r="B721" s="1"/>
      <c r="C721" s="1"/>
      <c r="D721" s="1"/>
      <c r="E721" s="1"/>
      <c r="F721" s="1"/>
      <c r="G721" s="1"/>
      <c r="H721" s="1"/>
      <c r="I721" s="1"/>
      <c r="J721" s="1"/>
    </row>
    <row r="722" spans="1:10">
      <c r="A722" s="1"/>
      <c r="B722" s="1"/>
      <c r="C722" s="1"/>
      <c r="D722" s="1"/>
      <c r="E722" s="1"/>
      <c r="F722" s="1"/>
      <c r="G722" s="1"/>
      <c r="H722" s="1"/>
      <c r="I722" s="1"/>
      <c r="J722" s="1"/>
    </row>
    <row r="723" spans="1:10">
      <c r="A723" s="1"/>
      <c r="B723" s="1"/>
      <c r="C723" s="1"/>
      <c r="D723" s="1"/>
      <c r="E723" s="1"/>
      <c r="F723" s="1"/>
      <c r="G723" s="1"/>
      <c r="H723" s="1"/>
      <c r="I723" s="1"/>
      <c r="J723" s="1"/>
    </row>
    <row r="724" spans="1:10">
      <c r="A724" s="1"/>
      <c r="B724" s="1"/>
      <c r="C724" s="1"/>
      <c r="D724" s="1"/>
      <c r="E724" s="1"/>
      <c r="F724" s="1"/>
      <c r="G724" s="1"/>
      <c r="H724" s="1"/>
      <c r="I724" s="1"/>
      <c r="J724" s="1"/>
    </row>
    <row r="725" spans="1:10">
      <c r="A725" s="1"/>
      <c r="B725" s="1"/>
      <c r="C725" s="1"/>
      <c r="D725" s="1"/>
      <c r="E725" s="1"/>
      <c r="F725" s="1"/>
      <c r="G725" s="1"/>
      <c r="H725" s="1"/>
      <c r="I725" s="1"/>
      <c r="J725" s="1"/>
    </row>
    <row r="726" spans="1:10">
      <c r="A726" s="1"/>
      <c r="B726" s="1"/>
      <c r="C726" s="1"/>
      <c r="D726" s="1"/>
      <c r="E726" s="1"/>
      <c r="F726" s="1"/>
      <c r="G726" s="1"/>
      <c r="H726" s="1"/>
      <c r="I726" s="1"/>
      <c r="J726" s="1"/>
    </row>
    <row r="727" spans="1:10">
      <c r="A727" s="1"/>
      <c r="B727" s="1"/>
      <c r="C727" s="1"/>
      <c r="D727" s="1"/>
      <c r="E727" s="1"/>
      <c r="F727" s="1"/>
      <c r="G727" s="1"/>
      <c r="H727" s="1"/>
      <c r="I727" s="1"/>
      <c r="J727" s="1"/>
    </row>
    <row r="728" spans="1:10">
      <c r="A728" s="1"/>
      <c r="B728" s="1"/>
      <c r="C728" s="1"/>
      <c r="D728" s="1"/>
      <c r="E728" s="1"/>
      <c r="F728" s="1"/>
      <c r="G728" s="1"/>
      <c r="H728" s="1"/>
      <c r="I728" s="1"/>
      <c r="J728" s="1"/>
    </row>
    <row r="729" spans="1:10">
      <c r="A729" s="1"/>
      <c r="B729" s="1"/>
      <c r="C729" s="1"/>
      <c r="D729" s="1"/>
      <c r="E729" s="1"/>
      <c r="F729" s="1"/>
      <c r="G729" s="1"/>
      <c r="H729" s="1"/>
      <c r="I729" s="1"/>
      <c r="J729" s="1"/>
    </row>
    <row r="730" spans="1:10">
      <c r="A730" s="1"/>
      <c r="B730" s="1"/>
      <c r="C730" s="1"/>
      <c r="D730" s="1"/>
      <c r="E730" s="1"/>
      <c r="F730" s="1"/>
      <c r="G730" s="1"/>
      <c r="H730" s="1"/>
      <c r="I730" s="1"/>
      <c r="J730" s="1"/>
    </row>
    <row r="731" spans="1:10">
      <c r="A731" s="1"/>
      <c r="B731" s="1"/>
      <c r="C731" s="1"/>
      <c r="D731" s="1"/>
      <c r="E731" s="1"/>
      <c r="F731" s="1"/>
      <c r="G731" s="1"/>
      <c r="H731" s="1"/>
      <c r="I731" s="1"/>
      <c r="J731" s="1"/>
    </row>
    <row r="732" spans="1:10">
      <c r="A732" s="1"/>
      <c r="B732" s="1"/>
      <c r="C732" s="1"/>
      <c r="D732" s="1"/>
      <c r="E732" s="1"/>
      <c r="F732" s="1"/>
      <c r="G732" s="1"/>
      <c r="H732" s="1"/>
      <c r="I732" s="1"/>
      <c r="J732" s="1"/>
    </row>
    <row r="733" spans="1:10">
      <c r="A733" s="1"/>
      <c r="B733" s="1"/>
      <c r="C733" s="1"/>
      <c r="D733" s="1"/>
      <c r="E733" s="1"/>
      <c r="F733" s="1"/>
      <c r="G733" s="1"/>
      <c r="H733" s="1"/>
      <c r="I733" s="1"/>
      <c r="J733" s="1"/>
    </row>
    <row r="734" spans="1:10">
      <c r="A734" s="1"/>
      <c r="B734" s="1"/>
      <c r="C734" s="1"/>
      <c r="D734" s="1"/>
      <c r="E734" s="1"/>
      <c r="F734" s="1"/>
      <c r="G734" s="1"/>
      <c r="H734" s="1"/>
      <c r="I734" s="1"/>
      <c r="J734" s="1"/>
    </row>
    <row r="735" spans="1:10">
      <c r="A735" s="1"/>
      <c r="B735" s="1"/>
      <c r="C735" s="1"/>
      <c r="D735" s="1"/>
      <c r="E735" s="1"/>
      <c r="F735" s="1"/>
      <c r="G735" s="1"/>
      <c r="H735" s="1"/>
      <c r="I735" s="1"/>
      <c r="J735" s="1"/>
    </row>
    <row r="736" spans="1:10">
      <c r="A736" s="1"/>
      <c r="B736" s="1"/>
      <c r="C736" s="1"/>
      <c r="D736" s="1"/>
      <c r="E736" s="1"/>
      <c r="F736" s="1"/>
      <c r="G736" s="1"/>
      <c r="H736" s="1"/>
      <c r="I736" s="1"/>
      <c r="J736" s="1"/>
    </row>
    <row r="737" spans="1:10">
      <c r="A737" s="1"/>
      <c r="B737" s="1"/>
      <c r="C737" s="1"/>
      <c r="D737" s="1"/>
      <c r="E737" s="1"/>
      <c r="F737" s="1"/>
      <c r="G737" s="1"/>
      <c r="H737" s="1"/>
      <c r="I737" s="1"/>
      <c r="J737" s="1"/>
    </row>
    <row r="738" spans="1:10">
      <c r="A738" s="1"/>
      <c r="B738" s="1"/>
      <c r="C738" s="1"/>
      <c r="D738" s="1"/>
      <c r="E738" s="1"/>
      <c r="F738" s="1"/>
      <c r="G738" s="1"/>
      <c r="H738" s="1"/>
      <c r="I738" s="1"/>
      <c r="J738" s="1"/>
    </row>
    <row r="739" spans="1:10">
      <c r="A739" s="1"/>
      <c r="B739" s="1"/>
      <c r="C739" s="1"/>
      <c r="D739" s="1"/>
      <c r="E739" s="1"/>
      <c r="F739" s="1"/>
      <c r="G739" s="1"/>
      <c r="H739" s="1"/>
      <c r="I739" s="1"/>
      <c r="J739" s="1"/>
    </row>
    <row r="740" spans="1:10">
      <c r="A740" s="1"/>
      <c r="B740" s="1"/>
      <c r="C740" s="1"/>
      <c r="D740" s="1"/>
      <c r="E740" s="1"/>
      <c r="F740" s="1"/>
      <c r="G740" s="1"/>
      <c r="H740" s="1"/>
      <c r="I740" s="1"/>
      <c r="J740" s="1"/>
    </row>
    <row r="741" spans="1:10">
      <c r="A741" s="1"/>
      <c r="B741" s="1"/>
      <c r="C741" s="1"/>
      <c r="D741" s="1"/>
      <c r="E741" s="1"/>
      <c r="F741" s="1"/>
      <c r="G741" s="1"/>
      <c r="H741" s="1"/>
      <c r="I741" s="1"/>
      <c r="J741" s="1"/>
    </row>
    <row r="742" spans="1:10">
      <c r="A742" s="1"/>
      <c r="B742" s="1"/>
      <c r="C742" s="1"/>
      <c r="D742" s="1"/>
      <c r="E742" s="1"/>
      <c r="F742" s="1"/>
      <c r="G742" s="1"/>
      <c r="H742" s="1"/>
      <c r="I742" s="1"/>
      <c r="J742" s="1"/>
    </row>
    <row r="743" spans="1:10">
      <c r="A743" s="1"/>
      <c r="B743" s="1"/>
      <c r="C743" s="1"/>
      <c r="D743" s="1"/>
      <c r="E743" s="1"/>
      <c r="F743" s="1"/>
      <c r="G743" s="1"/>
      <c r="H743" s="1"/>
      <c r="I743" s="1"/>
      <c r="J743" s="1"/>
    </row>
    <row r="744" spans="1:10">
      <c r="A744" s="1"/>
      <c r="B744" s="1"/>
      <c r="C744" s="1"/>
      <c r="D744" s="1"/>
      <c r="E744" s="1"/>
      <c r="F744" s="1"/>
      <c r="G744" s="1"/>
      <c r="H744" s="1"/>
      <c r="I744" s="1"/>
      <c r="J744" s="1"/>
    </row>
    <row r="745" spans="1:10">
      <c r="A745" s="1"/>
      <c r="B745" s="1"/>
      <c r="C745" s="1"/>
      <c r="D745" s="1"/>
      <c r="E745" s="1"/>
      <c r="F745" s="1"/>
      <c r="G745" s="1"/>
      <c r="H745" s="1"/>
      <c r="I745" s="1"/>
      <c r="J745" s="1"/>
    </row>
    <row r="746" spans="1:10">
      <c r="A746" s="1"/>
      <c r="B746" s="1"/>
      <c r="C746" s="1"/>
      <c r="D746" s="1"/>
      <c r="E746" s="1"/>
      <c r="F746" s="1"/>
      <c r="G746" s="1"/>
      <c r="H746" s="1"/>
      <c r="I746" s="1"/>
      <c r="J746" s="1"/>
    </row>
    <row r="747" spans="1:10">
      <c r="A747" s="1"/>
      <c r="B747" s="1"/>
      <c r="C747" s="1"/>
      <c r="D747" s="1"/>
      <c r="E747" s="1"/>
      <c r="F747" s="1"/>
      <c r="G747" s="1"/>
      <c r="H747" s="1"/>
      <c r="I747" s="1"/>
      <c r="J747" s="1"/>
    </row>
    <row r="748" spans="1:10">
      <c r="A748" s="1"/>
      <c r="B748" s="1"/>
      <c r="C748" s="1"/>
      <c r="D748" s="1"/>
      <c r="E748" s="1"/>
      <c r="F748" s="1"/>
      <c r="G748" s="1"/>
      <c r="H748" s="1"/>
      <c r="I748" s="1"/>
      <c r="J748" s="1"/>
    </row>
    <row r="749" spans="1:10">
      <c r="A749" s="1"/>
      <c r="B749" s="1"/>
      <c r="C749" s="1"/>
      <c r="D749" s="1"/>
      <c r="E749" s="1"/>
      <c r="F749" s="1"/>
      <c r="G749" s="1"/>
      <c r="H749" s="1"/>
      <c r="I749" s="1"/>
      <c r="J749" s="1"/>
    </row>
    <row r="750" spans="1:10">
      <c r="A750" s="1"/>
      <c r="B750" s="1"/>
      <c r="C750" s="1"/>
      <c r="D750" s="1"/>
      <c r="E750" s="1"/>
      <c r="F750" s="1"/>
      <c r="G750" s="1"/>
      <c r="H750" s="1"/>
      <c r="I750" s="1"/>
      <c r="J750" s="1"/>
    </row>
    <row r="751" spans="1:10">
      <c r="A751" s="1"/>
      <c r="B751" s="1"/>
      <c r="C751" s="1"/>
      <c r="D751" s="1"/>
      <c r="E751" s="1"/>
      <c r="F751" s="1"/>
      <c r="G751" s="1"/>
      <c r="H751" s="1"/>
      <c r="I751" s="1"/>
      <c r="J751" s="1"/>
    </row>
    <row r="752" spans="1:10">
      <c r="A752" s="1"/>
      <c r="B752" s="1"/>
      <c r="C752" s="1"/>
      <c r="D752" s="1"/>
      <c r="E752" s="1"/>
      <c r="F752" s="1"/>
      <c r="G752" s="1"/>
      <c r="H752" s="1"/>
      <c r="I752" s="1"/>
      <c r="J752" s="1"/>
    </row>
    <row r="753" spans="1:10">
      <c r="A753" s="1"/>
      <c r="B753" s="1"/>
      <c r="C753" s="1"/>
      <c r="D753" s="1"/>
      <c r="E753" s="1"/>
      <c r="F753" s="1"/>
      <c r="G753" s="1"/>
      <c r="H753" s="1"/>
      <c r="I753" s="1"/>
      <c r="J753" s="1"/>
    </row>
    <row r="754" spans="1:10">
      <c r="A754" s="1"/>
      <c r="B754" s="1"/>
      <c r="C754" s="1"/>
      <c r="D754" s="1"/>
      <c r="E754" s="1"/>
      <c r="F754" s="1"/>
      <c r="G754" s="1"/>
      <c r="H754" s="1"/>
      <c r="I754" s="1"/>
      <c r="J754" s="1"/>
    </row>
    <row r="755" spans="1:10">
      <c r="A755" s="1"/>
      <c r="B755" s="1"/>
      <c r="C755" s="1"/>
      <c r="D755" s="1"/>
      <c r="E755" s="1"/>
      <c r="F755" s="1"/>
      <c r="G755" s="1"/>
      <c r="H755" s="1"/>
      <c r="I755" s="1"/>
      <c r="J755" s="1"/>
    </row>
    <row r="756" spans="1:10">
      <c r="A756" s="1"/>
      <c r="B756" s="1"/>
      <c r="C756" s="1"/>
      <c r="D756" s="1"/>
      <c r="E756" s="1"/>
      <c r="F756" s="1"/>
      <c r="G756" s="1"/>
      <c r="H756" s="1"/>
      <c r="I756" s="1"/>
      <c r="J756" s="1"/>
    </row>
    <row r="757" spans="1:10">
      <c r="A757" s="1"/>
      <c r="B757" s="1"/>
      <c r="C757" s="1"/>
      <c r="D757" s="1"/>
      <c r="E757" s="1"/>
      <c r="F757" s="1"/>
      <c r="G757" s="1"/>
      <c r="H757" s="1"/>
      <c r="I757" s="1"/>
      <c r="J757" s="1"/>
    </row>
    <row r="758" spans="1:10">
      <c r="A758" s="1"/>
      <c r="B758" s="1"/>
      <c r="C758" s="1"/>
      <c r="D758" s="1"/>
      <c r="E758" s="1"/>
      <c r="F758" s="1"/>
      <c r="G758" s="1"/>
      <c r="H758" s="1"/>
      <c r="I758" s="1"/>
      <c r="J758" s="1"/>
    </row>
    <row r="759" spans="1:10">
      <c r="A759" s="1"/>
      <c r="B759" s="1"/>
      <c r="C759" s="1"/>
      <c r="D759" s="1"/>
      <c r="E759" s="1"/>
      <c r="F759" s="1"/>
      <c r="G759" s="1"/>
      <c r="H759" s="1"/>
      <c r="I759" s="1"/>
      <c r="J759" s="1"/>
    </row>
    <row r="760" spans="1:10">
      <c r="A760" s="1"/>
      <c r="B760" s="1"/>
      <c r="C760" s="1"/>
      <c r="D760" s="1"/>
      <c r="E760" s="1"/>
      <c r="F760" s="1"/>
      <c r="G760" s="1"/>
      <c r="H760" s="1"/>
      <c r="I760" s="1"/>
      <c r="J760" s="1"/>
    </row>
    <row r="761" spans="1:10">
      <c r="A761" s="1"/>
      <c r="B761" s="1"/>
      <c r="C761" s="1"/>
      <c r="D761" s="1"/>
      <c r="E761" s="1"/>
      <c r="F761" s="1"/>
      <c r="G761" s="1"/>
      <c r="H761" s="1"/>
      <c r="I761" s="1"/>
      <c r="J761" s="1"/>
    </row>
    <row r="762" spans="1:10">
      <c r="A762" s="1"/>
      <c r="B762" s="1"/>
      <c r="C762" s="1"/>
      <c r="D762" s="1"/>
      <c r="E762" s="1"/>
      <c r="F762" s="1"/>
      <c r="G762" s="1"/>
      <c r="H762" s="1"/>
      <c r="I762" s="1"/>
      <c r="J762" s="1"/>
    </row>
    <row r="763" spans="1:10">
      <c r="A763" s="1"/>
      <c r="B763" s="1"/>
      <c r="C763" s="1"/>
      <c r="D763" s="1"/>
      <c r="E763" s="1"/>
      <c r="F763" s="1"/>
      <c r="G763" s="1"/>
      <c r="H763" s="1"/>
      <c r="I763" s="1"/>
      <c r="J763" s="1"/>
    </row>
    <row r="764" spans="1:10">
      <c r="A764" s="1"/>
      <c r="B764" s="1"/>
      <c r="C764" s="1"/>
      <c r="D764" s="1"/>
      <c r="E764" s="1"/>
      <c r="F764" s="1"/>
      <c r="G764" s="1"/>
      <c r="H764" s="1"/>
      <c r="I764" s="1"/>
      <c r="J764" s="1"/>
    </row>
    <row r="765" spans="1:10">
      <c r="A765" s="1"/>
      <c r="B765" s="1"/>
      <c r="C765" s="1"/>
      <c r="D765" s="1"/>
      <c r="E765" s="1"/>
      <c r="F765" s="1"/>
      <c r="G765" s="1"/>
      <c r="H765" s="1"/>
      <c r="I765" s="1"/>
      <c r="J765" s="1"/>
    </row>
    <row r="766" spans="1:10">
      <c r="A766" s="1"/>
      <c r="B766" s="1"/>
      <c r="C766" s="1"/>
      <c r="D766" s="1"/>
      <c r="E766" s="1"/>
      <c r="F766" s="1"/>
      <c r="G766" s="1"/>
      <c r="H766" s="1"/>
      <c r="I766" s="1"/>
      <c r="J766" s="1"/>
    </row>
    <row r="767" spans="1:10">
      <c r="A767" s="1"/>
      <c r="B767" s="1"/>
      <c r="C767" s="1"/>
      <c r="D767" s="1"/>
      <c r="E767" s="1"/>
      <c r="F767" s="1"/>
      <c r="G767" s="1"/>
      <c r="H767" s="1"/>
      <c r="I767" s="1"/>
      <c r="J767" s="1"/>
    </row>
    <row r="768" spans="1:10">
      <c r="A768" s="1"/>
      <c r="B768" s="1"/>
      <c r="C768" s="1"/>
      <c r="D768" s="1"/>
      <c r="E768" s="1"/>
      <c r="F768" s="1"/>
      <c r="G768" s="1"/>
      <c r="H768" s="1"/>
      <c r="I768" s="1"/>
      <c r="J768" s="1"/>
    </row>
    <row r="769" spans="1:10">
      <c r="A769" s="1"/>
      <c r="B769" s="1"/>
      <c r="C769" s="1"/>
      <c r="D769" s="1"/>
      <c r="E769" s="1"/>
      <c r="F769" s="1"/>
      <c r="G769" s="1"/>
      <c r="H769" s="1"/>
      <c r="I769" s="1"/>
      <c r="J769" s="1"/>
    </row>
    <row r="770" spans="1:10">
      <c r="A770" s="1"/>
      <c r="B770" s="1"/>
      <c r="C770" s="1"/>
      <c r="D770" s="1"/>
      <c r="E770" s="1"/>
      <c r="F770" s="1"/>
      <c r="G770" s="1"/>
      <c r="H770" s="1"/>
      <c r="I770" s="1"/>
      <c r="J770" s="1"/>
    </row>
    <row r="771" spans="1:10">
      <c r="A771" s="1"/>
      <c r="B771" s="1"/>
      <c r="C771" s="1"/>
      <c r="D771" s="1"/>
      <c r="E771" s="1"/>
      <c r="F771" s="1"/>
      <c r="G771" s="1"/>
      <c r="H771" s="1"/>
      <c r="I771" s="1"/>
      <c r="J771" s="1"/>
    </row>
    <row r="772" spans="1:10">
      <c r="A772" s="1"/>
      <c r="B772" s="1"/>
      <c r="C772" s="1"/>
      <c r="D772" s="1"/>
      <c r="E772" s="1"/>
      <c r="F772" s="1"/>
      <c r="G772" s="1"/>
      <c r="H772" s="1"/>
      <c r="I772" s="1"/>
      <c r="J772" s="1"/>
    </row>
    <row r="773" spans="1:10">
      <c r="A773" s="1"/>
      <c r="B773" s="1"/>
      <c r="C773" s="1"/>
      <c r="D773" s="1"/>
      <c r="E773" s="1"/>
      <c r="F773" s="1"/>
      <c r="G773" s="1"/>
      <c r="H773" s="1"/>
      <c r="I773" s="1"/>
      <c r="J773" s="1"/>
    </row>
    <row r="774" spans="1:10">
      <c r="A774" s="1"/>
      <c r="B774" s="1"/>
      <c r="C774" s="1"/>
      <c r="D774" s="1"/>
      <c r="E774" s="1"/>
      <c r="F774" s="1"/>
      <c r="G774" s="1"/>
      <c r="H774" s="1"/>
      <c r="I774" s="1"/>
      <c r="J774" s="1"/>
    </row>
    <row r="775" spans="1:10">
      <c r="A775" s="1"/>
      <c r="B775" s="1"/>
      <c r="C775" s="1"/>
      <c r="D775" s="1"/>
      <c r="E775" s="1"/>
      <c r="F775" s="1"/>
      <c r="G775" s="1"/>
      <c r="H775" s="1"/>
      <c r="I775" s="1"/>
      <c r="J775" s="1"/>
    </row>
    <row r="776" spans="1:10">
      <c r="A776" s="1"/>
      <c r="B776" s="1"/>
      <c r="C776" s="1"/>
      <c r="D776" s="1"/>
      <c r="E776" s="1"/>
      <c r="F776" s="1"/>
      <c r="G776" s="1"/>
      <c r="H776" s="1"/>
      <c r="I776" s="1"/>
      <c r="J776" s="1"/>
    </row>
    <row r="777" spans="1:10">
      <c r="A777" s="1"/>
      <c r="B777" s="1"/>
      <c r="C777" s="1"/>
      <c r="D777" s="1"/>
      <c r="E777" s="1"/>
      <c r="F777" s="1"/>
      <c r="G777" s="1"/>
      <c r="H777" s="1"/>
      <c r="I777" s="1"/>
      <c r="J777" s="1"/>
    </row>
    <row r="778" spans="1:10">
      <c r="A778" s="1"/>
      <c r="B778" s="1"/>
      <c r="C778" s="1"/>
      <c r="D778" s="1"/>
      <c r="E778" s="1"/>
      <c r="F778" s="1"/>
      <c r="G778" s="1"/>
      <c r="H778" s="1"/>
      <c r="I778" s="1"/>
      <c r="J778" s="1"/>
    </row>
    <row r="779" spans="1:10">
      <c r="A779" s="1"/>
      <c r="B779" s="1"/>
      <c r="C779" s="1"/>
      <c r="D779" s="1"/>
      <c r="E779" s="1"/>
      <c r="F779" s="1"/>
      <c r="G779" s="1"/>
      <c r="H779" s="1"/>
      <c r="I779" s="1"/>
      <c r="J779" s="1"/>
    </row>
    <row r="780" spans="1:10">
      <c r="A780" s="1"/>
      <c r="B780" s="1"/>
      <c r="C780" s="1"/>
      <c r="D780" s="1"/>
      <c r="E780" s="1"/>
      <c r="F780" s="1"/>
      <c r="G780" s="1"/>
      <c r="H780" s="1"/>
      <c r="I780" s="1"/>
      <c r="J780" s="1"/>
    </row>
    <row r="781" spans="1:10">
      <c r="A781" s="1"/>
      <c r="B781" s="1"/>
      <c r="C781" s="1"/>
      <c r="D781" s="1"/>
      <c r="E781" s="1"/>
      <c r="F781" s="1"/>
      <c r="G781" s="1"/>
      <c r="H781" s="1"/>
      <c r="I781" s="1"/>
      <c r="J781" s="1"/>
    </row>
    <row r="782" spans="1:10">
      <c r="A782" s="1"/>
      <c r="B782" s="1"/>
      <c r="C782" s="1"/>
      <c r="D782" s="1"/>
      <c r="E782" s="1"/>
      <c r="F782" s="1"/>
      <c r="G782" s="1"/>
      <c r="H782" s="1"/>
      <c r="I782" s="1"/>
      <c r="J782" s="1"/>
    </row>
    <row r="783" spans="1:10">
      <c r="A783" s="1"/>
      <c r="B783" s="1"/>
      <c r="C783" s="1"/>
      <c r="D783" s="1"/>
      <c r="E783" s="1"/>
      <c r="F783" s="1"/>
      <c r="G783" s="1"/>
      <c r="H783" s="1"/>
      <c r="I783" s="1"/>
      <c r="J783" s="1"/>
    </row>
    <row r="784" spans="1:10">
      <c r="A784" s="1"/>
      <c r="B784" s="1"/>
      <c r="C784" s="1"/>
      <c r="D784" s="1"/>
      <c r="E784" s="1"/>
      <c r="F784" s="1"/>
      <c r="G784" s="1"/>
      <c r="H784" s="1"/>
      <c r="I784" s="1"/>
      <c r="J784" s="1"/>
    </row>
    <row r="785" spans="1:10">
      <c r="A785" s="1"/>
      <c r="B785" s="1"/>
      <c r="C785" s="1"/>
      <c r="D785" s="1"/>
      <c r="E785" s="1"/>
      <c r="F785" s="1"/>
      <c r="G785" s="1"/>
      <c r="H785" s="1"/>
      <c r="I785" s="1"/>
      <c r="J785" s="1"/>
    </row>
    <row r="786" spans="1:10">
      <c r="A786" s="1"/>
      <c r="B786" s="1"/>
      <c r="C786" s="1"/>
      <c r="D786" s="1"/>
      <c r="E786" s="1"/>
      <c r="F786" s="1"/>
      <c r="G786" s="1"/>
      <c r="H786" s="1"/>
      <c r="I786" s="1"/>
      <c r="J786" s="1"/>
    </row>
    <row r="787" spans="1:10">
      <c r="A787" s="1"/>
      <c r="B787" s="1"/>
      <c r="C787" s="1"/>
      <c r="D787" s="1"/>
      <c r="E787" s="1"/>
      <c r="F787" s="1"/>
      <c r="G787" s="1"/>
      <c r="H787" s="1"/>
      <c r="I787" s="1"/>
      <c r="J787" s="1"/>
    </row>
    <row r="788" spans="1:10">
      <c r="A788" s="1"/>
      <c r="B788" s="1"/>
      <c r="C788" s="1"/>
      <c r="D788" s="1"/>
      <c r="E788" s="1"/>
      <c r="F788" s="1"/>
      <c r="G788" s="1"/>
      <c r="H788" s="1"/>
      <c r="I788" s="1"/>
      <c r="J788" s="1"/>
    </row>
    <row r="789" spans="1:10">
      <c r="A789" s="1"/>
      <c r="B789" s="1"/>
      <c r="C789" s="1"/>
      <c r="D789" s="1"/>
      <c r="E789" s="1"/>
      <c r="F789" s="1"/>
      <c r="G789" s="1"/>
      <c r="H789" s="1"/>
      <c r="I789" s="1"/>
      <c r="J789" s="1"/>
    </row>
    <row r="790" spans="1:10">
      <c r="A790" s="1"/>
      <c r="B790" s="1"/>
      <c r="C790" s="1"/>
      <c r="D790" s="1"/>
      <c r="E790" s="1"/>
      <c r="F790" s="1"/>
      <c r="G790" s="1"/>
      <c r="H790" s="1"/>
      <c r="I790" s="1"/>
      <c r="J790" s="1"/>
    </row>
    <row r="791" spans="1:10">
      <c r="A791" s="1"/>
      <c r="B791" s="1"/>
      <c r="C791" s="1"/>
      <c r="D791" s="1"/>
      <c r="E791" s="1"/>
      <c r="F791" s="1"/>
      <c r="G791" s="1"/>
      <c r="H791" s="1"/>
      <c r="I791" s="1"/>
      <c r="J791" s="1"/>
    </row>
    <row r="792" spans="1:10">
      <c r="A792" s="1"/>
      <c r="B792" s="1"/>
      <c r="C792" s="1"/>
      <c r="D792" s="1"/>
      <c r="E792" s="1"/>
      <c r="F792" s="1"/>
      <c r="G792" s="1"/>
      <c r="H792" s="1"/>
      <c r="I792" s="1"/>
      <c r="J792" s="1"/>
    </row>
    <row r="793" spans="1:10">
      <c r="A793" s="1"/>
      <c r="B793" s="1"/>
      <c r="C793" s="1"/>
      <c r="D793" s="1"/>
      <c r="E793" s="1"/>
      <c r="F793" s="1"/>
      <c r="G793" s="1"/>
      <c r="H793" s="1"/>
      <c r="I793" s="1"/>
      <c r="J793" s="1"/>
    </row>
    <row r="794" spans="1:10">
      <c r="A794" s="1"/>
      <c r="B794" s="1"/>
      <c r="C794" s="1"/>
      <c r="D794" s="1"/>
      <c r="E794" s="1"/>
      <c r="F794" s="1"/>
      <c r="G794" s="1"/>
      <c r="H794" s="1"/>
      <c r="I794" s="1"/>
      <c r="J794" s="1"/>
    </row>
    <row r="795" spans="1:10">
      <c r="A795" s="1"/>
      <c r="B795" s="1"/>
      <c r="C795" s="1"/>
      <c r="D795" s="1"/>
      <c r="E795" s="1"/>
      <c r="F795" s="1"/>
      <c r="G795" s="1"/>
      <c r="H795" s="1"/>
      <c r="I795" s="1"/>
      <c r="J795" s="1"/>
    </row>
    <row r="796" spans="1:10">
      <c r="A796" s="1"/>
      <c r="B796" s="1"/>
      <c r="C796" s="1"/>
      <c r="D796" s="1"/>
      <c r="E796" s="1"/>
      <c r="F796" s="1"/>
      <c r="G796" s="1"/>
      <c r="H796" s="1"/>
      <c r="I796" s="1"/>
      <c r="J796" s="1"/>
    </row>
    <row r="797" spans="1:10">
      <c r="A797" s="1"/>
      <c r="B797" s="1"/>
      <c r="C797" s="1"/>
      <c r="D797" s="1"/>
      <c r="E797" s="1"/>
      <c r="F797" s="1"/>
      <c r="G797" s="1"/>
      <c r="H797" s="1"/>
      <c r="I797" s="1"/>
      <c r="J797" s="1"/>
    </row>
    <row r="798" spans="1:10">
      <c r="A798" s="1"/>
      <c r="B798" s="1"/>
      <c r="C798" s="1"/>
      <c r="D798" s="1"/>
      <c r="E798" s="1"/>
      <c r="F798" s="1"/>
      <c r="G798" s="1"/>
      <c r="H798" s="1"/>
      <c r="I798" s="1"/>
      <c r="J798" s="1"/>
    </row>
    <row r="799" spans="1:10">
      <c r="A799" s="1"/>
      <c r="B799" s="1"/>
      <c r="C799" s="1"/>
      <c r="D799" s="1"/>
      <c r="E799" s="1"/>
      <c r="F799" s="1"/>
      <c r="G799" s="1"/>
      <c r="H799" s="1"/>
      <c r="I799" s="1"/>
      <c r="J799" s="1"/>
    </row>
    <row r="800" spans="1:10">
      <c r="A800" s="1"/>
      <c r="B800" s="1"/>
      <c r="C800" s="1"/>
      <c r="D800" s="1"/>
      <c r="E800" s="1"/>
      <c r="F800" s="1"/>
      <c r="G800" s="1"/>
      <c r="H800" s="1"/>
      <c r="I800" s="1"/>
      <c r="J800" s="1"/>
    </row>
    <row r="801" spans="1:10">
      <c r="A801" s="1"/>
      <c r="B801" s="1"/>
      <c r="C801" s="1"/>
      <c r="D801" s="1"/>
      <c r="E801" s="1"/>
      <c r="F801" s="1"/>
      <c r="G801" s="1"/>
      <c r="H801" s="1"/>
      <c r="I801" s="1"/>
      <c r="J801" s="1"/>
    </row>
    <row r="802" spans="1:10">
      <c r="A802" s="1"/>
      <c r="B802" s="1"/>
      <c r="C802" s="1"/>
      <c r="D802" s="1"/>
      <c r="E802" s="1"/>
      <c r="F802" s="1"/>
      <c r="G802" s="1"/>
      <c r="H802" s="1"/>
      <c r="I802" s="1"/>
      <c r="J802" s="1"/>
    </row>
    <row r="803" spans="1:10">
      <c r="A803" s="1"/>
      <c r="B803" s="1"/>
      <c r="C803" s="1"/>
      <c r="D803" s="1"/>
      <c r="E803" s="1"/>
      <c r="F803" s="1"/>
      <c r="G803" s="1"/>
      <c r="H803" s="1"/>
      <c r="I803" s="1"/>
      <c r="J803" s="1"/>
    </row>
    <row r="804" spans="1:10">
      <c r="A804" s="1"/>
      <c r="B804" s="1"/>
      <c r="C804" s="1"/>
      <c r="D804" s="1"/>
      <c r="E804" s="1"/>
      <c r="F804" s="1"/>
      <c r="G804" s="1"/>
      <c r="H804" s="1"/>
      <c r="I804" s="1"/>
      <c r="J804" s="1"/>
    </row>
    <row r="805" spans="1:10">
      <c r="A805" s="1"/>
      <c r="B805" s="1"/>
      <c r="C805" s="1"/>
      <c r="D805" s="1"/>
      <c r="E805" s="1"/>
      <c r="F805" s="1"/>
      <c r="G805" s="1"/>
      <c r="H805" s="1"/>
      <c r="I805" s="1"/>
      <c r="J805" s="1"/>
    </row>
    <row r="806" spans="1:10">
      <c r="A806" s="1"/>
      <c r="B806" s="1"/>
      <c r="C806" s="1"/>
      <c r="D806" s="1"/>
      <c r="E806" s="1"/>
      <c r="F806" s="1"/>
      <c r="G806" s="1"/>
      <c r="H806" s="1"/>
      <c r="I806" s="1"/>
      <c r="J806" s="1"/>
    </row>
    <row r="807" spans="1:10">
      <c r="A807" s="1"/>
      <c r="B807" s="1"/>
      <c r="C807" s="1"/>
      <c r="D807" s="1"/>
      <c r="E807" s="1"/>
      <c r="F807" s="1"/>
      <c r="G807" s="1"/>
      <c r="H807" s="1"/>
      <c r="I807" s="1"/>
      <c r="J807" s="1"/>
    </row>
    <row r="808" spans="1:10">
      <c r="A808" s="1"/>
      <c r="B808" s="1"/>
      <c r="C808" s="1"/>
      <c r="D808" s="1"/>
      <c r="E808" s="1"/>
      <c r="F808" s="1"/>
      <c r="G808" s="1"/>
      <c r="H808" s="1"/>
      <c r="I808" s="1"/>
      <c r="J808" s="1"/>
    </row>
    <row r="809" spans="1:10">
      <c r="A809" s="1"/>
      <c r="B809" s="1"/>
      <c r="C809" s="1"/>
      <c r="D809" s="1"/>
      <c r="E809" s="1"/>
      <c r="F809" s="1"/>
      <c r="G809" s="1"/>
      <c r="H809" s="1"/>
      <c r="I809" s="1"/>
      <c r="J809" s="1"/>
    </row>
    <row r="810" spans="1:10">
      <c r="A810" s="1"/>
      <c r="B810" s="1"/>
      <c r="C810" s="1"/>
      <c r="D810" s="1"/>
      <c r="E810" s="1"/>
      <c r="F810" s="1"/>
      <c r="G810" s="1"/>
      <c r="H810" s="1"/>
      <c r="I810" s="1"/>
      <c r="J810" s="1"/>
    </row>
    <row r="811" spans="1:10">
      <c r="A811" s="1"/>
      <c r="B811" s="1"/>
      <c r="C811" s="1"/>
      <c r="D811" s="1"/>
      <c r="E811" s="1"/>
      <c r="F811" s="1"/>
      <c r="G811" s="1"/>
      <c r="H811" s="1"/>
      <c r="I811" s="1"/>
      <c r="J811" s="1"/>
    </row>
    <row r="812" spans="1:10">
      <c r="A812" s="1"/>
      <c r="B812" s="1"/>
      <c r="C812" s="1"/>
      <c r="D812" s="1"/>
      <c r="E812" s="1"/>
      <c r="F812" s="1"/>
      <c r="G812" s="1"/>
      <c r="H812" s="1"/>
      <c r="I812" s="1"/>
      <c r="J812" s="1"/>
    </row>
    <row r="813" spans="1:10">
      <c r="A813" s="1"/>
      <c r="B813" s="1"/>
      <c r="C813" s="1"/>
      <c r="D813" s="1"/>
      <c r="E813" s="1"/>
      <c r="F813" s="1"/>
      <c r="G813" s="1"/>
      <c r="H813" s="1"/>
      <c r="I813" s="1"/>
      <c r="J813" s="1"/>
    </row>
    <row r="814" spans="1:10">
      <c r="A814" s="1"/>
      <c r="B814" s="1"/>
      <c r="C814" s="1"/>
      <c r="D814" s="1"/>
      <c r="E814" s="1"/>
      <c r="F814" s="1"/>
      <c r="G814" s="1"/>
      <c r="H814" s="1"/>
      <c r="I814" s="1"/>
      <c r="J814" s="1"/>
    </row>
    <row r="815" spans="1:10">
      <c r="A815" s="1"/>
      <c r="B815" s="1"/>
      <c r="C815" s="1"/>
      <c r="D815" s="1"/>
      <c r="E815" s="1"/>
      <c r="F815" s="1"/>
      <c r="G815" s="1"/>
      <c r="H815" s="1"/>
      <c r="I815" s="1"/>
      <c r="J815" s="1"/>
    </row>
    <row r="816" spans="1:10">
      <c r="A816" s="1"/>
      <c r="B816" s="1"/>
      <c r="C816" s="1"/>
      <c r="D816" s="1"/>
      <c r="E816" s="1"/>
      <c r="F816" s="1"/>
      <c r="G816" s="1"/>
      <c r="H816" s="1"/>
      <c r="I816" s="1"/>
      <c r="J816" s="1"/>
    </row>
    <row r="817" spans="1:10">
      <c r="A817" s="1"/>
      <c r="B817" s="1"/>
      <c r="C817" s="1"/>
      <c r="D817" s="1"/>
      <c r="E817" s="1"/>
      <c r="F817" s="1"/>
      <c r="G817" s="1"/>
      <c r="H817" s="1"/>
      <c r="I817" s="1"/>
      <c r="J817" s="1"/>
    </row>
    <row r="818" spans="1:10">
      <c r="A818" s="1"/>
      <c r="B818" s="1"/>
      <c r="C818" s="1"/>
      <c r="D818" s="1"/>
      <c r="E818" s="1"/>
      <c r="F818" s="1"/>
      <c r="G818" s="1"/>
      <c r="H818" s="1"/>
      <c r="I818" s="1"/>
      <c r="J818" s="1"/>
    </row>
    <row r="819" spans="1:10">
      <c r="A819" s="1"/>
      <c r="B819" s="1"/>
      <c r="C819" s="1"/>
      <c r="D819" s="1"/>
      <c r="E819" s="1"/>
      <c r="F819" s="1"/>
      <c r="G819" s="1"/>
      <c r="H819" s="1"/>
      <c r="I819" s="1"/>
      <c r="J819" s="1"/>
    </row>
    <row r="820" spans="1:10">
      <c r="A820" s="1"/>
      <c r="B820" s="1"/>
      <c r="C820" s="1"/>
      <c r="D820" s="1"/>
      <c r="E820" s="1"/>
      <c r="F820" s="1"/>
      <c r="G820" s="1"/>
      <c r="H820" s="1"/>
      <c r="I820" s="1"/>
      <c r="J820" s="1"/>
    </row>
    <row r="821" spans="1:10">
      <c r="A821" s="1"/>
      <c r="B821" s="1"/>
      <c r="C821" s="1"/>
      <c r="D821" s="1"/>
      <c r="E821" s="1"/>
      <c r="F821" s="1"/>
      <c r="G821" s="1"/>
      <c r="H821" s="1"/>
      <c r="I821" s="1"/>
      <c r="J821" s="1"/>
    </row>
    <row r="822" spans="1:10">
      <c r="A822" s="1"/>
      <c r="B822" s="1"/>
      <c r="C822" s="1"/>
      <c r="D822" s="1"/>
      <c r="E822" s="1"/>
      <c r="F822" s="1"/>
      <c r="G822" s="1"/>
      <c r="H822" s="1"/>
      <c r="I822" s="1"/>
      <c r="J822" s="1"/>
    </row>
    <row r="823" spans="1:10">
      <c r="A823" s="1"/>
      <c r="B823" s="1"/>
      <c r="C823" s="1"/>
      <c r="D823" s="1"/>
      <c r="E823" s="1"/>
      <c r="F823" s="1"/>
      <c r="G823" s="1"/>
      <c r="H823" s="1"/>
      <c r="I823" s="1"/>
      <c r="J823" s="1"/>
    </row>
    <row r="824" spans="1:10">
      <c r="A824" s="1"/>
      <c r="B824" s="1"/>
      <c r="C824" s="1"/>
      <c r="D824" s="1"/>
      <c r="E824" s="1"/>
      <c r="F824" s="1"/>
      <c r="G824" s="1"/>
      <c r="H824" s="1"/>
      <c r="I824" s="1"/>
      <c r="J824" s="1"/>
    </row>
    <row r="825" spans="1:10">
      <c r="A825" s="1"/>
      <c r="B825" s="1"/>
      <c r="C825" s="1"/>
      <c r="D825" s="1"/>
      <c r="E825" s="1"/>
      <c r="F825" s="1"/>
      <c r="G825" s="1"/>
      <c r="H825" s="1"/>
      <c r="I825" s="1"/>
      <c r="J825" s="1"/>
    </row>
    <row r="826" spans="1:10">
      <c r="A826" s="1"/>
      <c r="B826" s="1"/>
      <c r="C826" s="1"/>
      <c r="D826" s="1"/>
      <c r="E826" s="1"/>
      <c r="F826" s="1"/>
      <c r="G826" s="1"/>
      <c r="H826" s="1"/>
      <c r="I826" s="1"/>
      <c r="J826" s="1"/>
    </row>
    <row r="827" spans="1:10">
      <c r="A827" s="1"/>
      <c r="B827" s="1"/>
      <c r="C827" s="1"/>
      <c r="D827" s="1"/>
      <c r="E827" s="1"/>
      <c r="F827" s="1"/>
      <c r="G827" s="1"/>
      <c r="H827" s="1"/>
      <c r="I827" s="1"/>
      <c r="J827" s="1"/>
    </row>
    <row r="828" spans="1:10">
      <c r="A828" s="1"/>
      <c r="B828" s="1"/>
      <c r="C828" s="1"/>
      <c r="D828" s="1"/>
      <c r="E828" s="1"/>
      <c r="F828" s="1"/>
      <c r="G828" s="1"/>
      <c r="H828" s="1"/>
      <c r="I828" s="1"/>
      <c r="J828" s="1"/>
    </row>
    <row r="829" spans="1:10">
      <c r="A829" s="1"/>
      <c r="B829" s="1"/>
      <c r="C829" s="1"/>
      <c r="D829" s="1"/>
      <c r="E829" s="1"/>
      <c r="F829" s="1"/>
      <c r="G829" s="1"/>
      <c r="H829" s="1"/>
      <c r="I829" s="1"/>
      <c r="J829" s="1"/>
    </row>
    <row r="830" spans="1:10">
      <c r="A830" s="1"/>
      <c r="B830" s="1"/>
      <c r="C830" s="1"/>
      <c r="D830" s="1"/>
      <c r="E830" s="1"/>
      <c r="F830" s="1"/>
      <c r="G830" s="1"/>
      <c r="H830" s="1"/>
      <c r="I830" s="1"/>
      <c r="J830" s="1"/>
    </row>
    <row r="831" spans="1:10">
      <c r="A831" s="1"/>
      <c r="B831" s="1"/>
      <c r="C831" s="1"/>
      <c r="D831" s="1"/>
      <c r="E831" s="1"/>
      <c r="F831" s="1"/>
      <c r="G831" s="1"/>
      <c r="H831" s="1"/>
      <c r="I831" s="1"/>
      <c r="J831" s="1"/>
    </row>
    <row r="832" spans="1:10">
      <c r="A832" s="1"/>
      <c r="B832" s="1"/>
      <c r="C832" s="1"/>
      <c r="D832" s="1"/>
      <c r="E832" s="1"/>
      <c r="F832" s="1"/>
      <c r="G832" s="1"/>
      <c r="H832" s="1"/>
      <c r="I832" s="1"/>
      <c r="J832" s="1"/>
    </row>
    <row r="833" spans="1:10">
      <c r="A833" s="1"/>
      <c r="B833" s="1"/>
      <c r="C833" s="1"/>
      <c r="D833" s="1"/>
      <c r="E833" s="1"/>
      <c r="F833" s="1"/>
      <c r="G833" s="1"/>
      <c r="H833" s="1"/>
      <c r="I833" s="1"/>
      <c r="J833" s="1"/>
    </row>
    <row r="834" spans="1:10">
      <c r="A834" s="1"/>
      <c r="B834" s="1"/>
      <c r="C834" s="1"/>
      <c r="D834" s="1"/>
      <c r="E834" s="1"/>
      <c r="F834" s="1"/>
      <c r="G834" s="1"/>
      <c r="H834" s="1"/>
      <c r="I834" s="1"/>
      <c r="J834" s="1"/>
    </row>
    <row r="835" spans="1:10">
      <c r="A835" s="1"/>
      <c r="B835" s="1"/>
      <c r="C835" s="1"/>
      <c r="D835" s="1"/>
      <c r="E835" s="1"/>
      <c r="F835" s="1"/>
      <c r="G835" s="1"/>
      <c r="H835" s="1"/>
      <c r="I835" s="1"/>
      <c r="J835" s="1"/>
    </row>
    <row r="836" spans="1:10">
      <c r="A836" s="1"/>
      <c r="B836" s="1"/>
      <c r="C836" s="1"/>
      <c r="D836" s="1"/>
      <c r="E836" s="1"/>
      <c r="F836" s="1"/>
      <c r="G836" s="1"/>
      <c r="H836" s="1"/>
      <c r="I836" s="1"/>
      <c r="J836" s="1"/>
    </row>
    <row r="837" spans="1:10">
      <c r="A837" s="1"/>
      <c r="B837" s="1"/>
      <c r="C837" s="1"/>
      <c r="D837" s="1"/>
      <c r="E837" s="1"/>
      <c r="F837" s="1"/>
      <c r="G837" s="1"/>
      <c r="H837" s="1"/>
      <c r="I837" s="1"/>
      <c r="J837" s="1"/>
    </row>
    <row r="838" spans="1:10">
      <c r="A838" s="1"/>
      <c r="B838" s="1"/>
      <c r="C838" s="1"/>
      <c r="D838" s="1"/>
      <c r="E838" s="1"/>
      <c r="F838" s="1"/>
      <c r="G838" s="1"/>
      <c r="H838" s="1"/>
      <c r="I838" s="1"/>
      <c r="J838" s="1"/>
    </row>
    <row r="839" spans="1:10">
      <c r="A839" s="1"/>
      <c r="B839" s="1"/>
      <c r="C839" s="1"/>
      <c r="D839" s="1"/>
      <c r="E839" s="1"/>
      <c r="F839" s="1"/>
      <c r="G839" s="1"/>
      <c r="H839" s="1"/>
      <c r="I839" s="1"/>
      <c r="J839" s="1"/>
    </row>
    <row r="840" spans="1:10">
      <c r="A840" s="1"/>
      <c r="B840" s="1"/>
      <c r="C840" s="1"/>
      <c r="D840" s="1"/>
      <c r="E840" s="1"/>
      <c r="F840" s="1"/>
      <c r="G840" s="1"/>
      <c r="H840" s="1"/>
      <c r="I840" s="1"/>
      <c r="J840" s="1"/>
    </row>
    <row r="841" spans="1:10">
      <c r="A841" s="1"/>
      <c r="B841" s="1"/>
      <c r="C841" s="1"/>
      <c r="D841" s="1"/>
      <c r="E841" s="1"/>
      <c r="F841" s="1"/>
      <c r="G841" s="1"/>
      <c r="H841" s="1"/>
      <c r="I841" s="1"/>
      <c r="J841" s="1"/>
    </row>
    <row r="842" spans="1:10">
      <c r="A842" s="1"/>
      <c r="B842" s="1"/>
      <c r="C842" s="1"/>
      <c r="D842" s="1"/>
      <c r="E842" s="1"/>
      <c r="F842" s="1"/>
      <c r="G842" s="1"/>
      <c r="H842" s="1"/>
      <c r="I842" s="1"/>
      <c r="J842" s="1"/>
    </row>
    <row r="843" spans="1:10">
      <c r="A843" s="1"/>
      <c r="B843" s="1"/>
      <c r="C843" s="1"/>
      <c r="D843" s="1"/>
      <c r="E843" s="1"/>
      <c r="F843" s="1"/>
      <c r="G843" s="1"/>
      <c r="H843" s="1"/>
      <c r="I843" s="1"/>
      <c r="J843" s="1"/>
    </row>
    <row r="844" spans="1:10">
      <c r="A844" s="1"/>
      <c r="B844" s="1"/>
      <c r="C844" s="1"/>
      <c r="D844" s="1"/>
      <c r="E844" s="1"/>
      <c r="F844" s="1"/>
      <c r="G844" s="1"/>
      <c r="H844" s="1"/>
      <c r="I844" s="1"/>
      <c r="J844" s="1"/>
    </row>
    <row r="845" spans="1:10">
      <c r="A845" s="1"/>
      <c r="B845" s="1"/>
      <c r="C845" s="1"/>
      <c r="D845" s="1"/>
      <c r="E845" s="1"/>
      <c r="F845" s="1"/>
      <c r="G845" s="1"/>
      <c r="H845" s="1"/>
      <c r="I845" s="1"/>
      <c r="J845" s="1"/>
    </row>
    <row r="846" spans="1:10">
      <c r="A846" s="1"/>
      <c r="B846" s="1"/>
      <c r="C846" s="1"/>
      <c r="D846" s="1"/>
      <c r="E846" s="1"/>
      <c r="F846" s="1"/>
      <c r="G846" s="1"/>
      <c r="H846" s="1"/>
      <c r="I846" s="1"/>
      <c r="J846" s="1"/>
    </row>
    <row r="847" spans="1:10">
      <c r="A847" s="1"/>
      <c r="B847" s="1"/>
      <c r="C847" s="1"/>
      <c r="D847" s="1"/>
      <c r="E847" s="1"/>
      <c r="F847" s="1"/>
      <c r="G847" s="1"/>
      <c r="H847" s="1"/>
      <c r="I847" s="1"/>
      <c r="J847" s="1"/>
    </row>
    <row r="848" spans="1:10">
      <c r="A848" s="1"/>
      <c r="B848" s="1"/>
      <c r="C848" s="1"/>
      <c r="D848" s="1"/>
      <c r="E848" s="1"/>
      <c r="F848" s="1"/>
      <c r="G848" s="1"/>
      <c r="H848" s="1"/>
      <c r="I848" s="1"/>
      <c r="J848" s="1"/>
    </row>
    <row r="849" spans="1:10">
      <c r="A849" s="1"/>
      <c r="B849" s="1"/>
      <c r="C849" s="1"/>
      <c r="D849" s="1"/>
      <c r="E849" s="1"/>
      <c r="F849" s="1"/>
      <c r="G849" s="1"/>
      <c r="H849" s="1"/>
      <c r="I849" s="1"/>
      <c r="J849" s="1"/>
    </row>
    <row r="850" spans="1:10">
      <c r="A850" s="1"/>
      <c r="B850" s="1"/>
      <c r="C850" s="1"/>
      <c r="D850" s="1"/>
      <c r="E850" s="1"/>
      <c r="F850" s="1"/>
      <c r="G850" s="1"/>
      <c r="H850" s="1"/>
      <c r="I850" s="1"/>
      <c r="J850" s="1"/>
    </row>
    <row r="851" spans="1:10">
      <c r="A851" s="1"/>
      <c r="B851" s="1"/>
      <c r="C851" s="1"/>
      <c r="D851" s="1"/>
      <c r="E851" s="1"/>
      <c r="F851" s="1"/>
      <c r="G851" s="1"/>
      <c r="H851" s="1"/>
      <c r="I851" s="1"/>
      <c r="J851" s="1"/>
    </row>
    <row r="852" spans="1:10">
      <c r="A852" s="1"/>
      <c r="B852" s="1"/>
      <c r="C852" s="1"/>
      <c r="D852" s="1"/>
      <c r="E852" s="1"/>
      <c r="F852" s="1"/>
      <c r="G852" s="1"/>
      <c r="H852" s="1"/>
      <c r="I852" s="1"/>
      <c r="J852" s="1"/>
    </row>
    <row r="853" spans="1:10">
      <c r="A853" s="1"/>
      <c r="B853" s="1"/>
      <c r="C853" s="1"/>
      <c r="D853" s="1"/>
      <c r="E853" s="1"/>
      <c r="F853" s="1"/>
      <c r="G853" s="1"/>
      <c r="H853" s="1"/>
      <c r="I853" s="1"/>
      <c r="J853" s="1"/>
    </row>
    <row r="854" spans="1:10">
      <c r="A854" s="1"/>
      <c r="B854" s="1"/>
      <c r="C854" s="1"/>
      <c r="D854" s="1"/>
      <c r="E854" s="1"/>
      <c r="F854" s="1"/>
      <c r="G854" s="1"/>
      <c r="H854" s="1"/>
      <c r="I854" s="1"/>
      <c r="J854" s="1"/>
    </row>
    <row r="855" spans="1:10">
      <c r="A855" s="1"/>
      <c r="B855" s="1"/>
      <c r="C855" s="1"/>
      <c r="D855" s="1"/>
      <c r="E855" s="1"/>
      <c r="F855" s="1"/>
      <c r="G855" s="1"/>
      <c r="H855" s="1"/>
      <c r="I855" s="1"/>
      <c r="J855" s="1"/>
    </row>
    <row r="856" spans="1:10">
      <c r="A856" s="1"/>
      <c r="B856" s="1"/>
      <c r="C856" s="1"/>
      <c r="D856" s="1"/>
      <c r="E856" s="1"/>
      <c r="F856" s="1"/>
      <c r="G856" s="1"/>
      <c r="H856" s="1"/>
      <c r="I856" s="1"/>
      <c r="J856" s="1"/>
    </row>
    <row r="857" spans="1:10">
      <c r="A857" s="1"/>
      <c r="B857" s="1"/>
      <c r="C857" s="1"/>
      <c r="D857" s="1"/>
      <c r="E857" s="1"/>
      <c r="F857" s="1"/>
      <c r="G857" s="1"/>
      <c r="H857" s="1"/>
      <c r="I857" s="1"/>
      <c r="J857" s="1"/>
    </row>
    <row r="858" spans="1:10">
      <c r="A858" s="1"/>
      <c r="B858" s="1"/>
      <c r="C858" s="1"/>
      <c r="D858" s="1"/>
      <c r="E858" s="1"/>
      <c r="F858" s="1"/>
      <c r="G858" s="1"/>
      <c r="H858" s="1"/>
      <c r="I858" s="1"/>
      <c r="J858" s="1"/>
    </row>
    <row r="859" spans="1:10">
      <c r="A859" s="1"/>
      <c r="B859" s="1"/>
      <c r="C859" s="1"/>
      <c r="D859" s="1"/>
      <c r="E859" s="1"/>
      <c r="F859" s="1"/>
      <c r="G859" s="1"/>
      <c r="H859" s="1"/>
      <c r="I859" s="1"/>
      <c r="J859" s="1"/>
    </row>
    <row r="860" spans="1:10">
      <c r="A860" s="1"/>
      <c r="B860" s="1"/>
      <c r="C860" s="1"/>
      <c r="D860" s="1"/>
      <c r="E860" s="1"/>
      <c r="F860" s="1"/>
      <c r="G860" s="1"/>
      <c r="H860" s="1"/>
      <c r="I860" s="1"/>
      <c r="J860" s="1"/>
    </row>
    <row r="861" spans="1:10">
      <c r="A861" s="1"/>
      <c r="B861" s="1"/>
      <c r="C861" s="1"/>
      <c r="D861" s="1"/>
      <c r="E861" s="1"/>
      <c r="F861" s="1"/>
      <c r="G861" s="1"/>
      <c r="H861" s="1"/>
      <c r="I861" s="1"/>
      <c r="J861" s="1"/>
    </row>
    <row r="862" spans="1:10">
      <c r="A862" s="1"/>
      <c r="B862" s="1"/>
      <c r="C862" s="1"/>
      <c r="D862" s="1"/>
      <c r="E862" s="1"/>
      <c r="F862" s="1"/>
      <c r="G862" s="1"/>
      <c r="H862" s="1"/>
      <c r="I862" s="1"/>
      <c r="J862" s="1"/>
    </row>
    <row r="863" spans="1:10">
      <c r="A863" s="1"/>
      <c r="B863" s="1"/>
      <c r="C863" s="1"/>
      <c r="D863" s="1"/>
      <c r="E863" s="1"/>
      <c r="F863" s="1"/>
      <c r="G863" s="1"/>
      <c r="H863" s="1"/>
      <c r="I863" s="1"/>
      <c r="J863" s="1"/>
    </row>
    <row r="864" spans="1:10">
      <c r="A864" s="1"/>
      <c r="B864" s="1"/>
      <c r="C864" s="1"/>
      <c r="D864" s="1"/>
      <c r="E864" s="1"/>
      <c r="F864" s="1"/>
      <c r="G864" s="1"/>
      <c r="H864" s="1"/>
      <c r="I864" s="1"/>
      <c r="J864" s="1"/>
    </row>
    <row r="865" spans="1:10">
      <c r="A865" s="1"/>
      <c r="B865" s="1"/>
      <c r="C865" s="1"/>
      <c r="D865" s="1"/>
      <c r="E865" s="1"/>
      <c r="F865" s="1"/>
      <c r="G865" s="1"/>
      <c r="H865" s="1"/>
      <c r="I865" s="1"/>
      <c r="J865" s="1"/>
    </row>
    <row r="866" spans="1:10">
      <c r="A866" s="1"/>
      <c r="B866" s="1"/>
      <c r="C866" s="1"/>
      <c r="D866" s="1"/>
      <c r="E866" s="1"/>
      <c r="F866" s="1"/>
      <c r="G866" s="1"/>
      <c r="H866" s="1"/>
      <c r="I866" s="1"/>
      <c r="J866" s="1"/>
    </row>
    <row r="867" spans="1:10">
      <c r="A867" s="1"/>
      <c r="B867" s="1"/>
      <c r="C867" s="1"/>
      <c r="D867" s="1"/>
      <c r="E867" s="1"/>
      <c r="F867" s="1"/>
      <c r="G867" s="1"/>
      <c r="H867" s="1"/>
      <c r="I867" s="1"/>
      <c r="J867" s="1"/>
    </row>
    <row r="868" spans="1:10">
      <c r="A868" s="1"/>
      <c r="B868" s="1"/>
      <c r="C868" s="1"/>
      <c r="D868" s="1"/>
      <c r="E868" s="1"/>
      <c r="F868" s="1"/>
      <c r="G868" s="1"/>
      <c r="H868" s="1"/>
      <c r="I868" s="1"/>
      <c r="J868" s="1"/>
    </row>
    <row r="869" spans="1:10">
      <c r="A869" s="1"/>
      <c r="B869" s="1"/>
      <c r="C869" s="1"/>
      <c r="D869" s="1"/>
      <c r="E869" s="1"/>
      <c r="F869" s="1"/>
      <c r="G869" s="1"/>
      <c r="H869" s="1"/>
      <c r="I869" s="1"/>
      <c r="J869" s="1"/>
    </row>
    <row r="870" spans="1:10">
      <c r="A870" s="1"/>
      <c r="B870" s="1"/>
      <c r="C870" s="1"/>
      <c r="D870" s="1"/>
      <c r="E870" s="1"/>
      <c r="F870" s="1"/>
      <c r="G870" s="1"/>
      <c r="H870" s="1"/>
      <c r="I870" s="1"/>
      <c r="J870" s="1"/>
    </row>
    <row r="871" spans="1:10">
      <c r="A871" s="1"/>
      <c r="B871" s="1"/>
      <c r="C871" s="1"/>
      <c r="D871" s="1"/>
      <c r="E871" s="1"/>
      <c r="F871" s="1"/>
      <c r="G871" s="1"/>
      <c r="H871" s="1"/>
      <c r="I871" s="1"/>
      <c r="J871" s="1"/>
    </row>
    <row r="872" spans="1:10">
      <c r="A872" s="1"/>
      <c r="B872" s="1"/>
      <c r="C872" s="1"/>
      <c r="D872" s="1"/>
      <c r="E872" s="1"/>
      <c r="F872" s="1"/>
      <c r="G872" s="1"/>
      <c r="H872" s="1"/>
      <c r="I872" s="1"/>
      <c r="J872" s="1"/>
    </row>
    <row r="873" spans="1:10">
      <c r="A873" s="1"/>
      <c r="B873" s="1"/>
      <c r="C873" s="1"/>
      <c r="D873" s="1"/>
      <c r="E873" s="1"/>
      <c r="F873" s="1"/>
      <c r="G873" s="1"/>
      <c r="H873" s="1"/>
      <c r="I873" s="1"/>
      <c r="J873" s="1"/>
    </row>
    <row r="874" spans="1:10">
      <c r="A874" s="1"/>
      <c r="B874" s="1"/>
      <c r="C874" s="1"/>
      <c r="D874" s="1"/>
      <c r="E874" s="1"/>
      <c r="F874" s="1"/>
      <c r="G874" s="1"/>
      <c r="H874" s="1"/>
      <c r="I874" s="1"/>
      <c r="J874" s="1"/>
    </row>
    <row r="875" spans="1:10">
      <c r="A875" s="1"/>
      <c r="B875" s="1"/>
      <c r="C875" s="1"/>
      <c r="D875" s="1"/>
      <c r="E875" s="1"/>
      <c r="F875" s="1"/>
      <c r="G875" s="1"/>
      <c r="H875" s="1"/>
      <c r="I875" s="1"/>
      <c r="J875" s="1"/>
    </row>
    <row r="876" spans="1:10">
      <c r="A876" s="1"/>
      <c r="B876" s="1"/>
      <c r="C876" s="1"/>
      <c r="D876" s="1"/>
      <c r="E876" s="1"/>
      <c r="F876" s="1"/>
      <c r="G876" s="1"/>
      <c r="H876" s="1"/>
      <c r="I876" s="1"/>
      <c r="J876" s="1"/>
    </row>
    <row r="877" spans="1:10">
      <c r="A877" s="1"/>
      <c r="B877" s="1"/>
      <c r="C877" s="1"/>
      <c r="D877" s="1"/>
      <c r="E877" s="1"/>
      <c r="F877" s="1"/>
      <c r="G877" s="1"/>
      <c r="H877" s="1"/>
      <c r="I877" s="1"/>
      <c r="J877" s="1"/>
    </row>
    <row r="878" spans="1:10">
      <c r="A878" s="1"/>
      <c r="B878" s="1"/>
      <c r="C878" s="1"/>
      <c r="D878" s="1"/>
      <c r="E878" s="1"/>
      <c r="F878" s="1"/>
      <c r="G878" s="1"/>
      <c r="H878" s="1"/>
      <c r="I878" s="1"/>
      <c r="J878" s="1"/>
    </row>
    <row r="879" spans="1:10">
      <c r="A879" s="1"/>
      <c r="B879" s="1"/>
      <c r="C879" s="1"/>
      <c r="D879" s="1"/>
      <c r="E879" s="1"/>
      <c r="F879" s="1"/>
      <c r="G879" s="1"/>
      <c r="H879" s="1"/>
      <c r="I879" s="1"/>
      <c r="J879" s="1"/>
    </row>
    <row r="880" spans="1:10">
      <c r="A880" s="1"/>
      <c r="B880" s="1"/>
      <c r="C880" s="1"/>
      <c r="D880" s="1"/>
      <c r="E880" s="1"/>
      <c r="F880" s="1"/>
      <c r="G880" s="1"/>
      <c r="H880" s="1"/>
      <c r="I880" s="1"/>
      <c r="J880" s="1"/>
    </row>
    <row r="881" spans="1:10">
      <c r="A881" s="1"/>
      <c r="B881" s="1"/>
      <c r="C881" s="1"/>
      <c r="D881" s="1"/>
      <c r="E881" s="1"/>
      <c r="F881" s="1"/>
      <c r="G881" s="1"/>
      <c r="H881" s="1"/>
      <c r="I881" s="1"/>
      <c r="J881" s="1"/>
    </row>
    <row r="882" spans="1:10">
      <c r="A882" s="1"/>
      <c r="B882" s="1"/>
      <c r="C882" s="1"/>
      <c r="D882" s="1"/>
      <c r="E882" s="1"/>
      <c r="F882" s="1"/>
      <c r="G882" s="1"/>
      <c r="H882" s="1"/>
      <c r="I882" s="1"/>
      <c r="J882" s="1"/>
    </row>
    <row r="883" spans="1:10">
      <c r="A883" s="1"/>
      <c r="B883" s="1"/>
      <c r="C883" s="1"/>
      <c r="D883" s="1"/>
      <c r="E883" s="1"/>
      <c r="F883" s="1"/>
      <c r="G883" s="1"/>
      <c r="H883" s="1"/>
      <c r="I883" s="1"/>
      <c r="J883" s="1"/>
    </row>
    <row r="884" spans="1:10">
      <c r="A884" s="1"/>
      <c r="B884" s="1"/>
      <c r="C884" s="1"/>
      <c r="D884" s="1"/>
      <c r="E884" s="1"/>
      <c r="F884" s="1"/>
      <c r="G884" s="1"/>
      <c r="H884" s="1"/>
      <c r="I884" s="1"/>
      <c r="J884" s="1"/>
    </row>
    <row r="885" spans="1:10">
      <c r="A885" s="1"/>
      <c r="B885" s="1"/>
      <c r="C885" s="1"/>
      <c r="D885" s="1"/>
      <c r="E885" s="1"/>
      <c r="F885" s="1"/>
      <c r="G885" s="1"/>
      <c r="H885" s="1"/>
      <c r="I885" s="1"/>
      <c r="J885" s="1"/>
    </row>
    <row r="886" spans="1:10">
      <c r="A886" s="1"/>
      <c r="B886" s="1"/>
      <c r="C886" s="1"/>
      <c r="D886" s="1"/>
      <c r="E886" s="1"/>
      <c r="F886" s="1"/>
      <c r="G886" s="1"/>
      <c r="H886" s="1"/>
      <c r="I886" s="1"/>
      <c r="J886" s="1"/>
    </row>
    <row r="887" spans="1:10">
      <c r="A887" s="1"/>
      <c r="B887" s="1"/>
      <c r="C887" s="1"/>
      <c r="D887" s="1"/>
      <c r="E887" s="1"/>
      <c r="F887" s="1"/>
      <c r="G887" s="1"/>
      <c r="H887" s="1"/>
      <c r="I887" s="1"/>
      <c r="J887" s="1"/>
    </row>
    <row r="888" spans="1:10">
      <c r="A888" s="1"/>
      <c r="B888" s="1"/>
      <c r="C888" s="1"/>
      <c r="D888" s="1"/>
      <c r="E888" s="1"/>
      <c r="F888" s="1"/>
      <c r="G888" s="1"/>
      <c r="H888" s="1"/>
      <c r="I888" s="1"/>
      <c r="J888" s="1"/>
    </row>
    <row r="889" spans="1:10">
      <c r="A889" s="1"/>
      <c r="B889" s="1"/>
      <c r="C889" s="1"/>
      <c r="D889" s="1"/>
      <c r="E889" s="1"/>
      <c r="F889" s="1"/>
      <c r="G889" s="1"/>
      <c r="H889" s="1"/>
      <c r="I889" s="1"/>
      <c r="J889" s="1"/>
    </row>
    <row r="890" spans="1:10">
      <c r="A890" s="1"/>
      <c r="B890" s="1"/>
      <c r="C890" s="1"/>
      <c r="D890" s="1"/>
      <c r="E890" s="1"/>
      <c r="F890" s="1"/>
      <c r="G890" s="1"/>
      <c r="H890" s="1"/>
      <c r="I890" s="1"/>
      <c r="J890" s="1"/>
    </row>
    <row r="891" spans="1:10">
      <c r="A891" s="1"/>
      <c r="B891" s="1"/>
      <c r="C891" s="1"/>
      <c r="D891" s="1"/>
      <c r="E891" s="1"/>
      <c r="F891" s="1"/>
      <c r="G891" s="1"/>
      <c r="H891" s="1"/>
      <c r="I891" s="1"/>
      <c r="J891" s="1"/>
    </row>
    <row r="892" spans="1:10">
      <c r="A892" s="1"/>
      <c r="B892" s="1"/>
      <c r="C892" s="1"/>
      <c r="D892" s="1"/>
      <c r="E892" s="1"/>
      <c r="F892" s="1"/>
      <c r="G892" s="1"/>
      <c r="H892" s="1"/>
      <c r="I892" s="1"/>
      <c r="J892" s="1"/>
    </row>
    <row r="893" spans="1:10">
      <c r="A893" s="1"/>
      <c r="B893" s="1"/>
      <c r="C893" s="1"/>
      <c r="D893" s="1"/>
      <c r="E893" s="1"/>
      <c r="F893" s="1"/>
      <c r="G893" s="1"/>
      <c r="H893" s="1"/>
      <c r="I893" s="1"/>
      <c r="J893" s="1"/>
    </row>
    <row r="894" spans="1:10">
      <c r="A894" s="1"/>
      <c r="B894" s="1"/>
      <c r="C894" s="1"/>
      <c r="D894" s="1"/>
      <c r="E894" s="1"/>
      <c r="F894" s="1"/>
      <c r="G894" s="1"/>
      <c r="H894" s="1"/>
      <c r="I894" s="1"/>
      <c r="J894" s="1"/>
    </row>
    <row r="895" spans="1:10">
      <c r="A895" s="1"/>
      <c r="B895" s="1"/>
      <c r="C895" s="1"/>
      <c r="D895" s="1"/>
      <c r="E895" s="1"/>
      <c r="F895" s="1"/>
      <c r="G895" s="1"/>
      <c r="H895" s="1"/>
      <c r="I895" s="1"/>
      <c r="J895" s="1"/>
    </row>
    <row r="896" spans="1:10">
      <c r="A896" s="1"/>
      <c r="B896" s="1"/>
      <c r="C896" s="1"/>
      <c r="D896" s="1"/>
      <c r="E896" s="1"/>
      <c r="F896" s="1"/>
      <c r="G896" s="1"/>
      <c r="H896" s="1"/>
      <c r="I896" s="1"/>
      <c r="J896" s="1"/>
    </row>
    <row r="897" spans="1:10">
      <c r="A897" s="1"/>
      <c r="B897" s="1"/>
      <c r="C897" s="1"/>
      <c r="D897" s="1"/>
      <c r="E897" s="1"/>
      <c r="F897" s="1"/>
      <c r="G897" s="1"/>
      <c r="H897" s="1"/>
      <c r="I897" s="1"/>
      <c r="J897" s="1"/>
    </row>
    <row r="898" spans="1:10">
      <c r="A898" s="1"/>
      <c r="B898" s="1"/>
      <c r="C898" s="1"/>
      <c r="D898" s="1"/>
      <c r="E898" s="1"/>
      <c r="F898" s="1"/>
      <c r="G898" s="1"/>
      <c r="H898" s="1"/>
      <c r="I898" s="1"/>
      <c r="J898" s="1"/>
    </row>
    <row r="899" spans="1:10">
      <c r="A899" s="1"/>
      <c r="B899" s="1"/>
      <c r="C899" s="1"/>
      <c r="D899" s="1"/>
      <c r="E899" s="1"/>
      <c r="F899" s="1"/>
      <c r="G899" s="1"/>
      <c r="H899" s="1"/>
      <c r="I899" s="1"/>
      <c r="J899" s="1"/>
    </row>
    <row r="900" spans="1:10">
      <c r="A900" s="1"/>
      <c r="B900" s="1"/>
      <c r="C900" s="1"/>
      <c r="D900" s="1"/>
      <c r="E900" s="1"/>
      <c r="F900" s="1"/>
      <c r="G900" s="1"/>
      <c r="H900" s="1"/>
      <c r="I900" s="1"/>
      <c r="J900" s="1"/>
    </row>
    <row r="901" spans="1:10">
      <c r="A901" s="1"/>
      <c r="B901" s="1"/>
      <c r="C901" s="1"/>
      <c r="D901" s="1"/>
      <c r="E901" s="1"/>
      <c r="F901" s="1"/>
      <c r="G901" s="1"/>
      <c r="H901" s="1"/>
      <c r="I901" s="1"/>
      <c r="J901" s="1"/>
    </row>
    <row r="902" spans="1:10">
      <c r="A902" s="1"/>
      <c r="B902" s="1"/>
      <c r="C902" s="1"/>
      <c r="D902" s="1"/>
      <c r="E902" s="1"/>
      <c r="F902" s="1"/>
      <c r="G902" s="1"/>
      <c r="H902" s="1"/>
      <c r="I902" s="1"/>
      <c r="J902" s="1"/>
    </row>
    <row r="903" spans="1:10">
      <c r="A903" s="1"/>
      <c r="B903" s="1"/>
      <c r="C903" s="1"/>
      <c r="D903" s="1"/>
      <c r="E903" s="1"/>
      <c r="F903" s="1"/>
      <c r="G903" s="1"/>
      <c r="H903" s="1"/>
      <c r="I903" s="1"/>
      <c r="J903" s="1"/>
    </row>
    <row r="904" spans="1:10">
      <c r="A904" s="1"/>
      <c r="B904" s="1"/>
      <c r="C904" s="1"/>
      <c r="D904" s="1"/>
      <c r="E904" s="1"/>
      <c r="F904" s="1"/>
      <c r="G904" s="1"/>
      <c r="H904" s="1"/>
      <c r="I904" s="1"/>
      <c r="J904" s="1"/>
    </row>
    <row r="905" spans="1:10">
      <c r="A905" s="1"/>
      <c r="B905" s="1"/>
      <c r="C905" s="1"/>
      <c r="D905" s="1"/>
      <c r="E905" s="1"/>
      <c r="F905" s="1"/>
      <c r="G905" s="1"/>
      <c r="H905" s="1"/>
      <c r="I905" s="1"/>
      <c r="J905" s="1"/>
    </row>
    <row r="906" spans="1:10">
      <c r="A906" s="1"/>
      <c r="B906" s="1"/>
      <c r="C906" s="1"/>
      <c r="D906" s="1"/>
      <c r="E906" s="1"/>
      <c r="F906" s="1"/>
      <c r="G906" s="1"/>
      <c r="H906" s="1"/>
      <c r="I906" s="1"/>
      <c r="J906" s="1"/>
    </row>
    <row r="907" spans="1:10">
      <c r="A907" s="1"/>
      <c r="B907" s="1"/>
      <c r="C907" s="1"/>
      <c r="D907" s="1"/>
      <c r="E907" s="1"/>
      <c r="F907" s="1"/>
      <c r="G907" s="1"/>
      <c r="H907" s="1"/>
      <c r="I907" s="1"/>
      <c r="J907" s="1"/>
    </row>
    <row r="908" spans="1:10">
      <c r="A908" s="1"/>
      <c r="B908" s="1"/>
      <c r="C908" s="1"/>
      <c r="D908" s="1"/>
      <c r="E908" s="1"/>
      <c r="F908" s="1"/>
      <c r="G908" s="1"/>
      <c r="H908" s="1"/>
      <c r="I908" s="1"/>
      <c r="J908" s="1"/>
    </row>
    <row r="909" spans="1:10">
      <c r="A909" s="1"/>
      <c r="B909" s="1"/>
      <c r="C909" s="1"/>
      <c r="D909" s="1"/>
      <c r="E909" s="1"/>
      <c r="F909" s="1"/>
      <c r="G909" s="1"/>
      <c r="H909" s="1"/>
      <c r="I909" s="1"/>
      <c r="J909" s="1"/>
    </row>
    <row r="910" spans="1:10">
      <c r="A910" s="1"/>
      <c r="B910" s="1"/>
      <c r="C910" s="1"/>
      <c r="D910" s="1"/>
      <c r="E910" s="1"/>
      <c r="F910" s="1"/>
      <c r="G910" s="1"/>
      <c r="H910" s="1"/>
      <c r="I910" s="1"/>
      <c r="J910" s="1"/>
    </row>
    <row r="911" spans="1:10">
      <c r="A911" s="1"/>
      <c r="B911" s="1"/>
      <c r="C911" s="1"/>
      <c r="D911" s="1"/>
      <c r="E911" s="1"/>
      <c r="F911" s="1"/>
      <c r="G911" s="1"/>
      <c r="H911" s="1"/>
      <c r="I911" s="1"/>
      <c r="J911" s="1"/>
    </row>
    <row r="912" spans="1:10">
      <c r="A912" s="1"/>
      <c r="B912" s="1"/>
      <c r="C912" s="1"/>
      <c r="D912" s="1"/>
      <c r="E912" s="1"/>
      <c r="F912" s="1"/>
      <c r="G912" s="1"/>
      <c r="H912" s="1"/>
      <c r="I912" s="1"/>
      <c r="J912" s="1"/>
    </row>
    <row r="913" spans="1:10">
      <c r="A913" s="1"/>
      <c r="B913" s="1"/>
      <c r="C913" s="1"/>
      <c r="D913" s="1"/>
      <c r="E913" s="1"/>
      <c r="F913" s="1"/>
      <c r="G913" s="1"/>
      <c r="H913" s="1"/>
      <c r="I913" s="1"/>
      <c r="J913" s="1"/>
    </row>
    <row r="914" spans="1:10">
      <c r="A914" s="1"/>
      <c r="B914" s="1"/>
      <c r="C914" s="1"/>
      <c r="D914" s="1"/>
      <c r="E914" s="1"/>
      <c r="F914" s="1"/>
      <c r="G914" s="1"/>
      <c r="H914" s="1"/>
      <c r="I914" s="1"/>
      <c r="J914" s="1"/>
    </row>
    <row r="915" spans="1:10">
      <c r="A915" s="1"/>
      <c r="B915" s="1"/>
      <c r="C915" s="1"/>
      <c r="D915" s="1"/>
      <c r="E915" s="1"/>
      <c r="F915" s="1"/>
      <c r="G915" s="1"/>
      <c r="H915" s="1"/>
      <c r="I915" s="1"/>
      <c r="J915" s="1"/>
    </row>
    <row r="916" spans="1:10">
      <c r="A916" s="1"/>
      <c r="B916" s="1"/>
      <c r="C916" s="1"/>
      <c r="D916" s="1"/>
      <c r="E916" s="1"/>
      <c r="F916" s="1"/>
      <c r="G916" s="1"/>
      <c r="H916" s="1"/>
      <c r="I916" s="1"/>
      <c r="J916" s="1"/>
    </row>
    <row r="917" spans="1:10">
      <c r="A917" s="1"/>
      <c r="B917" s="1"/>
      <c r="C917" s="1"/>
      <c r="D917" s="1"/>
      <c r="E917" s="1"/>
      <c r="F917" s="1"/>
      <c r="G917" s="1"/>
      <c r="H917" s="1"/>
      <c r="I917" s="1"/>
      <c r="J917" s="1"/>
    </row>
    <row r="918" spans="1:10">
      <c r="A918" s="1"/>
      <c r="B918" s="1"/>
      <c r="C918" s="1"/>
      <c r="D918" s="1"/>
      <c r="E918" s="1"/>
      <c r="F918" s="1"/>
      <c r="G918" s="1"/>
      <c r="H918" s="1"/>
      <c r="I918" s="1"/>
      <c r="J918" s="1"/>
    </row>
    <row r="919" spans="1:10">
      <c r="A919" s="1"/>
      <c r="B919" s="1"/>
      <c r="C919" s="1"/>
      <c r="D919" s="1"/>
      <c r="E919" s="1"/>
      <c r="F919" s="1"/>
      <c r="G919" s="1"/>
      <c r="H919" s="1"/>
      <c r="I919" s="1"/>
      <c r="J919" s="1"/>
    </row>
    <row r="920" spans="1:10">
      <c r="A920" s="1"/>
      <c r="B920" s="1"/>
      <c r="C920" s="1"/>
      <c r="D920" s="1"/>
      <c r="E920" s="1"/>
      <c r="F920" s="1"/>
      <c r="G920" s="1"/>
      <c r="H920" s="1"/>
      <c r="I920" s="1"/>
      <c r="J920" s="1"/>
    </row>
    <row r="921" spans="1:10">
      <c r="A921" s="1"/>
      <c r="B921" s="1"/>
      <c r="C921" s="1"/>
      <c r="D921" s="1"/>
      <c r="E921" s="1"/>
      <c r="F921" s="1"/>
      <c r="G921" s="1"/>
      <c r="H921" s="1"/>
      <c r="I921" s="1"/>
      <c r="J921" s="1"/>
    </row>
    <row r="922" spans="1:10">
      <c r="A922" s="1"/>
      <c r="B922" s="1"/>
      <c r="C922" s="1"/>
      <c r="D922" s="1"/>
      <c r="E922" s="1"/>
      <c r="F922" s="1"/>
      <c r="G922" s="1"/>
      <c r="H922" s="1"/>
      <c r="I922" s="1"/>
      <c r="J922" s="1"/>
    </row>
    <row r="923" spans="1:10">
      <c r="A923" s="1"/>
      <c r="B923" s="1"/>
      <c r="C923" s="1"/>
      <c r="D923" s="1"/>
      <c r="E923" s="1"/>
      <c r="F923" s="1"/>
      <c r="G923" s="1"/>
      <c r="H923" s="1"/>
      <c r="I923" s="1"/>
      <c r="J923" s="1"/>
    </row>
    <row r="924" spans="1:10">
      <c r="A924" s="1"/>
      <c r="B924" s="1"/>
      <c r="C924" s="1"/>
      <c r="D924" s="1"/>
      <c r="E924" s="1"/>
      <c r="F924" s="1"/>
      <c r="G924" s="1"/>
      <c r="H924" s="1"/>
      <c r="I924" s="1"/>
      <c r="J924" s="1"/>
    </row>
    <row r="925" spans="1:10">
      <c r="A925" s="1"/>
      <c r="B925" s="1"/>
      <c r="C925" s="1"/>
      <c r="D925" s="1"/>
      <c r="E925" s="1"/>
      <c r="F925" s="1"/>
      <c r="G925" s="1"/>
      <c r="H925" s="1"/>
      <c r="I925" s="1"/>
      <c r="J925" s="1"/>
    </row>
    <row r="926" spans="1:10">
      <c r="A926" s="1"/>
      <c r="B926" s="1"/>
      <c r="C926" s="1"/>
      <c r="D926" s="1"/>
      <c r="E926" s="1"/>
      <c r="F926" s="1"/>
      <c r="G926" s="1"/>
      <c r="H926" s="1"/>
      <c r="I926" s="1"/>
      <c r="J926" s="1"/>
    </row>
    <row r="927" spans="1:10">
      <c r="A927" s="1"/>
      <c r="B927" s="1"/>
      <c r="C927" s="1"/>
      <c r="D927" s="1"/>
      <c r="E927" s="1"/>
      <c r="F927" s="1"/>
      <c r="G927" s="1"/>
      <c r="H927" s="1"/>
      <c r="I927" s="1"/>
      <c r="J927" s="1"/>
    </row>
    <row r="928" spans="1:10">
      <c r="A928" s="1"/>
      <c r="B928" s="1"/>
      <c r="C928" s="1"/>
      <c r="D928" s="1"/>
      <c r="E928" s="1"/>
      <c r="F928" s="1"/>
      <c r="G928" s="1"/>
      <c r="H928" s="1"/>
      <c r="I928" s="1"/>
      <c r="J928" s="1"/>
    </row>
    <row r="929" spans="1:10">
      <c r="A929" s="1"/>
      <c r="B929" s="1"/>
      <c r="C929" s="1"/>
      <c r="D929" s="1"/>
      <c r="E929" s="1"/>
      <c r="F929" s="1"/>
      <c r="G929" s="1"/>
      <c r="H929" s="1"/>
      <c r="I929" s="1"/>
      <c r="J929" s="1"/>
    </row>
    <row r="930" spans="1:10">
      <c r="A930" s="1"/>
      <c r="B930" s="1"/>
      <c r="C930" s="1"/>
      <c r="D930" s="1"/>
      <c r="E930" s="1"/>
      <c r="F930" s="1"/>
      <c r="G930" s="1"/>
      <c r="H930" s="1"/>
      <c r="I930" s="1"/>
      <c r="J930" s="1"/>
    </row>
    <row r="931" spans="1:10">
      <c r="A931" s="1"/>
      <c r="B931" s="1"/>
      <c r="C931" s="1"/>
      <c r="D931" s="1"/>
      <c r="E931" s="1"/>
      <c r="F931" s="1"/>
      <c r="G931" s="1"/>
      <c r="H931" s="1"/>
      <c r="I931" s="1"/>
      <c r="J931" s="1"/>
    </row>
    <row r="932" spans="1:10">
      <c r="A932" s="1"/>
      <c r="B932" s="1"/>
      <c r="C932" s="1"/>
      <c r="D932" s="1"/>
      <c r="E932" s="1"/>
      <c r="F932" s="1"/>
      <c r="G932" s="1"/>
      <c r="H932" s="1"/>
      <c r="I932" s="1"/>
      <c r="J932" s="1"/>
    </row>
    <row r="933" spans="1:10">
      <c r="A933" s="1"/>
      <c r="B933" s="1"/>
      <c r="C933" s="1"/>
      <c r="D933" s="1"/>
      <c r="E933" s="1"/>
      <c r="F933" s="1"/>
      <c r="G933" s="1"/>
      <c r="H933" s="1"/>
      <c r="I933" s="1"/>
      <c r="J933" s="1"/>
    </row>
    <row r="934" spans="1:10">
      <c r="A934" s="1"/>
      <c r="B934" s="1"/>
      <c r="C934" s="1"/>
      <c r="D934" s="1"/>
      <c r="E934" s="1"/>
      <c r="F934" s="1"/>
      <c r="G934" s="1"/>
      <c r="H934" s="1"/>
      <c r="I934" s="1"/>
      <c r="J934" s="1"/>
    </row>
    <row r="935" spans="1:10">
      <c r="A935" s="1"/>
      <c r="B935" s="1"/>
      <c r="C935" s="1"/>
      <c r="D935" s="1"/>
      <c r="E935" s="1"/>
      <c r="F935" s="1"/>
      <c r="G935" s="1"/>
      <c r="H935" s="1"/>
      <c r="I935" s="1"/>
      <c r="J935" s="1"/>
    </row>
    <row r="936" spans="1:10">
      <c r="A936" s="1"/>
      <c r="B936" s="1"/>
      <c r="C936" s="1"/>
      <c r="D936" s="1"/>
      <c r="E936" s="1"/>
      <c r="F936" s="1"/>
      <c r="G936" s="1"/>
      <c r="H936" s="1"/>
      <c r="I936" s="1"/>
      <c r="J936" s="1"/>
    </row>
    <row r="937" spans="1:10">
      <c r="A937" s="1"/>
      <c r="B937" s="1"/>
      <c r="C937" s="1"/>
      <c r="D937" s="1"/>
      <c r="E937" s="1"/>
      <c r="F937" s="1"/>
      <c r="G937" s="1"/>
      <c r="H937" s="1"/>
      <c r="I937" s="1"/>
      <c r="J937" s="1"/>
    </row>
    <row r="938" spans="1:10">
      <c r="A938" s="1"/>
      <c r="B938" s="1"/>
      <c r="C938" s="1"/>
      <c r="D938" s="1"/>
      <c r="E938" s="1"/>
      <c r="F938" s="1"/>
      <c r="G938" s="1"/>
      <c r="H938" s="1"/>
      <c r="I938" s="1"/>
      <c r="J938" s="1"/>
    </row>
    <row r="939" spans="1:10">
      <c r="A939" s="1"/>
      <c r="B939" s="1"/>
      <c r="C939" s="1"/>
      <c r="D939" s="1"/>
      <c r="E939" s="1"/>
      <c r="F939" s="1"/>
      <c r="G939" s="1"/>
      <c r="H939" s="1"/>
      <c r="I939" s="1"/>
      <c r="J939" s="1"/>
    </row>
    <row r="940" spans="1:10">
      <c r="A940" s="1"/>
      <c r="B940" s="1"/>
      <c r="C940" s="1"/>
      <c r="D940" s="1"/>
      <c r="E940" s="1"/>
      <c r="F940" s="1"/>
      <c r="G940" s="1"/>
      <c r="H940" s="1"/>
      <c r="I940" s="1"/>
      <c r="J940" s="1"/>
    </row>
    <row r="941" spans="1:10">
      <c r="A941" s="1"/>
      <c r="B941" s="1"/>
      <c r="C941" s="1"/>
      <c r="D941" s="1"/>
      <c r="E941" s="1"/>
      <c r="F941" s="1"/>
      <c r="G941" s="1"/>
      <c r="H941" s="1"/>
      <c r="I941" s="1"/>
      <c r="J941" s="1"/>
    </row>
    <row r="942" spans="1:10">
      <c r="A942" s="1"/>
      <c r="B942" s="1"/>
      <c r="C942" s="1"/>
      <c r="D942" s="1"/>
      <c r="E942" s="1"/>
      <c r="F942" s="1"/>
      <c r="G942" s="1"/>
      <c r="H942" s="1"/>
      <c r="I942" s="1"/>
      <c r="J942" s="1"/>
    </row>
    <row r="943" spans="1:10">
      <c r="A943" s="1"/>
      <c r="B943" s="1"/>
      <c r="C943" s="1"/>
      <c r="D943" s="1"/>
      <c r="E943" s="1"/>
      <c r="F943" s="1"/>
      <c r="G943" s="1"/>
      <c r="H943" s="1"/>
      <c r="I943" s="1"/>
      <c r="J943" s="1"/>
    </row>
    <row r="944" spans="1:10">
      <c r="A944" s="1"/>
      <c r="B944" s="1"/>
      <c r="C944" s="1"/>
      <c r="D944" s="1"/>
      <c r="E944" s="1"/>
      <c r="F944" s="1"/>
      <c r="G944" s="1"/>
      <c r="H944" s="1"/>
      <c r="I944" s="1"/>
      <c r="J944" s="1"/>
    </row>
    <row r="945" spans="1:10">
      <c r="A945" s="1"/>
      <c r="B945" s="1"/>
      <c r="C945" s="1"/>
      <c r="D945" s="1"/>
      <c r="E945" s="1"/>
      <c r="F945" s="1"/>
      <c r="G945" s="1"/>
      <c r="H945" s="1"/>
      <c r="I945" s="1"/>
      <c r="J945" s="1"/>
    </row>
    <row r="946" spans="1:10">
      <c r="A946" s="1"/>
      <c r="B946" s="1"/>
      <c r="C946" s="1"/>
      <c r="D946" s="1"/>
      <c r="E946" s="1"/>
      <c r="F946" s="1"/>
      <c r="G946" s="1"/>
      <c r="H946" s="1"/>
      <c r="I946" s="1"/>
      <c r="J946" s="1"/>
    </row>
    <row r="947" spans="1:10">
      <c r="A947" s="1"/>
      <c r="B947" s="1"/>
      <c r="C947" s="1"/>
      <c r="D947" s="1"/>
      <c r="E947" s="1"/>
      <c r="F947" s="1"/>
      <c r="G947" s="1"/>
      <c r="H947" s="1"/>
      <c r="I947" s="1"/>
      <c r="J947" s="1"/>
    </row>
    <row r="948" spans="1:10">
      <c r="A948" s="1"/>
      <c r="B948" s="1"/>
      <c r="C948" s="1"/>
      <c r="D948" s="1"/>
      <c r="E948" s="1"/>
      <c r="F948" s="1"/>
      <c r="G948" s="1"/>
      <c r="H948" s="1"/>
      <c r="I948" s="1"/>
      <c r="J948" s="1"/>
    </row>
    <row r="949" spans="1:10">
      <c r="A949" s="1"/>
      <c r="B949" s="1"/>
      <c r="C949" s="1"/>
      <c r="D949" s="1"/>
      <c r="E949" s="1"/>
      <c r="F949" s="1"/>
      <c r="G949" s="1"/>
      <c r="H949" s="1"/>
      <c r="I949" s="1"/>
      <c r="J949" s="1"/>
    </row>
    <row r="950" spans="1:10">
      <c r="A950" s="1"/>
      <c r="B950" s="1"/>
      <c r="C950" s="1"/>
      <c r="D950" s="1"/>
      <c r="E950" s="1"/>
      <c r="F950" s="1"/>
      <c r="G950" s="1"/>
      <c r="H950" s="1"/>
      <c r="I950" s="1"/>
      <c r="J950" s="1"/>
    </row>
    <row r="951" spans="1:10">
      <c r="A951" s="1"/>
      <c r="B951" s="1"/>
      <c r="C951" s="1"/>
      <c r="D951" s="1"/>
      <c r="E951" s="1"/>
      <c r="F951" s="1"/>
      <c r="G951" s="1"/>
      <c r="H951" s="1"/>
      <c r="I951" s="1"/>
      <c r="J951" s="1"/>
    </row>
    <row r="952" spans="1:10">
      <c r="A952" s="1"/>
      <c r="B952" s="1"/>
      <c r="C952" s="1"/>
      <c r="D952" s="1"/>
      <c r="E952" s="1"/>
      <c r="F952" s="1"/>
      <c r="G952" s="1"/>
      <c r="H952" s="1"/>
      <c r="I952" s="1"/>
      <c r="J952" s="1"/>
    </row>
    <row r="953" spans="1:10">
      <c r="A953" s="1"/>
      <c r="B953" s="1"/>
      <c r="C953" s="1"/>
      <c r="D953" s="1"/>
      <c r="E953" s="1"/>
      <c r="F953" s="1"/>
      <c r="G953" s="1"/>
      <c r="H953" s="1"/>
      <c r="I953" s="1"/>
      <c r="J953" s="1"/>
    </row>
    <row r="954" spans="1:10">
      <c r="A954" s="1"/>
      <c r="B954" s="1"/>
      <c r="C954" s="1"/>
      <c r="D954" s="1"/>
      <c r="E954" s="1"/>
      <c r="F954" s="1"/>
      <c r="G954" s="1"/>
      <c r="H954" s="1"/>
      <c r="I954" s="1"/>
      <c r="J954" s="1"/>
    </row>
    <row r="955" spans="1:10">
      <c r="A955" s="1"/>
      <c r="B955" s="1"/>
      <c r="C955" s="1"/>
      <c r="D955" s="1"/>
      <c r="E955" s="1"/>
      <c r="F955" s="1"/>
      <c r="G955" s="1"/>
      <c r="H955" s="1"/>
      <c r="I955" s="1"/>
      <c r="J955" s="1"/>
    </row>
    <row r="956" spans="1:10">
      <c r="A956" s="1"/>
      <c r="B956" s="1"/>
      <c r="C956" s="1"/>
      <c r="D956" s="1"/>
      <c r="E956" s="1"/>
      <c r="F956" s="1"/>
      <c r="G956" s="1"/>
      <c r="H956" s="1"/>
      <c r="I956" s="1"/>
      <c r="J956" s="1"/>
    </row>
    <row r="957" spans="1:10">
      <c r="A957" s="1"/>
      <c r="B957" s="1"/>
      <c r="C957" s="1"/>
      <c r="D957" s="1"/>
      <c r="E957" s="1"/>
      <c r="F957" s="1"/>
      <c r="G957" s="1"/>
      <c r="H957" s="1"/>
      <c r="I957" s="1"/>
      <c r="J957" s="1"/>
    </row>
    <row r="958" spans="1:10">
      <c r="A958" s="1"/>
      <c r="B958" s="1"/>
      <c r="C958" s="1"/>
      <c r="D958" s="1"/>
      <c r="E958" s="1"/>
      <c r="F958" s="1"/>
      <c r="G958" s="1"/>
      <c r="H958" s="1"/>
      <c r="I958" s="1"/>
      <c r="J958" s="1"/>
    </row>
    <row r="959" spans="1:10">
      <c r="A959" s="1"/>
      <c r="B959" s="1"/>
      <c r="C959" s="1"/>
      <c r="D959" s="1"/>
      <c r="E959" s="1"/>
      <c r="F959" s="1"/>
      <c r="G959" s="1"/>
      <c r="H959" s="1"/>
      <c r="I959" s="1"/>
      <c r="J959" s="1"/>
    </row>
    <row r="960" spans="1:10">
      <c r="A960" s="1"/>
      <c r="B960" s="1"/>
      <c r="C960" s="1"/>
      <c r="D960" s="1"/>
      <c r="E960" s="1"/>
      <c r="F960" s="1"/>
      <c r="G960" s="1"/>
      <c r="H960" s="1"/>
      <c r="I960" s="1"/>
      <c r="J960" s="1"/>
    </row>
    <row r="961" spans="1:10">
      <c r="A961" s="1"/>
      <c r="B961" s="1"/>
      <c r="C961" s="1"/>
      <c r="D961" s="1"/>
      <c r="E961" s="1"/>
      <c r="F961" s="1"/>
      <c r="G961" s="1"/>
      <c r="H961" s="1"/>
      <c r="I961" s="1"/>
      <c r="J961" s="1"/>
    </row>
    <row r="962" spans="1:10">
      <c r="A962" s="1"/>
      <c r="B962" s="1"/>
      <c r="C962" s="1"/>
      <c r="D962" s="1"/>
      <c r="E962" s="1"/>
      <c r="F962" s="1"/>
      <c r="G962" s="1"/>
      <c r="H962" s="1"/>
      <c r="I962" s="1"/>
      <c r="J962" s="1"/>
    </row>
    <row r="963" spans="1:10">
      <c r="A963" s="1"/>
      <c r="B963" s="1"/>
      <c r="C963" s="1"/>
      <c r="D963" s="1"/>
      <c r="E963" s="1"/>
      <c r="F963" s="1"/>
      <c r="G963" s="1"/>
      <c r="H963" s="1"/>
      <c r="I963" s="1"/>
      <c r="J963" s="1"/>
    </row>
    <row r="964" spans="1:10">
      <c r="A964" s="1"/>
      <c r="B964" s="1"/>
      <c r="C964" s="1"/>
      <c r="D964" s="1"/>
      <c r="E964" s="1"/>
      <c r="F964" s="1"/>
      <c r="G964" s="1"/>
      <c r="H964" s="1"/>
      <c r="I964" s="1"/>
      <c r="J964" s="1"/>
    </row>
    <row r="965" spans="1:10">
      <c r="A965" s="1"/>
      <c r="B965" s="1"/>
      <c r="C965" s="1"/>
      <c r="D965" s="1"/>
      <c r="E965" s="1"/>
      <c r="F965" s="1"/>
      <c r="G965" s="1"/>
      <c r="H965" s="1"/>
      <c r="I965" s="1"/>
      <c r="J965" s="1"/>
    </row>
    <row r="966" spans="1:10">
      <c r="A966" s="1"/>
      <c r="B966" s="1"/>
      <c r="C966" s="1"/>
      <c r="D966" s="1"/>
      <c r="E966" s="1"/>
      <c r="F966" s="1"/>
      <c r="G966" s="1"/>
      <c r="H966" s="1"/>
      <c r="I966" s="1"/>
      <c r="J966" s="1"/>
    </row>
    <row r="967" spans="1:10">
      <c r="A967" s="1"/>
      <c r="B967" s="1"/>
      <c r="C967" s="1"/>
      <c r="D967" s="1"/>
      <c r="E967" s="1"/>
      <c r="F967" s="1"/>
      <c r="G967" s="1"/>
      <c r="H967" s="1"/>
      <c r="I967" s="1"/>
      <c r="J967" s="1"/>
    </row>
    <row r="968" spans="1:10">
      <c r="A968" s="1"/>
      <c r="B968" s="1"/>
      <c r="C968" s="1"/>
      <c r="D968" s="1"/>
      <c r="E968" s="1"/>
      <c r="F968" s="1"/>
      <c r="G968" s="1"/>
      <c r="H968" s="1"/>
      <c r="I968" s="1"/>
      <c r="J968" s="1"/>
    </row>
    <row r="969" spans="1:10">
      <c r="A969" s="1"/>
      <c r="B969" s="1"/>
      <c r="C969" s="1"/>
      <c r="D969" s="1"/>
      <c r="E969" s="1"/>
      <c r="F969" s="1"/>
      <c r="G969" s="1"/>
      <c r="H969" s="1"/>
      <c r="I969" s="1"/>
      <c r="J969" s="1"/>
    </row>
    <row r="970" spans="1:10">
      <c r="A970" s="1"/>
      <c r="B970" s="1"/>
      <c r="C970" s="1"/>
      <c r="D970" s="1"/>
      <c r="E970" s="1"/>
      <c r="F970" s="1"/>
      <c r="G970" s="1"/>
      <c r="H970" s="1"/>
      <c r="I970" s="1"/>
      <c r="J970" s="1"/>
    </row>
    <row r="971" spans="1:10">
      <c r="A971" s="1"/>
      <c r="B971" s="1"/>
      <c r="C971" s="1"/>
      <c r="D971" s="1"/>
      <c r="E971" s="1"/>
      <c r="F971" s="1"/>
      <c r="G971" s="1"/>
      <c r="H971" s="1"/>
      <c r="I971" s="1"/>
      <c r="J971" s="1"/>
    </row>
    <row r="972" spans="1:10">
      <c r="A972" s="1"/>
      <c r="B972" s="1"/>
      <c r="C972" s="1"/>
      <c r="D972" s="1"/>
      <c r="E972" s="1"/>
      <c r="F972" s="1"/>
      <c r="G972" s="1"/>
      <c r="H972" s="1"/>
      <c r="I972" s="1"/>
      <c r="J972" s="1"/>
    </row>
  </sheetData>
  <mergeCells count="11">
    <mergeCell ref="A45:B45"/>
    <mergeCell ref="A77:J77"/>
    <mergeCell ref="A1:F1"/>
    <mergeCell ref="A43:B43"/>
    <mergeCell ref="D43:F43"/>
    <mergeCell ref="A44:B44"/>
    <mergeCell ref="D44:F44"/>
    <mergeCell ref="A41:B41"/>
    <mergeCell ref="A42:B42"/>
    <mergeCell ref="C42:D42"/>
    <mergeCell ref="E42:F42"/>
  </mergeCells>
  <pageMargins left="0.70866141732283472" right="0.70866141732283472" top="0.74803149606299213" bottom="0.74803149606299213" header="0.31496062992125984" footer="0.31496062992125984"/>
  <pageSetup paperSize="9" scale="60" fitToWidth="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123"/>
  <sheetViews>
    <sheetView rightToLeft="1" view="pageBreakPreview" topLeftCell="A7" zoomScale="85" zoomScaleSheetLayoutView="85" workbookViewId="0">
      <pane ySplit="5" topLeftCell="A12" activePane="bottomLeft" state="frozen"/>
      <selection activeCell="A121" sqref="A121:E121"/>
      <selection pane="bottomLeft" activeCell="A121" sqref="A121:F121"/>
    </sheetView>
  </sheetViews>
  <sheetFormatPr defaultRowHeight="15"/>
  <cols>
    <col min="1" max="1" width="6.7109375" style="463" customWidth="1"/>
    <col min="2" max="2" width="41.7109375" style="463" customWidth="1"/>
    <col min="3" max="3" width="8.5703125" style="463" customWidth="1"/>
    <col min="4" max="4" width="14.42578125" style="463" customWidth="1"/>
    <col min="5" max="5" width="25.7109375" style="463" customWidth="1"/>
    <col min="6" max="6" width="23.7109375" style="463" customWidth="1"/>
    <col min="7" max="7" width="18.7109375" style="663" customWidth="1"/>
    <col min="8" max="8" width="24.7109375" style="463" customWidth="1"/>
    <col min="9" max="9" width="6.7109375" style="463" customWidth="1"/>
    <col min="10" max="10" width="24.42578125" style="463" customWidth="1"/>
    <col min="11" max="11" width="29.140625" style="463" customWidth="1"/>
    <col min="12" max="12" width="18.28515625" style="463" customWidth="1"/>
    <col min="13" max="13" width="21.140625" style="463" customWidth="1"/>
    <col min="14" max="16384" width="9.140625" style="463"/>
  </cols>
  <sheetData>
    <row r="1" spans="1:6" ht="22.5">
      <c r="A1" s="4007" t="s">
        <v>492</v>
      </c>
      <c r="B1" s="4007"/>
      <c r="C1" s="3672"/>
      <c r="D1" s="448"/>
      <c r="E1" s="4012" t="s">
        <v>488</v>
      </c>
      <c r="F1" s="4012"/>
    </row>
    <row r="2" spans="1:6" ht="22.5">
      <c r="A2" s="4007" t="s">
        <v>493</v>
      </c>
      <c r="B2" s="4007"/>
      <c r="C2" s="3672"/>
      <c r="D2" s="3671"/>
      <c r="E2" s="4007" t="s">
        <v>490</v>
      </c>
      <c r="F2" s="4007"/>
    </row>
    <row r="3" spans="1:6" ht="22.5">
      <c r="A3" s="4007" t="s">
        <v>494</v>
      </c>
      <c r="B3" s="4007"/>
      <c r="C3" s="3672"/>
      <c r="D3" s="3671"/>
      <c r="E3" s="4007" t="s">
        <v>473</v>
      </c>
      <c r="F3" s="4007"/>
    </row>
    <row r="4" spans="1:6" ht="22.5">
      <c r="A4" s="4006" t="s">
        <v>484</v>
      </c>
      <c r="B4" s="4006"/>
      <c r="C4" s="3672"/>
      <c r="D4" s="3671"/>
      <c r="E4" s="4007" t="s">
        <v>489</v>
      </c>
      <c r="F4" s="4007"/>
    </row>
    <row r="5" spans="1:6" ht="22.5">
      <c r="A5" s="4008" t="s">
        <v>485</v>
      </c>
      <c r="B5" s="4008"/>
      <c r="C5" s="452"/>
      <c r="D5" s="3671"/>
      <c r="E5" s="4007" t="s">
        <v>486</v>
      </c>
      <c r="F5" s="4007"/>
    </row>
    <row r="6" spans="1:6" ht="15.75">
      <c r="A6" s="4009" t="s">
        <v>495</v>
      </c>
      <c r="B6" s="4010"/>
      <c r="C6" s="4010"/>
      <c r="D6" s="4010"/>
      <c r="E6" s="4010"/>
      <c r="F6" s="4010"/>
    </row>
    <row r="7" spans="1:6" ht="24.75">
      <c r="A7" s="4011" t="s">
        <v>2983</v>
      </c>
      <c r="B7" s="4011"/>
      <c r="C7" s="4011"/>
      <c r="D7" s="4011"/>
      <c r="E7" s="4011"/>
      <c r="F7" s="4011"/>
    </row>
    <row r="8" spans="1:6" ht="22.5">
      <c r="A8" s="464" t="s">
        <v>442</v>
      </c>
      <c r="B8" s="148"/>
      <c r="C8" s="465"/>
      <c r="D8" s="466"/>
      <c r="E8" s="467"/>
      <c r="F8" s="468"/>
    </row>
    <row r="9" spans="1:6" ht="22.5">
      <c r="A9" s="3673" t="s">
        <v>34</v>
      </c>
      <c r="B9" s="151"/>
      <c r="C9" s="465"/>
      <c r="D9" s="465"/>
      <c r="E9" s="470"/>
      <c r="F9" s="468"/>
    </row>
    <row r="10" spans="1:6" ht="23.25" thickBot="1">
      <c r="A10" s="471" t="s">
        <v>496</v>
      </c>
      <c r="B10" s="148"/>
      <c r="C10" s="472"/>
      <c r="D10" s="473"/>
      <c r="E10" s="474" t="s">
        <v>2986</v>
      </c>
      <c r="F10" s="475"/>
    </row>
    <row r="11" spans="1:6" ht="50.25" thickBot="1">
      <c r="A11" s="476" t="s">
        <v>497</v>
      </c>
      <c r="B11" s="476" t="s">
        <v>6</v>
      </c>
      <c r="C11" s="477" t="s">
        <v>498</v>
      </c>
      <c r="D11" s="478" t="s">
        <v>499</v>
      </c>
      <c r="E11" s="478" t="s">
        <v>500</v>
      </c>
      <c r="F11" s="479" t="s">
        <v>469</v>
      </c>
    </row>
    <row r="12" spans="1:6" ht="33">
      <c r="A12" s="3392"/>
      <c r="B12" s="3393" t="s">
        <v>501</v>
      </c>
      <c r="C12" s="3394"/>
      <c r="D12" s="3395"/>
      <c r="E12" s="3396"/>
      <c r="F12" s="3395"/>
    </row>
    <row r="13" spans="1:6" ht="24.75">
      <c r="A13" s="483"/>
      <c r="B13" s="3379" t="s">
        <v>502</v>
      </c>
      <c r="C13" s="484"/>
      <c r="D13" s="3380"/>
      <c r="E13" s="485"/>
      <c r="F13" s="3381"/>
    </row>
    <row r="14" spans="1:6" ht="27.75">
      <c r="A14" s="480"/>
      <c r="B14" s="486" t="s">
        <v>503</v>
      </c>
      <c r="C14" s="481"/>
      <c r="D14" s="3397"/>
      <c r="E14" s="482"/>
      <c r="F14" s="3378"/>
    </row>
    <row r="15" spans="1:6" ht="19.5">
      <c r="A15" s="483"/>
      <c r="B15" s="487" t="s">
        <v>504</v>
      </c>
      <c r="C15" s="484"/>
      <c r="D15" s="3398"/>
      <c r="E15" s="485"/>
      <c r="F15" s="3381"/>
    </row>
    <row r="16" spans="1:6" ht="20.25">
      <c r="A16" s="3473"/>
      <c r="B16" s="488" t="s">
        <v>505</v>
      </c>
      <c r="C16" s="3244">
        <v>1</v>
      </c>
      <c r="D16" s="3502" t="e">
        <f>'S3 SW Sum'!D22</f>
        <v>#VALUE!</v>
      </c>
      <c r="E16" s="3502" t="e">
        <f>C16*D16</f>
        <v>#VALUE!</v>
      </c>
      <c r="F16" s="3374"/>
    </row>
    <row r="17" spans="1:6" ht="20.25">
      <c r="A17" s="3474" t="s">
        <v>506</v>
      </c>
      <c r="B17" s="3376" t="s">
        <v>507</v>
      </c>
      <c r="C17" s="490"/>
      <c r="D17" s="491"/>
      <c r="E17" s="491"/>
      <c r="F17" s="3375"/>
    </row>
    <row r="18" spans="1:6" ht="25.5">
      <c r="A18" s="3475"/>
      <c r="B18" s="3389" t="s">
        <v>508</v>
      </c>
      <c r="C18" s="3498">
        <v>1</v>
      </c>
      <c r="D18" s="3502" t="e">
        <f>'S3 ETank Sum'!D46</f>
        <v>#VALUE!</v>
      </c>
      <c r="E18" s="3502" t="e">
        <f>C18*D18</f>
        <v>#VALUE!</v>
      </c>
      <c r="F18" s="3384"/>
    </row>
    <row r="19" spans="1:6" ht="20.25">
      <c r="A19" s="3476" t="s">
        <v>509</v>
      </c>
      <c r="B19" s="2563" t="s">
        <v>510</v>
      </c>
      <c r="C19" s="490"/>
      <c r="D19" s="491"/>
      <c r="E19" s="494"/>
      <c r="F19" s="3386"/>
    </row>
    <row r="20" spans="1:6" ht="21.95" customHeight="1">
      <c r="A20" s="3477"/>
      <c r="B20" s="486" t="s">
        <v>511</v>
      </c>
      <c r="C20" s="3245"/>
      <c r="D20" s="3502"/>
      <c r="E20" s="3084">
        <f>C20*D20</f>
        <v>0</v>
      </c>
      <c r="F20" s="3374"/>
    </row>
    <row r="21" spans="1:6" ht="21.95" customHeight="1">
      <c r="A21" s="3474"/>
      <c r="B21" s="487" t="s">
        <v>512</v>
      </c>
      <c r="C21" s="490"/>
      <c r="D21" s="491"/>
      <c r="E21" s="491"/>
      <c r="F21" s="3375"/>
    </row>
    <row r="22" spans="1:6" ht="25.5">
      <c r="A22" s="3478"/>
      <c r="B22" s="496" t="s">
        <v>513</v>
      </c>
      <c r="C22" s="3498">
        <v>8</v>
      </c>
      <c r="D22" s="3502" t="e">
        <f>'S3P2 501 Sum'!D46</f>
        <v>#VALUE!</v>
      </c>
      <c r="E22" s="3502" t="e">
        <f>D22*C22</f>
        <v>#VALUE!</v>
      </c>
      <c r="F22" s="3374"/>
    </row>
    <row r="23" spans="1:6" ht="20.25">
      <c r="A23" s="3474" t="s">
        <v>506</v>
      </c>
      <c r="B23" s="203" t="s">
        <v>514</v>
      </c>
      <c r="C23" s="490"/>
      <c r="D23" s="491"/>
      <c r="E23" s="491"/>
      <c r="F23" s="3375"/>
    </row>
    <row r="24" spans="1:6" ht="25.5">
      <c r="A24" s="3478"/>
      <c r="B24" s="496" t="s">
        <v>515</v>
      </c>
      <c r="C24" s="3498">
        <v>2</v>
      </c>
      <c r="D24" s="498">
        <f>'S3P2 405 Sum'!E46/2</f>
        <v>0</v>
      </c>
      <c r="E24" s="3419">
        <f>D24*C24</f>
        <v>0</v>
      </c>
      <c r="F24" s="3374"/>
    </row>
    <row r="25" spans="1:6" ht="20.25">
      <c r="A25" s="3474" t="s">
        <v>509</v>
      </c>
      <c r="B25" s="3391" t="s">
        <v>516</v>
      </c>
      <c r="C25" s="490"/>
      <c r="D25" s="494"/>
      <c r="E25" s="491"/>
      <c r="F25" s="3375"/>
    </row>
    <row r="26" spans="1:6" ht="25.5">
      <c r="A26" s="3478"/>
      <c r="B26" s="496" t="s">
        <v>517</v>
      </c>
      <c r="C26" s="3498">
        <v>4</v>
      </c>
      <c r="D26" s="498">
        <f>'S3P2 405A Sum'!E46/4</f>
        <v>0</v>
      </c>
      <c r="E26" s="3419">
        <f>D26*C26</f>
        <v>0</v>
      </c>
      <c r="F26" s="3374"/>
    </row>
    <row r="27" spans="1:6" ht="20.25">
      <c r="A27" s="3474" t="s">
        <v>518</v>
      </c>
      <c r="B27" s="3391" t="s">
        <v>519</v>
      </c>
      <c r="C27" s="490"/>
      <c r="D27" s="494"/>
      <c r="E27" s="491"/>
      <c r="F27" s="3375"/>
    </row>
    <row r="28" spans="1:6" ht="25.5">
      <c r="A28" s="3478"/>
      <c r="B28" s="496" t="s">
        <v>520</v>
      </c>
      <c r="C28" s="3498">
        <v>4</v>
      </c>
      <c r="D28" s="498">
        <f>'S3P2 405B Sum'!E46/4</f>
        <v>0</v>
      </c>
      <c r="E28" s="3419">
        <f>D28*C28</f>
        <v>0</v>
      </c>
      <c r="F28" s="3374"/>
    </row>
    <row r="29" spans="1:6" ht="20.25">
      <c r="A29" s="3474" t="s">
        <v>521</v>
      </c>
      <c r="B29" s="3391" t="s">
        <v>522</v>
      </c>
      <c r="C29" s="490"/>
      <c r="D29" s="3674"/>
      <c r="E29" s="491"/>
      <c r="F29" s="3375"/>
    </row>
    <row r="30" spans="1:6" ht="21.95" customHeight="1">
      <c r="A30" s="3472"/>
      <c r="B30" s="486" t="s">
        <v>523</v>
      </c>
      <c r="C30" s="3245"/>
      <c r="D30" s="497"/>
      <c r="E30" s="3084">
        <f>C30*D30</f>
        <v>0</v>
      </c>
      <c r="F30" s="3374"/>
    </row>
    <row r="31" spans="1:6" ht="21.95" customHeight="1">
      <c r="A31" s="3471"/>
      <c r="B31" s="487" t="s">
        <v>524</v>
      </c>
      <c r="C31" s="490"/>
      <c r="D31" s="491"/>
      <c r="E31" s="491"/>
      <c r="F31" s="3375"/>
    </row>
    <row r="32" spans="1:6" ht="25.5">
      <c r="A32" s="3478"/>
      <c r="B32" s="496" t="s">
        <v>513</v>
      </c>
      <c r="C32" s="3498">
        <v>4</v>
      </c>
      <c r="D32" s="3503">
        <f>'S3P3 501 Sum'!D46</f>
        <v>2162202</v>
      </c>
      <c r="E32" s="3085">
        <f>D32*C32</f>
        <v>8648808</v>
      </c>
      <c r="F32" s="3384"/>
    </row>
    <row r="33" spans="1:6" ht="20.25">
      <c r="A33" s="3474" t="s">
        <v>506</v>
      </c>
      <c r="B33" s="203" t="s">
        <v>514</v>
      </c>
      <c r="C33" s="490"/>
      <c r="D33" s="494"/>
      <c r="E33" s="494"/>
      <c r="F33" s="3386"/>
    </row>
    <row r="34" spans="1:6" ht="25.5">
      <c r="A34" s="3478"/>
      <c r="B34" s="496" t="s">
        <v>515</v>
      </c>
      <c r="C34" s="3498">
        <v>1</v>
      </c>
      <c r="D34" s="498">
        <f>'S3P3 405 Sum'!E46</f>
        <v>0</v>
      </c>
      <c r="E34" s="3085">
        <f>D34*C34</f>
        <v>0</v>
      </c>
      <c r="F34" s="3384"/>
    </row>
    <row r="35" spans="1:6" ht="20.25">
      <c r="A35" s="3474" t="s">
        <v>509</v>
      </c>
      <c r="B35" s="3391" t="s">
        <v>516</v>
      </c>
      <c r="C35" s="490"/>
      <c r="D35" s="494"/>
      <c r="E35" s="491"/>
      <c r="F35" s="3375"/>
    </row>
    <row r="36" spans="1:6" ht="25.5">
      <c r="A36" s="3478"/>
      <c r="B36" s="496" t="s">
        <v>517</v>
      </c>
      <c r="C36" s="3498">
        <v>2</v>
      </c>
      <c r="D36" s="498">
        <f>'S3P3 405A Sum'!E46/2</f>
        <v>0</v>
      </c>
      <c r="E36" s="3084">
        <f>D36*C36</f>
        <v>0</v>
      </c>
      <c r="F36" s="3374"/>
    </row>
    <row r="37" spans="1:6" ht="20.25">
      <c r="A37" s="3474" t="s">
        <v>518</v>
      </c>
      <c r="B37" s="3391" t="s">
        <v>519</v>
      </c>
      <c r="C37" s="490"/>
      <c r="D37" s="494"/>
      <c r="E37" s="491"/>
      <c r="F37" s="3375"/>
    </row>
    <row r="38" spans="1:6" ht="25.5">
      <c r="A38" s="3478"/>
      <c r="B38" s="496" t="s">
        <v>520</v>
      </c>
      <c r="C38" s="3498">
        <v>2</v>
      </c>
      <c r="D38" s="498">
        <f>'S3P3 405B Sum'!E46/2</f>
        <v>0</v>
      </c>
      <c r="E38" s="3084">
        <f>D38*C38</f>
        <v>0</v>
      </c>
      <c r="F38" s="3374"/>
    </row>
    <row r="39" spans="1:6" ht="20.25">
      <c r="A39" s="3474" t="s">
        <v>521</v>
      </c>
      <c r="B39" s="3391" t="s">
        <v>522</v>
      </c>
      <c r="C39" s="490"/>
      <c r="D39" s="494"/>
      <c r="E39" s="491"/>
      <c r="F39" s="3375"/>
    </row>
    <row r="40" spans="1:6" ht="22.5">
      <c r="A40" s="4005" t="s">
        <v>525</v>
      </c>
      <c r="B40" s="4005"/>
      <c r="C40" s="3421"/>
      <c r="D40" s="3422"/>
      <c r="E40" s="4005" t="s">
        <v>526</v>
      </c>
      <c r="F40" s="4005"/>
    </row>
    <row r="41" spans="1:6" ht="22.5">
      <c r="A41" s="4003" t="s">
        <v>2987</v>
      </c>
      <c r="B41" s="4003"/>
      <c r="C41" s="501"/>
      <c r="D41" s="502"/>
      <c r="E41" s="4003" t="s">
        <v>1382</v>
      </c>
      <c r="F41" s="4003"/>
    </row>
    <row r="42" spans="1:6" ht="22.5">
      <c r="A42" s="3669" t="s">
        <v>477</v>
      </c>
      <c r="B42" s="503"/>
      <c r="C42" s="499"/>
      <c r="D42" s="503"/>
      <c r="E42" s="3996" t="s">
        <v>477</v>
      </c>
      <c r="F42" s="3996"/>
    </row>
    <row r="43" spans="1:6" ht="23.1" customHeight="1">
      <c r="A43" s="480"/>
      <c r="B43" s="486" t="s">
        <v>527</v>
      </c>
      <c r="C43" s="4004" t="s">
        <v>3</v>
      </c>
      <c r="D43" s="3084"/>
      <c r="E43" s="3507"/>
      <c r="F43" s="3479"/>
    </row>
    <row r="44" spans="1:6" ht="23.1" customHeight="1">
      <c r="A44" s="483"/>
      <c r="B44" s="487" t="s">
        <v>528</v>
      </c>
      <c r="C44" s="4000"/>
      <c r="D44" s="491"/>
      <c r="E44" s="491"/>
      <c r="F44" s="3375"/>
    </row>
    <row r="45" spans="1:6" ht="23.1" customHeight="1">
      <c r="A45" s="480"/>
      <c r="B45" s="486" t="s">
        <v>529</v>
      </c>
      <c r="C45" s="3245"/>
      <c r="D45" s="3084"/>
      <c r="E45" s="3084"/>
      <c r="F45" s="3374"/>
    </row>
    <row r="46" spans="1:6" ht="23.1" customHeight="1">
      <c r="A46" s="483"/>
      <c r="B46" s="487" t="s">
        <v>530</v>
      </c>
      <c r="C46" s="490"/>
      <c r="D46" s="491"/>
      <c r="E46" s="491"/>
      <c r="F46" s="3375"/>
    </row>
    <row r="47" spans="1:6" ht="23.1" customHeight="1">
      <c r="A47" s="3478"/>
      <c r="B47" s="504" t="s">
        <v>531</v>
      </c>
      <c r="C47" s="3498">
        <v>1</v>
      </c>
      <c r="D47" s="498" t="e">
        <f>'S3P5 302 Sum'!D46</f>
        <v>#VALUE!</v>
      </c>
      <c r="E47" s="3084" t="e">
        <f>D47*C47</f>
        <v>#VALUE!</v>
      </c>
      <c r="F47" s="3374"/>
    </row>
    <row r="48" spans="1:6" ht="23.1" customHeight="1">
      <c r="A48" s="3474" t="s">
        <v>506</v>
      </c>
      <c r="B48" s="3376" t="s">
        <v>532</v>
      </c>
      <c r="C48" s="490"/>
      <c r="D48" s="494"/>
      <c r="E48" s="491"/>
      <c r="F48" s="3375"/>
    </row>
    <row r="49" spans="1:6" ht="21" customHeight="1">
      <c r="A49" s="480"/>
      <c r="B49" s="486" t="s">
        <v>533</v>
      </c>
      <c r="C49" s="4004" t="s">
        <v>3</v>
      </c>
      <c r="D49" s="3084"/>
      <c r="E49" s="489"/>
      <c r="F49" s="3374"/>
    </row>
    <row r="50" spans="1:6" ht="21" customHeight="1">
      <c r="A50" s="483"/>
      <c r="B50" s="487" t="s">
        <v>534</v>
      </c>
      <c r="C50" s="4000"/>
      <c r="D50" s="491"/>
      <c r="E50" s="491"/>
      <c r="F50" s="3375"/>
    </row>
    <row r="51" spans="1:6" ht="21" customHeight="1">
      <c r="A51" s="480"/>
      <c r="B51" s="486" t="s">
        <v>535</v>
      </c>
      <c r="C51" s="4004" t="s">
        <v>3</v>
      </c>
      <c r="D51" s="3084"/>
      <c r="E51" s="489"/>
      <c r="F51" s="3374"/>
    </row>
    <row r="52" spans="1:6" ht="21" customHeight="1">
      <c r="A52" s="483"/>
      <c r="B52" s="487" t="s">
        <v>536</v>
      </c>
      <c r="C52" s="4000"/>
      <c r="D52" s="491"/>
      <c r="E52" s="491"/>
      <c r="F52" s="3375"/>
    </row>
    <row r="53" spans="1:6" ht="24.95" customHeight="1">
      <c r="A53" s="480"/>
      <c r="B53" s="3377" t="s">
        <v>537</v>
      </c>
      <c r="C53" s="481"/>
      <c r="D53" s="3378"/>
      <c r="E53" s="482"/>
      <c r="F53" s="3378"/>
    </row>
    <row r="54" spans="1:6" ht="24.95" customHeight="1">
      <c r="A54" s="483"/>
      <c r="B54" s="3379" t="s">
        <v>538</v>
      </c>
      <c r="C54" s="484"/>
      <c r="D54" s="3380"/>
      <c r="E54" s="485"/>
      <c r="F54" s="3381"/>
    </row>
    <row r="55" spans="1:6" ht="21" customHeight="1">
      <c r="A55" s="480"/>
      <c r="B55" s="486" t="s">
        <v>503</v>
      </c>
      <c r="C55" s="3245"/>
      <c r="D55" s="3382"/>
      <c r="E55" s="3084">
        <f>C55*D55</f>
        <v>0</v>
      </c>
      <c r="F55" s="3374"/>
    </row>
    <row r="56" spans="1:6" ht="21" customHeight="1">
      <c r="A56" s="483"/>
      <c r="B56" s="487" t="s">
        <v>504</v>
      </c>
      <c r="C56" s="490"/>
      <c r="D56" s="3383"/>
      <c r="E56" s="491"/>
      <c r="F56" s="3375"/>
    </row>
    <row r="57" spans="1:6" ht="21" customHeight="1">
      <c r="A57" s="3478"/>
      <c r="B57" s="488" t="s">
        <v>505</v>
      </c>
      <c r="C57" s="3498">
        <v>1</v>
      </c>
      <c r="D57" s="3503" t="e">
        <f>'S4A SW Sum'!D22</f>
        <v>#VALUE!</v>
      </c>
      <c r="E57" s="3502" t="e">
        <f>D57*C57</f>
        <v>#VALUE!</v>
      </c>
      <c r="F57" s="3384"/>
    </row>
    <row r="58" spans="1:6" ht="21" customHeight="1">
      <c r="A58" s="3474" t="s">
        <v>506</v>
      </c>
      <c r="B58" s="3376" t="s">
        <v>507</v>
      </c>
      <c r="C58" s="490"/>
      <c r="D58" s="3385"/>
      <c r="E58" s="491"/>
      <c r="F58" s="3386"/>
    </row>
    <row r="59" spans="1:6" ht="23.1" customHeight="1">
      <c r="A59" s="480"/>
      <c r="B59" s="486" t="s">
        <v>511</v>
      </c>
      <c r="C59" s="3245"/>
      <c r="D59" s="3084"/>
      <c r="E59" s="489"/>
      <c r="F59" s="3384"/>
    </row>
    <row r="60" spans="1:6" ht="23.1" customHeight="1">
      <c r="A60" s="483"/>
      <c r="B60" s="487" t="s">
        <v>512</v>
      </c>
      <c r="C60" s="490"/>
      <c r="D60" s="491"/>
      <c r="E60" s="491"/>
      <c r="F60" s="3386"/>
    </row>
    <row r="61" spans="1:6" ht="23.1" customHeight="1">
      <c r="A61" s="3478"/>
      <c r="B61" s="496" t="s">
        <v>539</v>
      </c>
      <c r="C61" s="3498">
        <v>4</v>
      </c>
      <c r="D61" s="3503" t="e">
        <f>#REF!</f>
        <v>#REF!</v>
      </c>
      <c r="E61" s="3502" t="e">
        <f>D61*C61</f>
        <v>#REF!</v>
      </c>
      <c r="F61" s="3384"/>
    </row>
    <row r="62" spans="1:6" ht="23.1" customHeight="1">
      <c r="A62" s="3474" t="s">
        <v>506</v>
      </c>
      <c r="B62" s="505" t="s">
        <v>540</v>
      </c>
      <c r="C62" s="490"/>
      <c r="D62" s="491"/>
      <c r="E62" s="491"/>
      <c r="F62" s="3386"/>
    </row>
    <row r="63" spans="1:6" ht="23.1" customHeight="1">
      <c r="A63" s="3478"/>
      <c r="B63" s="504" t="s">
        <v>541</v>
      </c>
      <c r="C63" s="3245">
        <v>1</v>
      </c>
      <c r="D63" s="3503" t="e">
        <f>#REF!</f>
        <v>#REF!</v>
      </c>
      <c r="E63" s="3502" t="e">
        <f>D63*C63</f>
        <v>#REF!</v>
      </c>
      <c r="F63" s="3387"/>
    </row>
    <row r="64" spans="1:6" ht="23.1" customHeight="1">
      <c r="A64" s="3474" t="s">
        <v>509</v>
      </c>
      <c r="B64" s="3376" t="s">
        <v>542</v>
      </c>
      <c r="C64" s="490"/>
      <c r="D64" s="494"/>
      <c r="E64" s="491"/>
      <c r="F64" s="3388"/>
    </row>
    <row r="65" spans="1:7" ht="23.1" customHeight="1">
      <c r="A65" s="3478"/>
      <c r="B65" s="3389" t="s">
        <v>543</v>
      </c>
      <c r="C65" s="3498">
        <v>1</v>
      </c>
      <c r="D65" s="3503" t="e">
        <f>#REF!</f>
        <v>#REF!</v>
      </c>
      <c r="E65" s="3084" t="e">
        <f>D65*1</f>
        <v>#REF!</v>
      </c>
      <c r="F65" s="3390"/>
    </row>
    <row r="66" spans="1:7" ht="23.1" customHeight="1">
      <c r="A66" s="3474" t="s">
        <v>518</v>
      </c>
      <c r="B66" s="2563" t="s">
        <v>544</v>
      </c>
      <c r="C66" s="490"/>
      <c r="D66" s="3385"/>
      <c r="E66" s="491"/>
      <c r="F66" s="3388"/>
    </row>
    <row r="67" spans="1:7" ht="24.95" customHeight="1">
      <c r="A67" s="480"/>
      <c r="B67" s="486" t="s">
        <v>523</v>
      </c>
      <c r="C67" s="3245"/>
      <c r="D67" s="3084"/>
      <c r="E67" s="3084"/>
      <c r="F67" s="3390"/>
    </row>
    <row r="68" spans="1:7" ht="24.95" customHeight="1">
      <c r="A68" s="483"/>
      <c r="B68" s="487" t="s">
        <v>524</v>
      </c>
      <c r="C68" s="490"/>
      <c r="D68" s="491"/>
      <c r="E68" s="491"/>
      <c r="F68" s="3388"/>
    </row>
    <row r="69" spans="1:7" ht="23.1" customHeight="1">
      <c r="A69" s="3478"/>
      <c r="B69" s="496" t="s">
        <v>539</v>
      </c>
      <c r="C69" s="3498">
        <v>2</v>
      </c>
      <c r="D69" s="3503" t="e">
        <f>#REF!</f>
        <v>#REF!</v>
      </c>
      <c r="E69" s="3502" t="e">
        <f>D69*C69</f>
        <v>#REF!</v>
      </c>
      <c r="F69" s="3670"/>
      <c r="G69" s="3528"/>
    </row>
    <row r="70" spans="1:7" ht="23.1" customHeight="1">
      <c r="A70" s="3474" t="s">
        <v>506</v>
      </c>
      <c r="B70" s="505" t="s">
        <v>540</v>
      </c>
      <c r="C70" s="490"/>
      <c r="D70" s="491"/>
      <c r="E70" s="491"/>
      <c r="F70" s="3388"/>
    </row>
    <row r="71" spans="1:7" ht="23.1" customHeight="1">
      <c r="A71" s="3478"/>
      <c r="B71" s="496" t="s">
        <v>515</v>
      </c>
      <c r="C71" s="3498">
        <v>4</v>
      </c>
      <c r="D71" s="498" t="e">
        <f>#REF!/4</f>
        <v>#REF!</v>
      </c>
      <c r="E71" s="3084" t="e">
        <f>D71*C71</f>
        <v>#REF!</v>
      </c>
      <c r="F71" s="3390"/>
    </row>
    <row r="72" spans="1:7" ht="23.1" customHeight="1">
      <c r="A72" s="3474" t="s">
        <v>509</v>
      </c>
      <c r="B72" s="3391" t="s">
        <v>516</v>
      </c>
      <c r="C72" s="490"/>
      <c r="D72" s="494"/>
      <c r="E72" s="491"/>
      <c r="F72" s="3388"/>
    </row>
    <row r="73" spans="1:7" ht="22.5">
      <c r="A73" s="4005" t="s">
        <v>525</v>
      </c>
      <c r="B73" s="4005"/>
      <c r="C73" s="499"/>
      <c r="D73" s="500"/>
      <c r="E73" s="4005" t="s">
        <v>526</v>
      </c>
      <c r="F73" s="4005"/>
    </row>
    <row r="74" spans="1:7" ht="22.5">
      <c r="A74" s="4003" t="s">
        <v>2987</v>
      </c>
      <c r="B74" s="4003"/>
      <c r="C74" s="501"/>
      <c r="D74" s="502"/>
      <c r="E74" s="4003" t="s">
        <v>1382</v>
      </c>
      <c r="F74" s="4003"/>
    </row>
    <row r="75" spans="1:7" ht="22.5">
      <c r="A75" s="3669" t="s">
        <v>477</v>
      </c>
      <c r="B75" s="503"/>
      <c r="C75" s="499"/>
      <c r="D75" s="503"/>
      <c r="E75" s="3996" t="s">
        <v>477</v>
      </c>
      <c r="F75" s="3996"/>
    </row>
    <row r="76" spans="1:7" ht="22.5">
      <c r="A76" s="3669"/>
      <c r="B76" s="503"/>
      <c r="C76" s="499"/>
      <c r="D76" s="503"/>
      <c r="E76" s="3669"/>
      <c r="F76" s="3669"/>
    </row>
    <row r="77" spans="1:7" ht="25.5">
      <c r="A77" s="495"/>
      <c r="B77" s="496" t="s">
        <v>545</v>
      </c>
      <c r="C77" s="3499">
        <v>2</v>
      </c>
      <c r="D77" s="498" t="e">
        <f>#REF!/2</f>
        <v>#REF!</v>
      </c>
      <c r="E77" s="497" t="e">
        <f>D77*C77</f>
        <v>#REF!</v>
      </c>
      <c r="F77" s="3390"/>
    </row>
    <row r="78" spans="1:7" ht="20.25">
      <c r="A78" s="483" t="s">
        <v>518</v>
      </c>
      <c r="B78" s="3391" t="s">
        <v>546</v>
      </c>
      <c r="C78" s="490"/>
      <c r="D78" s="494"/>
      <c r="E78" s="491"/>
      <c r="F78" s="3388"/>
    </row>
    <row r="79" spans="1:7" ht="27.75">
      <c r="A79" s="495"/>
      <c r="B79" s="3372" t="s">
        <v>527</v>
      </c>
      <c r="C79" s="3244"/>
      <c r="D79" s="497"/>
      <c r="E79" s="3373"/>
      <c r="F79" s="3390"/>
    </row>
    <row r="80" spans="1:7" ht="20.25">
      <c r="A80" s="483"/>
      <c r="B80" s="487" t="s">
        <v>528</v>
      </c>
      <c r="C80" s="490"/>
      <c r="D80" s="491"/>
      <c r="E80" s="491"/>
      <c r="F80" s="3388"/>
    </row>
    <row r="81" spans="1:6" ht="25.5">
      <c r="A81" s="3478"/>
      <c r="B81" s="496" t="s">
        <v>539</v>
      </c>
      <c r="C81" s="3498">
        <v>2</v>
      </c>
      <c r="D81" s="3503" t="e">
        <f>#REF!</f>
        <v>#REF!</v>
      </c>
      <c r="E81" s="3502" t="e">
        <f>D81*C81</f>
        <v>#REF!</v>
      </c>
      <c r="F81" s="3390"/>
    </row>
    <row r="82" spans="1:6" ht="20.25">
      <c r="A82" s="3474" t="s">
        <v>506</v>
      </c>
      <c r="B82" s="505" t="s">
        <v>540</v>
      </c>
      <c r="C82" s="490"/>
      <c r="D82" s="491"/>
      <c r="E82" s="491"/>
      <c r="F82" s="3388"/>
    </row>
    <row r="83" spans="1:6" ht="25.5">
      <c r="A83" s="3478"/>
      <c r="B83" s="496" t="s">
        <v>515</v>
      </c>
      <c r="C83" s="3498">
        <v>3</v>
      </c>
      <c r="D83" s="498" t="e">
        <f>#REF!/3</f>
        <v>#REF!</v>
      </c>
      <c r="E83" s="3419" t="e">
        <f>D83*C83</f>
        <v>#REF!</v>
      </c>
      <c r="F83" s="3390"/>
    </row>
    <row r="84" spans="1:6" ht="20.25">
      <c r="A84" s="3474" t="s">
        <v>509</v>
      </c>
      <c r="B84" s="3391" t="s">
        <v>516</v>
      </c>
      <c r="C84" s="490"/>
      <c r="D84" s="494"/>
      <c r="E84" s="491"/>
      <c r="F84" s="3388"/>
    </row>
    <row r="85" spans="1:6" ht="25.5">
      <c r="A85" s="3478"/>
      <c r="B85" s="496" t="s">
        <v>545</v>
      </c>
      <c r="C85" s="3498">
        <v>2</v>
      </c>
      <c r="D85" s="498" t="e">
        <f>#REF!/2</f>
        <v>#REF!</v>
      </c>
      <c r="E85" s="3419" t="e">
        <f>D85*C85</f>
        <v>#REF!</v>
      </c>
      <c r="F85" s="3390"/>
    </row>
    <row r="86" spans="1:6" ht="20.25">
      <c r="A86" s="3474" t="s">
        <v>518</v>
      </c>
      <c r="B86" s="3391" t="s">
        <v>546</v>
      </c>
      <c r="C86" s="490"/>
      <c r="D86" s="494"/>
      <c r="E86" s="491"/>
      <c r="F86" s="3388"/>
    </row>
    <row r="87" spans="1:6" ht="27.75">
      <c r="A87" s="480"/>
      <c r="B87" s="486" t="s">
        <v>547</v>
      </c>
      <c r="C87" s="3245"/>
      <c r="D87" s="3382"/>
      <c r="E87" s="489"/>
      <c r="F87" s="3390"/>
    </row>
    <row r="88" spans="1:6" ht="20.25">
      <c r="A88" s="483"/>
      <c r="B88" s="487" t="s">
        <v>530</v>
      </c>
      <c r="C88" s="490"/>
      <c r="D88" s="3383"/>
      <c r="E88" s="491"/>
      <c r="F88" s="3388"/>
    </row>
    <row r="89" spans="1:6" ht="20.25">
      <c r="A89" s="3478"/>
      <c r="B89" s="488" t="s">
        <v>505</v>
      </c>
      <c r="C89" s="3498">
        <v>1</v>
      </c>
      <c r="D89" s="3503" t="e">
        <f>#REF!</f>
        <v>#REF!</v>
      </c>
      <c r="E89" s="3502" t="e">
        <f>D89*C89</f>
        <v>#REF!</v>
      </c>
      <c r="F89" s="3390"/>
    </row>
    <row r="90" spans="1:6" ht="20.25">
      <c r="A90" s="3474" t="s">
        <v>506</v>
      </c>
      <c r="B90" s="3376" t="s">
        <v>507</v>
      </c>
      <c r="C90" s="490"/>
      <c r="D90" s="3385"/>
      <c r="E90" s="3420"/>
      <c r="F90" s="3388"/>
    </row>
    <row r="91" spans="1:6" ht="27.75">
      <c r="A91" s="480"/>
      <c r="B91" s="486" t="s">
        <v>533</v>
      </c>
      <c r="C91" s="3245"/>
      <c r="D91" s="3084"/>
      <c r="E91" s="3084"/>
      <c r="F91" s="3390"/>
    </row>
    <row r="92" spans="1:6" ht="20.25">
      <c r="A92" s="483"/>
      <c r="B92" s="487" t="s">
        <v>534</v>
      </c>
      <c r="C92" s="490"/>
      <c r="D92" s="491"/>
      <c r="E92" s="491"/>
      <c r="F92" s="3388"/>
    </row>
    <row r="93" spans="1:6" ht="25.5">
      <c r="A93" s="3478"/>
      <c r="B93" s="496" t="s">
        <v>539</v>
      </c>
      <c r="C93" s="3498">
        <v>4</v>
      </c>
      <c r="D93" s="3503" t="e">
        <f>#REF!</f>
        <v>#REF!</v>
      </c>
      <c r="E93" s="3502" t="e">
        <f>D93*C93</f>
        <v>#REF!</v>
      </c>
      <c r="F93" s="3390"/>
    </row>
    <row r="94" spans="1:6" ht="20.25">
      <c r="A94" s="3474" t="s">
        <v>506</v>
      </c>
      <c r="B94" s="505" t="s">
        <v>540</v>
      </c>
      <c r="C94" s="490"/>
      <c r="D94" s="491"/>
      <c r="E94" s="491"/>
      <c r="F94" s="3388"/>
    </row>
    <row r="95" spans="1:6" ht="25.5">
      <c r="A95" s="3478"/>
      <c r="B95" s="504" t="s">
        <v>548</v>
      </c>
      <c r="C95" s="3245">
        <v>1</v>
      </c>
      <c r="D95" s="3503" t="e">
        <f>#REF!</f>
        <v>#REF!</v>
      </c>
      <c r="E95" s="3502" t="e">
        <f>D95*C95</f>
        <v>#REF!</v>
      </c>
      <c r="F95" s="3390"/>
    </row>
    <row r="96" spans="1:6" ht="20.25">
      <c r="A96" s="3474" t="s">
        <v>509</v>
      </c>
      <c r="B96" s="3376" t="s">
        <v>549</v>
      </c>
      <c r="C96" s="490"/>
      <c r="D96" s="494"/>
      <c r="E96" s="491"/>
      <c r="F96" s="3388"/>
    </row>
    <row r="97" spans="1:10" ht="25.5">
      <c r="A97" s="3478"/>
      <c r="B97" s="496" t="s">
        <v>515</v>
      </c>
      <c r="C97" s="3498">
        <v>8</v>
      </c>
      <c r="D97" s="498" t="e">
        <f>#REF!/8</f>
        <v>#REF!</v>
      </c>
      <c r="E97" s="3419" t="e">
        <f>D97*C97</f>
        <v>#REF!</v>
      </c>
      <c r="F97" s="3390"/>
    </row>
    <row r="98" spans="1:10" ht="20.25">
      <c r="A98" s="3474" t="s">
        <v>518</v>
      </c>
      <c r="B98" s="3391" t="s">
        <v>516</v>
      </c>
      <c r="C98" s="490"/>
      <c r="D98" s="494"/>
      <c r="E98" s="491"/>
      <c r="F98" s="3388"/>
    </row>
    <row r="99" spans="1:10" ht="25.5">
      <c r="A99" s="3478"/>
      <c r="B99" s="496" t="s">
        <v>545</v>
      </c>
      <c r="C99" s="3498">
        <v>4</v>
      </c>
      <c r="D99" s="498" t="e">
        <f>#REF!/4</f>
        <v>#REF!</v>
      </c>
      <c r="E99" s="3419" t="e">
        <f>D99*C99</f>
        <v>#REF!</v>
      </c>
      <c r="F99" s="3390"/>
    </row>
    <row r="100" spans="1:10" ht="20.25">
      <c r="A100" s="3474" t="s">
        <v>521</v>
      </c>
      <c r="B100" s="3391" t="s">
        <v>546</v>
      </c>
      <c r="C100" s="490"/>
      <c r="D100" s="494"/>
      <c r="E100" s="491"/>
      <c r="F100" s="3388"/>
    </row>
    <row r="101" spans="1:10" ht="27.75">
      <c r="A101" s="480"/>
      <c r="B101" s="486" t="s">
        <v>535</v>
      </c>
      <c r="C101" s="3245"/>
      <c r="D101" s="3084"/>
      <c r="E101" s="489"/>
      <c r="F101" s="3390"/>
    </row>
    <row r="102" spans="1:10" ht="20.25">
      <c r="A102" s="483"/>
      <c r="B102" s="487" t="s">
        <v>536</v>
      </c>
      <c r="C102" s="490"/>
      <c r="D102" s="491"/>
      <c r="E102" s="491"/>
      <c r="F102" s="3388"/>
    </row>
    <row r="103" spans="1:10" ht="22.5">
      <c r="A103" s="4005" t="s">
        <v>525</v>
      </c>
      <c r="B103" s="4005"/>
      <c r="C103" s="499"/>
      <c r="D103" s="500"/>
      <c r="E103" s="4005" t="s">
        <v>526</v>
      </c>
      <c r="F103" s="4005"/>
    </row>
    <row r="104" spans="1:10" ht="22.5">
      <c r="A104" s="4003" t="s">
        <v>2987</v>
      </c>
      <c r="B104" s="4003"/>
      <c r="C104" s="501"/>
      <c r="D104" s="502"/>
      <c r="E104" s="4003" t="s">
        <v>1382</v>
      </c>
      <c r="F104" s="4003"/>
    </row>
    <row r="105" spans="1:10" ht="22.5">
      <c r="A105" s="3669" t="s">
        <v>477</v>
      </c>
      <c r="B105" s="503"/>
      <c r="C105" s="499"/>
      <c r="D105" s="503"/>
      <c r="E105" s="3996" t="s">
        <v>477</v>
      </c>
      <c r="F105" s="3996"/>
    </row>
    <row r="106" spans="1:10" ht="22.5">
      <c r="A106" s="3669"/>
      <c r="B106" s="503"/>
      <c r="C106" s="499"/>
      <c r="D106" s="503"/>
      <c r="E106" s="3669"/>
      <c r="F106" s="3669"/>
      <c r="G106" s="3529"/>
      <c r="H106" s="2816"/>
    </row>
    <row r="107" spans="1:10" ht="25.5">
      <c r="A107" s="3478"/>
      <c r="B107" s="496" t="s">
        <v>539</v>
      </c>
      <c r="C107" s="3500">
        <v>2</v>
      </c>
      <c r="D107" s="3503" t="e">
        <f>#REF!</f>
        <v>#REF!</v>
      </c>
      <c r="E107" s="3502" t="e">
        <f>D107*C107</f>
        <v>#REF!</v>
      </c>
      <c r="F107" s="3387"/>
      <c r="G107" s="3529"/>
      <c r="H107" s="2816"/>
    </row>
    <row r="108" spans="1:10" ht="20.25">
      <c r="A108" s="3474" t="s">
        <v>506</v>
      </c>
      <c r="B108" s="505" t="s">
        <v>540</v>
      </c>
      <c r="C108" s="3404"/>
      <c r="D108" s="3405"/>
      <c r="E108" s="3405"/>
      <c r="F108" s="3388"/>
      <c r="G108" s="3529"/>
      <c r="H108" s="2816"/>
    </row>
    <row r="109" spans="1:10" ht="25.5">
      <c r="A109" s="3478"/>
      <c r="B109" s="496" t="s">
        <v>515</v>
      </c>
      <c r="C109" s="3501">
        <v>4</v>
      </c>
      <c r="D109" s="3406" t="e">
        <f>#REF!/4</f>
        <v>#REF!</v>
      </c>
      <c r="E109" s="3419" t="e">
        <f>D109*C109</f>
        <v>#REF!</v>
      </c>
      <c r="F109" s="3390"/>
      <c r="G109" s="3529"/>
      <c r="H109" s="2816"/>
      <c r="J109" s="3781"/>
    </row>
    <row r="110" spans="1:10" ht="20.25">
      <c r="A110" s="3474" t="s">
        <v>509</v>
      </c>
      <c r="B110" s="3391" t="s">
        <v>516</v>
      </c>
      <c r="C110" s="3404"/>
      <c r="D110" s="3407"/>
      <c r="E110" s="3405"/>
      <c r="F110" s="3388"/>
      <c r="G110" s="3529"/>
      <c r="H110" s="2816"/>
      <c r="J110" s="3781"/>
    </row>
    <row r="111" spans="1:10" ht="25.5">
      <c r="A111" s="3478"/>
      <c r="B111" s="496" t="s">
        <v>545</v>
      </c>
      <c r="C111" s="3501">
        <v>2</v>
      </c>
      <c r="D111" s="3406" t="e">
        <f>#REF!/2</f>
        <v>#REF!</v>
      </c>
      <c r="E111" s="3419" t="e">
        <f>D111*C111</f>
        <v>#REF!</v>
      </c>
      <c r="F111" s="3390"/>
      <c r="G111" s="3529"/>
      <c r="H111" s="2816"/>
      <c r="J111" s="3781"/>
    </row>
    <row r="112" spans="1:10" ht="20.25">
      <c r="A112" s="3474" t="s">
        <v>518</v>
      </c>
      <c r="B112" s="3391" t="s">
        <v>546</v>
      </c>
      <c r="C112" s="3404"/>
      <c r="D112" s="3407"/>
      <c r="E112" s="3405"/>
      <c r="F112" s="3388"/>
      <c r="G112" s="3529"/>
      <c r="H112" s="2816"/>
    </row>
    <row r="113" spans="1:13" ht="27.75">
      <c r="A113" s="480"/>
      <c r="B113" s="486" t="s">
        <v>550</v>
      </c>
      <c r="C113" s="3999" t="s">
        <v>3</v>
      </c>
      <c r="D113" s="3408"/>
      <c r="E113" s="3409"/>
      <c r="F113" s="3399"/>
      <c r="G113" s="3529"/>
      <c r="H113" s="2816"/>
    </row>
    <row r="114" spans="1:13" ht="19.5">
      <c r="A114" s="483"/>
      <c r="B114" s="487" t="s">
        <v>551</v>
      </c>
      <c r="C114" s="4000"/>
      <c r="D114" s="3410"/>
      <c r="E114" s="3411"/>
      <c r="F114" s="3400"/>
      <c r="G114" s="3529"/>
      <c r="H114" s="2816"/>
    </row>
    <row r="115" spans="1:13" ht="27.75">
      <c r="A115" s="495"/>
      <c r="B115" s="486" t="s">
        <v>552</v>
      </c>
      <c r="C115" s="3999" t="s">
        <v>3</v>
      </c>
      <c r="D115" s="3412"/>
      <c r="E115" s="3413"/>
      <c r="F115" s="3390"/>
      <c r="G115" s="3529"/>
      <c r="H115" s="2816"/>
    </row>
    <row r="116" spans="1:13" ht="20.25" thickBot="1">
      <c r="A116" s="3401"/>
      <c r="B116" s="3402" t="s">
        <v>553</v>
      </c>
      <c r="C116" s="4001"/>
      <c r="D116" s="3414"/>
      <c r="E116" s="3415"/>
      <c r="F116" s="3403"/>
      <c r="G116" s="3529"/>
      <c r="H116" s="2816"/>
    </row>
    <row r="117" spans="1:13" ht="21" thickBot="1">
      <c r="A117" s="506"/>
      <c r="B117" s="507" t="s">
        <v>710</v>
      </c>
      <c r="C117" s="508"/>
      <c r="D117" s="3424"/>
      <c r="E117" s="3423" t="e">
        <f>SUM(E16:E116)</f>
        <v>#VALUE!</v>
      </c>
      <c r="F117" s="3070"/>
      <c r="G117" s="3508"/>
      <c r="H117" s="3508"/>
      <c r="I117" s="3980"/>
    </row>
    <row r="118" spans="1:13" ht="31.5" customHeight="1" thickBot="1">
      <c r="A118" s="589"/>
      <c r="B118" s="3997" t="s">
        <v>709</v>
      </c>
      <c r="C118" s="3997"/>
      <c r="D118" s="3998"/>
      <c r="E118" s="3074" t="e">
        <f>E117*8.7/100</f>
        <v>#VALUE!</v>
      </c>
      <c r="F118" s="590"/>
      <c r="G118" s="3530"/>
      <c r="H118" s="2816"/>
      <c r="L118" s="3982"/>
      <c r="M118" s="3982"/>
    </row>
    <row r="119" spans="1:13" ht="33" customHeight="1" thickBot="1">
      <c r="A119" s="591"/>
      <c r="B119" s="592" t="s">
        <v>711</v>
      </c>
      <c r="C119" s="593"/>
      <c r="D119" s="594"/>
      <c r="E119" s="3423" t="e">
        <f>E117-E118</f>
        <v>#VALUE!</v>
      </c>
      <c r="F119" s="3071"/>
      <c r="G119" s="3508"/>
      <c r="H119" s="3989"/>
      <c r="J119" s="3989"/>
      <c r="L119" s="3982"/>
      <c r="M119" s="3983"/>
    </row>
    <row r="120" spans="1:13" ht="22.5">
      <c r="A120" s="4002" t="s">
        <v>525</v>
      </c>
      <c r="B120" s="4002"/>
      <c r="C120" s="499"/>
      <c r="D120" s="500"/>
      <c r="E120" s="4002" t="s">
        <v>526</v>
      </c>
      <c r="F120" s="4002"/>
      <c r="G120" s="3531"/>
      <c r="H120" s="2816"/>
      <c r="L120" s="3982"/>
      <c r="M120" s="3982"/>
    </row>
    <row r="121" spans="1:13" ht="22.5">
      <c r="A121" s="4003" t="s">
        <v>2987</v>
      </c>
      <c r="B121" s="4003"/>
      <c r="C121" s="501"/>
      <c r="D121" s="502"/>
      <c r="E121" s="4003" t="s">
        <v>1382</v>
      </c>
      <c r="F121" s="4003"/>
      <c r="G121" s="3531"/>
      <c r="H121" s="2816"/>
    </row>
    <row r="122" spans="1:13" ht="22.5">
      <c r="A122" s="3669" t="s">
        <v>477</v>
      </c>
      <c r="B122" s="503"/>
      <c r="C122" s="499"/>
      <c r="D122" s="503"/>
      <c r="E122" s="3996" t="s">
        <v>477</v>
      </c>
      <c r="F122" s="3996"/>
      <c r="G122" s="3529"/>
      <c r="H122" s="2816"/>
    </row>
    <row r="123" spans="1:13" ht="22.5">
      <c r="A123" s="3669"/>
      <c r="B123" s="503"/>
      <c r="C123" s="499"/>
      <c r="D123" s="3073"/>
      <c r="E123" s="3669"/>
      <c r="F123" s="3669"/>
      <c r="G123" s="3531"/>
      <c r="H123" s="2816"/>
    </row>
  </sheetData>
  <mergeCells count="38">
    <mergeCell ref="A1:B1"/>
    <mergeCell ref="E1:F1"/>
    <mergeCell ref="A2:B2"/>
    <mergeCell ref="E2:F2"/>
    <mergeCell ref="A3:B3"/>
    <mergeCell ref="E3:F3"/>
    <mergeCell ref="C43:C44"/>
    <mergeCell ref="A4:B4"/>
    <mergeCell ref="E4:F4"/>
    <mergeCell ref="A5:B5"/>
    <mergeCell ref="E5:F5"/>
    <mergeCell ref="A6:F6"/>
    <mergeCell ref="A7:F7"/>
    <mergeCell ref="A40:B40"/>
    <mergeCell ref="E40:F40"/>
    <mergeCell ref="A41:B41"/>
    <mergeCell ref="E41:F41"/>
    <mergeCell ref="E42:F42"/>
    <mergeCell ref="E105:F105"/>
    <mergeCell ref="C49:C50"/>
    <mergeCell ref="C51:C52"/>
    <mergeCell ref="A73:B73"/>
    <mergeCell ref="E73:F73"/>
    <mergeCell ref="A74:B74"/>
    <mergeCell ref="E74:F74"/>
    <mergeCell ref="E75:F75"/>
    <mergeCell ref="A103:B103"/>
    <mergeCell ref="E103:F103"/>
    <mergeCell ref="A104:B104"/>
    <mergeCell ref="E104:F104"/>
    <mergeCell ref="E122:F122"/>
    <mergeCell ref="B118:D118"/>
    <mergeCell ref="C113:C114"/>
    <mergeCell ref="C115:C116"/>
    <mergeCell ref="A120:B120"/>
    <mergeCell ref="E120:F120"/>
    <mergeCell ref="A121:B121"/>
    <mergeCell ref="E121:F121"/>
  </mergeCells>
  <printOptions horizontalCentered="1"/>
  <pageMargins left="0" right="0" top="0.39370078740157483" bottom="0.39370078740157483" header="0.31496062992125984" footer="0.31496062992125984"/>
  <pageSetup paperSize="9" scale="78" orientation="portrait" horizontalDpi="4294967293" verticalDpi="4294967293" r:id="rId1"/>
  <rowBreaks count="3" manualBreakCount="3">
    <brk id="42" max="5" man="1"/>
    <brk id="76" max="5" man="1"/>
    <brk id="106"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04:E121"/>
  <sheetViews>
    <sheetView rightToLeft="1" workbookViewId="0">
      <selection activeCell="A121" sqref="A121:E121"/>
    </sheetView>
  </sheetViews>
  <sheetFormatPr defaultRowHeight="15"/>
  <sheetData>
    <row r="104" spans="1:5">
      <c r="A104" t="s">
        <v>2948</v>
      </c>
      <c r="E104" t="s">
        <v>1382</v>
      </c>
    </row>
    <row r="121" spans="1:1">
      <c r="A121" t="s">
        <v>2987</v>
      </c>
    </row>
  </sheetData>
  <pageMargins left="0.7" right="0.7" top="0.75" bottom="0.75" header="0.3" footer="0.3"/>
  <pageSetup paperSize="9"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04:E121"/>
  <sheetViews>
    <sheetView rightToLeft="1" workbookViewId="0">
      <selection activeCell="A121" sqref="A121:E121"/>
    </sheetView>
  </sheetViews>
  <sheetFormatPr defaultRowHeight="15"/>
  <sheetData>
    <row r="104" spans="1:5">
      <c r="A104" t="s">
        <v>2948</v>
      </c>
      <c r="E104" t="s">
        <v>1382</v>
      </c>
    </row>
    <row r="121" spans="1:1">
      <c r="A121" t="s">
        <v>2987</v>
      </c>
    </row>
  </sheetData>
  <pageMargins left="0.7" right="0.7" top="0.75" bottom="0.75" header="0.3" footer="0.3"/>
  <pageSetup paperSize="9"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407"/>
  <sheetViews>
    <sheetView rightToLeft="1" view="pageBreakPreview" zoomScaleNormal="75" zoomScaleSheetLayoutView="100" workbookViewId="0">
      <selection activeCell="C35" sqref="C35"/>
    </sheetView>
  </sheetViews>
  <sheetFormatPr defaultRowHeight="15"/>
  <cols>
    <col min="1" max="1" width="8.7109375" style="13" customWidth="1"/>
    <col min="2" max="2" width="32.7109375" style="14" customWidth="1"/>
    <col min="3" max="3" width="10.7109375" style="15" customWidth="1"/>
    <col min="4" max="4" width="18.7109375" style="131" customWidth="1"/>
    <col min="5" max="5" width="19.7109375" style="131" customWidth="1"/>
    <col min="6" max="6" width="19.7109375" style="10" customWidth="1"/>
    <col min="7" max="7" width="12" style="11" customWidth="1"/>
    <col min="8" max="8" width="18.7109375" style="11" customWidth="1"/>
    <col min="9" max="9" width="24.42578125" style="3" customWidth="1"/>
    <col min="10" max="10" width="29.140625" style="3" customWidth="1"/>
    <col min="11" max="11" width="18.28515625" style="3" customWidth="1"/>
    <col min="12" max="16384" width="9.140625" style="3"/>
  </cols>
  <sheetData>
    <row r="1" spans="1:21" ht="21" customHeight="1">
      <c r="A1" s="4007" t="s">
        <v>481</v>
      </c>
      <c r="B1" s="4007"/>
      <c r="C1" s="447"/>
      <c r="D1" s="449"/>
      <c r="E1" s="455" t="s">
        <v>488</v>
      </c>
      <c r="F1" s="448"/>
      <c r="G1" s="8"/>
      <c r="H1" s="8"/>
    </row>
    <row r="2" spans="1:21" ht="21" customHeight="1">
      <c r="A2" s="4007" t="s">
        <v>482</v>
      </c>
      <c r="B2" s="4007"/>
      <c r="C2" s="447"/>
      <c r="D2" s="449"/>
      <c r="E2" s="455" t="s">
        <v>490</v>
      </c>
      <c r="F2" s="448"/>
      <c r="G2" s="8"/>
      <c r="H2" s="8"/>
    </row>
    <row r="3" spans="1:21" ht="21" customHeight="1">
      <c r="A3" s="4007" t="s">
        <v>483</v>
      </c>
      <c r="B3" s="4007"/>
      <c r="C3" s="447"/>
      <c r="D3" s="449"/>
      <c r="E3" s="455" t="s">
        <v>473</v>
      </c>
      <c r="F3" s="449"/>
      <c r="G3" s="8"/>
      <c r="H3" s="8"/>
    </row>
    <row r="4" spans="1:21" ht="21" customHeight="1">
      <c r="A4" s="4014" t="s">
        <v>484</v>
      </c>
      <c r="B4" s="4014"/>
      <c r="C4" s="450"/>
      <c r="D4" s="449"/>
      <c r="E4" s="455" t="s">
        <v>489</v>
      </c>
      <c r="F4" s="449"/>
      <c r="G4" s="8"/>
      <c r="H4" s="8"/>
    </row>
    <row r="5" spans="1:21" ht="21" customHeight="1">
      <c r="A5" s="451" t="s">
        <v>485</v>
      </c>
      <c r="B5" s="451"/>
      <c r="C5" s="452"/>
      <c r="D5" s="449"/>
      <c r="E5" s="455" t="s">
        <v>486</v>
      </c>
      <c r="F5" s="449"/>
      <c r="G5" s="8"/>
      <c r="H5" s="8"/>
    </row>
    <row r="6" spans="1:21" ht="21" customHeight="1">
      <c r="A6" s="4015" t="s">
        <v>487</v>
      </c>
      <c r="B6" s="4015"/>
      <c r="C6" s="4015"/>
      <c r="D6" s="4015"/>
      <c r="E6" s="4015"/>
      <c r="F6" s="4015"/>
      <c r="G6" s="8"/>
      <c r="H6" s="8"/>
    </row>
    <row r="7" spans="1:21" ht="21" customHeight="1">
      <c r="A7" s="4016" t="s">
        <v>2984</v>
      </c>
      <c r="B7" s="4016"/>
      <c r="C7" s="4016"/>
      <c r="D7" s="4016"/>
      <c r="E7" s="4016"/>
      <c r="F7" s="4016"/>
      <c r="G7" s="8"/>
      <c r="H7" s="8"/>
    </row>
    <row r="8" spans="1:21" s="22" customFormat="1" ht="24.75" customHeight="1">
      <c r="A8" s="111" t="s">
        <v>442</v>
      </c>
      <c r="B8" s="148"/>
      <c r="D8" s="149"/>
      <c r="E8" s="150"/>
    </row>
    <row r="9" spans="1:21" s="110" customFormat="1" ht="24" customHeight="1">
      <c r="A9" s="154" t="s">
        <v>34</v>
      </c>
      <c r="B9" s="151"/>
      <c r="C9" s="108"/>
      <c r="D9" s="149"/>
      <c r="E9" s="109"/>
      <c r="F9" s="109"/>
      <c r="G9" s="107"/>
    </row>
    <row r="10" spans="1:21" s="27" customFormat="1" ht="24.75" customHeight="1" thickBot="1">
      <c r="A10" s="23" t="s">
        <v>35</v>
      </c>
      <c r="B10" s="24"/>
      <c r="C10" s="25"/>
      <c r="D10" s="132"/>
      <c r="E10" s="456" t="str">
        <f>'Gen Sum'!E10</f>
        <v>تاريخ الانجاز:  1436/09/10هـ</v>
      </c>
      <c r="F10" s="26"/>
      <c r="G10" s="26"/>
      <c r="H10" s="26"/>
    </row>
    <row r="11" spans="1:21" s="29" customFormat="1" ht="50.1" customHeight="1" thickBot="1">
      <c r="A11" s="446" t="s">
        <v>5</v>
      </c>
      <c r="B11" s="446" t="s">
        <v>6</v>
      </c>
      <c r="C11" s="446" t="s">
        <v>478</v>
      </c>
      <c r="D11" s="446" t="s">
        <v>479</v>
      </c>
      <c r="E11" s="446" t="s">
        <v>480</v>
      </c>
      <c r="F11" s="446" t="s">
        <v>469</v>
      </c>
      <c r="G11" s="28"/>
      <c r="H11" s="28"/>
      <c r="I11" s="28"/>
      <c r="J11" s="28"/>
      <c r="K11" s="28"/>
      <c r="L11" s="28"/>
      <c r="M11" s="28"/>
      <c r="N11" s="28"/>
      <c r="O11" s="28"/>
      <c r="P11" s="28"/>
      <c r="Q11" s="28"/>
      <c r="R11" s="28"/>
      <c r="S11" s="28"/>
      <c r="T11" s="28"/>
      <c r="U11" s="28"/>
    </row>
    <row r="12" spans="1:21" s="30" customFormat="1" ht="26.1" customHeight="1">
      <c r="A12" s="3480"/>
      <c r="B12" s="3361" t="s">
        <v>7</v>
      </c>
      <c r="C12" s="481">
        <v>1</v>
      </c>
      <c r="D12" s="3506">
        <f>'S3 SW'!G38</f>
        <v>2506283</v>
      </c>
      <c r="E12" s="3497">
        <f>D12*C12</f>
        <v>2506283</v>
      </c>
      <c r="F12" s="3314"/>
    </row>
    <row r="13" spans="1:21" s="31" customFormat="1" ht="36.75" customHeight="1">
      <c r="A13" s="3481" t="s">
        <v>8</v>
      </c>
      <c r="B13" s="3362" t="s">
        <v>9</v>
      </c>
      <c r="C13" s="494"/>
      <c r="D13" s="3366"/>
      <c r="E13" s="3367"/>
      <c r="F13" s="460"/>
      <c r="G13" s="30"/>
      <c r="H13" s="30"/>
      <c r="I13" s="30"/>
      <c r="J13" s="30"/>
      <c r="K13" s="30"/>
      <c r="L13" s="30"/>
      <c r="M13" s="30"/>
      <c r="N13" s="30"/>
      <c r="O13" s="30"/>
      <c r="P13" s="30"/>
      <c r="Q13" s="30"/>
      <c r="R13" s="30"/>
      <c r="S13" s="30"/>
      <c r="T13" s="30"/>
    </row>
    <row r="14" spans="1:21" s="30" customFormat="1" ht="26.1" customHeight="1">
      <c r="A14" s="3482"/>
      <c r="B14" s="3295" t="s">
        <v>10</v>
      </c>
      <c r="C14" s="481">
        <v>1</v>
      </c>
      <c r="D14" s="3509" t="e">
        <f>'S3 SW'!G170</f>
        <v>#VALUE!</v>
      </c>
      <c r="E14" s="481" t="e">
        <f>D14*C14</f>
        <v>#VALUE!</v>
      </c>
      <c r="F14" s="458"/>
    </row>
    <row r="15" spans="1:21" s="31" customFormat="1" ht="35.25" customHeight="1">
      <c r="A15" s="3481" t="s">
        <v>11</v>
      </c>
      <c r="B15" s="3363" t="s">
        <v>12</v>
      </c>
      <c r="C15" s="494"/>
      <c r="D15" s="3366"/>
      <c r="E15" s="3369"/>
      <c r="F15" s="460"/>
      <c r="G15" s="30"/>
      <c r="H15" s="30"/>
      <c r="I15" s="30"/>
      <c r="J15" s="30"/>
      <c r="K15" s="30"/>
      <c r="L15" s="30"/>
      <c r="M15" s="30"/>
      <c r="N15" s="30"/>
      <c r="O15" s="30"/>
      <c r="P15" s="30"/>
      <c r="Q15" s="30"/>
      <c r="R15" s="30"/>
      <c r="S15" s="30"/>
      <c r="T15" s="30"/>
    </row>
    <row r="16" spans="1:21" s="30" customFormat="1" ht="26.1" customHeight="1">
      <c r="A16" s="3482"/>
      <c r="B16" s="3297" t="s">
        <v>13</v>
      </c>
      <c r="C16" s="481">
        <v>1</v>
      </c>
      <c r="D16" s="3368">
        <f>'S3 SW'!G238</f>
        <v>0</v>
      </c>
      <c r="E16" s="481">
        <f>D16*C16</f>
        <v>0</v>
      </c>
      <c r="F16" s="458"/>
    </row>
    <row r="17" spans="1:121" s="31" customFormat="1" ht="33" customHeight="1">
      <c r="A17" s="3481" t="s">
        <v>14</v>
      </c>
      <c r="B17" s="3364" t="s">
        <v>15</v>
      </c>
      <c r="C17" s="494"/>
      <c r="D17" s="3366"/>
      <c r="E17" s="3369"/>
      <c r="F17" s="460"/>
      <c r="G17" s="30"/>
      <c r="H17" s="30"/>
      <c r="I17" s="30"/>
      <c r="J17" s="30"/>
      <c r="K17" s="30"/>
      <c r="L17" s="30"/>
      <c r="M17" s="30"/>
      <c r="N17" s="30"/>
      <c r="O17" s="30"/>
      <c r="P17" s="30"/>
      <c r="Q17" s="30"/>
      <c r="R17" s="30"/>
      <c r="S17" s="30"/>
      <c r="T17" s="30"/>
    </row>
    <row r="18" spans="1:121" s="30" customFormat="1" ht="26.1" customHeight="1">
      <c r="A18" s="3482"/>
      <c r="B18" s="3295" t="s">
        <v>16</v>
      </c>
      <c r="C18" s="481">
        <v>1</v>
      </c>
      <c r="D18" s="3368">
        <f>'S3 SW'!G382</f>
        <v>0</v>
      </c>
      <c r="E18" s="481">
        <f>D18*C18</f>
        <v>0</v>
      </c>
      <c r="F18" s="458"/>
    </row>
    <row r="19" spans="1:121" s="31" customFormat="1" ht="33.75" customHeight="1">
      <c r="A19" s="3483" t="s">
        <v>17</v>
      </c>
      <c r="B19" s="3363" t="s">
        <v>18</v>
      </c>
      <c r="C19" s="494"/>
      <c r="D19" s="3370"/>
      <c r="E19" s="3367"/>
      <c r="F19" s="460"/>
      <c r="G19" s="30"/>
      <c r="H19" s="30"/>
      <c r="I19" s="30"/>
      <c r="J19" s="30"/>
      <c r="K19" s="30"/>
      <c r="L19" s="30"/>
      <c r="M19" s="30"/>
      <c r="N19" s="30"/>
      <c r="O19" s="30"/>
      <c r="P19" s="30"/>
      <c r="Q19" s="30"/>
      <c r="R19" s="30"/>
      <c r="S19" s="30"/>
      <c r="T19" s="30"/>
    </row>
    <row r="20" spans="1:121" s="30" customFormat="1" ht="26.1" customHeight="1">
      <c r="A20" s="3482"/>
      <c r="B20" s="3295" t="s">
        <v>19</v>
      </c>
      <c r="C20" s="4019" t="s">
        <v>3</v>
      </c>
      <c r="D20" s="4020"/>
      <c r="E20" s="3371"/>
      <c r="F20" s="458"/>
    </row>
    <row r="21" spans="1:121" s="31" customFormat="1" ht="33.75" customHeight="1" thickBot="1">
      <c r="A21" s="3484" t="s">
        <v>20</v>
      </c>
      <c r="B21" s="3365" t="s">
        <v>21</v>
      </c>
      <c r="C21" s="3566"/>
      <c r="D21" s="3567"/>
      <c r="E21" s="457"/>
      <c r="F21" s="459"/>
      <c r="G21" s="30"/>
      <c r="H21" s="30"/>
      <c r="I21" s="30"/>
      <c r="J21" s="30"/>
      <c r="K21" s="30"/>
      <c r="L21" s="30"/>
      <c r="M21" s="30"/>
      <c r="N21" s="30"/>
      <c r="O21" s="30"/>
      <c r="P21" s="30"/>
      <c r="Q21" s="30"/>
      <c r="R21" s="30"/>
      <c r="S21" s="30"/>
      <c r="T21" s="30"/>
    </row>
    <row r="22" spans="1:121" s="32" customFormat="1" ht="51" customHeight="1" thickBot="1">
      <c r="A22" s="3564" t="s">
        <v>4</v>
      </c>
      <c r="B22" s="3565"/>
      <c r="C22" s="3496">
        <v>1</v>
      </c>
      <c r="D22" s="3496" t="e">
        <f>SUM(D12:D19)</f>
        <v>#VALUE!</v>
      </c>
      <c r="E22" s="3496" t="e">
        <f>SUM(E12:E21)</f>
        <v>#VALUE!</v>
      </c>
      <c r="F22" s="454"/>
    </row>
    <row r="23" spans="1:121" s="16" customFormat="1" ht="24.75">
      <c r="A23" s="4017" t="s">
        <v>2922</v>
      </c>
      <c r="B23" s="4017"/>
      <c r="C23" s="4017"/>
      <c r="D23" s="4017"/>
      <c r="E23" s="4017"/>
      <c r="F23" s="4017"/>
      <c r="G23" s="33"/>
      <c r="H23" s="33"/>
      <c r="I23" s="33"/>
      <c r="J23" s="33"/>
      <c r="K23" s="33"/>
      <c r="L23" s="33"/>
      <c r="M23" s="33"/>
      <c r="N23" s="33"/>
      <c r="O23" s="33"/>
      <c r="P23" s="33"/>
      <c r="Q23" s="33"/>
      <c r="R23" s="33"/>
      <c r="S23" s="33"/>
      <c r="T23" s="33"/>
      <c r="U23" s="33"/>
      <c r="V23" s="33"/>
      <c r="W23" s="33"/>
      <c r="X23" s="33"/>
    </row>
    <row r="24" spans="1:121" s="34" customFormat="1" ht="24.75">
      <c r="A24" s="4018" t="s">
        <v>475</v>
      </c>
      <c r="B24" s="4018"/>
      <c r="C24" s="37"/>
      <c r="D24" s="4018" t="s">
        <v>476</v>
      </c>
      <c r="E24" s="4018"/>
      <c r="F24" s="4018"/>
    </row>
    <row r="25" spans="1:121" s="36" customFormat="1" ht="24.95" customHeight="1">
      <c r="A25" s="4013" t="s">
        <v>2987</v>
      </c>
      <c r="B25" s="4013"/>
      <c r="C25" s="43"/>
      <c r="D25" s="4018" t="s">
        <v>2988</v>
      </c>
      <c r="E25" s="4018"/>
      <c r="F25" s="4018"/>
      <c r="G25" s="35"/>
      <c r="H25" s="35"/>
      <c r="I25" s="35"/>
      <c r="J25" s="35"/>
      <c r="K25" s="35"/>
      <c r="L25" s="35"/>
      <c r="M25" s="35"/>
      <c r="N25" s="35"/>
      <c r="O25" s="35"/>
      <c r="P25" s="35"/>
      <c r="Q25" s="35"/>
      <c r="R25" s="35"/>
      <c r="S25" s="35"/>
      <c r="T25" s="35"/>
      <c r="U25" s="35"/>
      <c r="V25" s="35"/>
      <c r="W25" s="35"/>
      <c r="X25" s="35"/>
    </row>
    <row r="26" spans="1:121" s="37" customFormat="1" ht="21.95" customHeight="1">
      <c r="A26" s="4013" t="s">
        <v>477</v>
      </c>
      <c r="B26" s="4013"/>
      <c r="C26" s="90"/>
      <c r="D26" s="4013" t="s">
        <v>2947</v>
      </c>
      <c r="E26" s="4021"/>
      <c r="F26" s="3430"/>
    </row>
    <row r="27" spans="1:121" s="38" customFormat="1" ht="18.75" customHeight="1">
      <c r="A27" s="51"/>
      <c r="B27" s="49"/>
      <c r="C27" s="48"/>
      <c r="D27" s="115"/>
      <c r="E27" s="115"/>
      <c r="F27" s="53"/>
      <c r="G27" s="54"/>
      <c r="H27" s="54"/>
      <c r="I27" s="55"/>
      <c r="K27" s="55"/>
    </row>
    <row r="28" spans="1:121" s="58" customFormat="1" ht="18.75" customHeight="1">
      <c r="A28" s="51"/>
      <c r="B28" s="56"/>
      <c r="C28" s="50"/>
      <c r="D28" s="115"/>
      <c r="E28" s="115"/>
      <c r="F28" s="53"/>
      <c r="G28" s="54"/>
      <c r="H28" s="54"/>
      <c r="I28" s="57"/>
      <c r="J28" s="38"/>
      <c r="K28" s="55"/>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row>
    <row r="29" spans="1:121" s="42" customFormat="1" ht="19.5" customHeight="1">
      <c r="A29" s="59"/>
      <c r="B29" s="60"/>
      <c r="C29" s="61"/>
      <c r="D29" s="116"/>
      <c r="E29" s="116"/>
      <c r="F29" s="39"/>
      <c r="G29" s="40"/>
      <c r="H29" s="40"/>
    </row>
    <row r="30" spans="1:121" s="47" customFormat="1" ht="19.5" customHeight="1">
      <c r="A30" s="62"/>
      <c r="B30" s="20"/>
      <c r="C30" s="50"/>
      <c r="D30" s="133"/>
      <c r="E30" s="117"/>
      <c r="F30" s="44"/>
      <c r="G30" s="45"/>
      <c r="H30" s="45"/>
      <c r="I30" s="21"/>
      <c r="J30" s="21"/>
      <c r="K30" s="21"/>
      <c r="L30" s="21"/>
      <c r="M30" s="21"/>
      <c r="N30" s="21"/>
      <c r="O30" s="21"/>
      <c r="P30" s="21"/>
      <c r="Q30" s="21"/>
      <c r="R30" s="21"/>
      <c r="S30" s="21"/>
      <c r="T30" s="21"/>
      <c r="U30" s="21"/>
      <c r="V30" s="21"/>
      <c r="W30" s="21"/>
    </row>
    <row r="31" spans="1:121" s="42" customFormat="1" ht="36.75" customHeight="1">
      <c r="A31" s="63"/>
      <c r="B31" s="60"/>
      <c r="C31" s="64"/>
      <c r="D31" s="134"/>
      <c r="E31" s="65"/>
      <c r="F31" s="66"/>
      <c r="G31" s="40"/>
      <c r="H31" s="40"/>
    </row>
    <row r="32" spans="1:121" s="47" customFormat="1" ht="39.75" customHeight="1">
      <c r="A32" s="67"/>
      <c r="B32" s="56"/>
      <c r="C32" s="68"/>
      <c r="D32" s="120"/>
      <c r="E32" s="118"/>
      <c r="F32" s="44"/>
      <c r="G32" s="45"/>
      <c r="H32" s="45"/>
      <c r="I32" s="21"/>
      <c r="J32" s="21"/>
      <c r="K32" s="21"/>
      <c r="L32" s="21"/>
      <c r="M32" s="21"/>
      <c r="N32" s="21"/>
      <c r="O32" s="21"/>
      <c r="P32" s="21"/>
      <c r="Q32" s="21"/>
      <c r="R32" s="21"/>
      <c r="S32" s="21"/>
      <c r="T32" s="21"/>
      <c r="U32" s="21"/>
      <c r="V32" s="21"/>
      <c r="W32" s="21"/>
    </row>
    <row r="33" spans="1:121" s="42" customFormat="1" ht="19.5" customHeight="1">
      <c r="A33" s="69"/>
      <c r="B33" s="70"/>
      <c r="C33" s="71"/>
      <c r="D33" s="135"/>
      <c r="E33" s="119"/>
      <c r="F33" s="39"/>
      <c r="G33" s="40"/>
      <c r="H33" s="40"/>
    </row>
    <row r="34" spans="1:121" s="47" customFormat="1" ht="19.5" customHeight="1">
      <c r="A34" s="72"/>
      <c r="B34" s="73"/>
      <c r="C34" s="74"/>
      <c r="D34" s="136"/>
      <c r="E34" s="120"/>
      <c r="F34" s="44"/>
      <c r="G34" s="45"/>
      <c r="H34" s="45"/>
      <c r="I34" s="21"/>
      <c r="J34" s="21"/>
      <c r="K34" s="21"/>
      <c r="L34" s="21"/>
      <c r="M34" s="21"/>
      <c r="N34" s="21"/>
      <c r="O34" s="21"/>
      <c r="P34" s="21"/>
      <c r="Q34" s="21"/>
      <c r="R34" s="21"/>
      <c r="S34" s="21"/>
      <c r="T34" s="21"/>
      <c r="U34" s="21"/>
      <c r="V34" s="21"/>
      <c r="W34" s="21"/>
    </row>
    <row r="35" spans="1:121" s="42" customFormat="1" ht="28.5" customHeight="1">
      <c r="A35" s="75"/>
      <c r="B35" s="60"/>
      <c r="C35" s="76"/>
      <c r="D35" s="65"/>
      <c r="E35" s="65"/>
      <c r="F35" s="77"/>
      <c r="G35" s="40"/>
      <c r="H35" s="40"/>
    </row>
    <row r="36" spans="1:121" s="47" customFormat="1" ht="28.5" customHeight="1">
      <c r="A36" s="78"/>
      <c r="B36" s="73"/>
      <c r="C36" s="17"/>
      <c r="D36" s="115" t="s">
        <v>2991</v>
      </c>
      <c r="E36" s="121"/>
      <c r="F36" s="44"/>
      <c r="G36" s="45"/>
      <c r="H36" s="45"/>
      <c r="I36" s="21"/>
      <c r="J36" s="21"/>
      <c r="K36" s="21"/>
      <c r="L36" s="21"/>
      <c r="M36" s="21"/>
      <c r="N36" s="21"/>
      <c r="O36" s="21"/>
      <c r="P36" s="21"/>
      <c r="Q36" s="21"/>
      <c r="R36" s="21"/>
      <c r="S36" s="21"/>
      <c r="T36" s="21"/>
      <c r="U36" s="21"/>
      <c r="V36" s="21"/>
      <c r="W36" s="21"/>
    </row>
    <row r="37" spans="1:121" s="42" customFormat="1" ht="35.25" customHeight="1">
      <c r="A37" s="75"/>
      <c r="B37" s="60"/>
      <c r="C37" s="9"/>
      <c r="D37" s="135"/>
      <c r="E37" s="122"/>
      <c r="F37" s="39"/>
      <c r="G37" s="40"/>
      <c r="H37" s="40"/>
    </row>
    <row r="38" spans="1:121" s="47" customFormat="1" ht="28.5" customHeight="1">
      <c r="A38" s="72"/>
      <c r="B38" s="73"/>
      <c r="C38" s="20"/>
      <c r="D38" s="136"/>
      <c r="E38" s="120"/>
      <c r="F38" s="44"/>
      <c r="G38" s="45"/>
      <c r="H38" s="45"/>
      <c r="I38" s="21"/>
      <c r="J38" s="21"/>
      <c r="K38" s="21"/>
      <c r="L38" s="21"/>
      <c r="M38" s="21"/>
      <c r="N38" s="21"/>
      <c r="O38" s="21"/>
      <c r="P38" s="21"/>
      <c r="Q38" s="21"/>
      <c r="R38" s="21"/>
      <c r="S38" s="21"/>
      <c r="T38" s="21"/>
      <c r="U38" s="21"/>
      <c r="V38" s="21"/>
      <c r="W38" s="21"/>
    </row>
    <row r="39" spans="1:121" s="42" customFormat="1" ht="20.25" customHeight="1">
      <c r="A39" s="75"/>
      <c r="B39" s="60"/>
      <c r="C39" s="9"/>
      <c r="D39" s="65"/>
      <c r="E39" s="65"/>
      <c r="F39" s="77"/>
      <c r="G39" s="40"/>
      <c r="H39" s="40"/>
    </row>
    <row r="40" spans="1:121" s="47" customFormat="1" ht="20.25" customHeight="1">
      <c r="A40" s="78"/>
      <c r="B40" s="73"/>
      <c r="C40" s="52"/>
      <c r="D40" s="115"/>
      <c r="E40" s="121" t="s">
        <v>27</v>
      </c>
      <c r="F40" s="44"/>
      <c r="G40" s="45"/>
      <c r="H40" s="45"/>
      <c r="I40" s="21"/>
      <c r="J40" s="21"/>
      <c r="K40" s="21"/>
      <c r="L40" s="21"/>
      <c r="M40" s="21"/>
      <c r="N40" s="21"/>
      <c r="O40" s="21"/>
      <c r="P40" s="21"/>
      <c r="Q40" s="21"/>
      <c r="R40" s="21"/>
      <c r="S40" s="21"/>
      <c r="T40" s="21"/>
      <c r="U40" s="21"/>
      <c r="V40" s="21"/>
      <c r="W40" s="21"/>
    </row>
    <row r="41" spans="1:121" s="38" customFormat="1" ht="20.25" customHeight="1">
      <c r="A41" s="79"/>
      <c r="B41" s="56"/>
      <c r="C41" s="7"/>
      <c r="D41" s="137"/>
      <c r="E41" s="123"/>
      <c r="F41" s="53"/>
      <c r="G41" s="54"/>
      <c r="H41" s="54"/>
      <c r="J41" s="80"/>
    </row>
    <row r="42" spans="1:121" s="38" customFormat="1" ht="20.25" customHeight="1">
      <c r="A42" s="81"/>
      <c r="B42" s="73"/>
      <c r="C42" s="52"/>
      <c r="D42" s="115"/>
      <c r="E42" s="124"/>
      <c r="F42" s="53"/>
      <c r="G42" s="54"/>
      <c r="H42" s="54"/>
      <c r="J42" s="80"/>
    </row>
    <row r="43" spans="1:121" s="38" customFormat="1" ht="20.25" customHeight="1">
      <c r="A43" s="79"/>
      <c r="B43" s="56"/>
      <c r="C43" s="7"/>
      <c r="D43" s="138"/>
      <c r="E43" s="83"/>
      <c r="F43" s="77"/>
      <c r="G43" s="54"/>
      <c r="H43" s="54"/>
      <c r="J43" s="80"/>
    </row>
    <row r="44" spans="1:121" s="38" customFormat="1" ht="20.25" customHeight="1">
      <c r="A44" s="79"/>
      <c r="B44" s="73"/>
      <c r="C44" s="52"/>
      <c r="D44" s="139"/>
      <c r="E44" s="125"/>
      <c r="F44" s="84"/>
      <c r="G44" s="54"/>
      <c r="H44" s="54"/>
      <c r="J44" s="80"/>
    </row>
    <row r="45" spans="1:121" s="87" customFormat="1" ht="20.25" customHeight="1">
      <c r="A45" s="85"/>
      <c r="B45" s="70"/>
      <c r="C45" s="7"/>
      <c r="D45" s="126"/>
      <c r="E45" s="126"/>
      <c r="F45" s="60"/>
      <c r="G45" s="40"/>
      <c r="H45" s="40"/>
      <c r="I45" s="86"/>
      <c r="K45" s="41"/>
    </row>
    <row r="46" spans="1:121" s="58" customFormat="1" ht="20.25" customHeight="1">
      <c r="A46" s="81"/>
      <c r="B46" s="73"/>
      <c r="C46" s="80"/>
      <c r="D46" s="115"/>
      <c r="E46" s="115"/>
      <c r="F46" s="20"/>
      <c r="G46" s="54"/>
      <c r="H46" s="54"/>
      <c r="I46" s="88"/>
      <c r="J46" s="38"/>
      <c r="K46" s="55"/>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row>
    <row r="47" spans="1:121" s="38" customFormat="1" ht="20.25" customHeight="1">
      <c r="A47" s="79"/>
      <c r="B47" s="56"/>
      <c r="C47" s="7"/>
      <c r="D47" s="140"/>
      <c r="E47" s="83"/>
      <c r="F47" s="77"/>
      <c r="G47" s="54"/>
      <c r="H47" s="54"/>
      <c r="J47" s="80"/>
    </row>
    <row r="48" spans="1:121" s="38" customFormat="1" ht="20.25" customHeight="1">
      <c r="A48" s="79"/>
      <c r="B48" s="73"/>
      <c r="C48" s="52"/>
      <c r="D48" s="139"/>
      <c r="E48" s="125"/>
      <c r="F48" s="84"/>
      <c r="G48" s="54"/>
      <c r="H48" s="54"/>
      <c r="J48" s="80"/>
    </row>
    <row r="49" spans="1:121" s="55" customFormat="1" ht="20.25" customHeight="1">
      <c r="A49" s="89" t="s">
        <v>2991</v>
      </c>
      <c r="B49" s="90"/>
      <c r="C49" s="91"/>
      <c r="D49" s="141"/>
      <c r="E49" s="127"/>
      <c r="F49" s="90"/>
    </row>
    <row r="50" spans="1:121" s="38" customFormat="1" ht="20.25" customHeight="1">
      <c r="A50" s="92"/>
      <c r="B50" s="73"/>
      <c r="C50" s="80"/>
      <c r="D50" s="115"/>
      <c r="E50" s="124"/>
      <c r="F50" s="53"/>
      <c r="G50" s="54"/>
      <c r="H50" s="54"/>
    </row>
    <row r="51" spans="1:121" s="55" customFormat="1" ht="20.25" customHeight="1">
      <c r="A51" s="93"/>
      <c r="B51" s="94"/>
      <c r="C51" s="91"/>
      <c r="D51" s="140"/>
      <c r="E51" s="83"/>
      <c r="F51" s="77"/>
    </row>
    <row r="52" spans="1:121" s="38" customFormat="1" ht="20.25" customHeight="1">
      <c r="A52" s="79"/>
      <c r="B52" s="73"/>
      <c r="C52" s="80"/>
      <c r="D52" s="139"/>
      <c r="E52" s="125"/>
      <c r="F52" s="84"/>
      <c r="G52" s="54"/>
      <c r="H52" s="54"/>
    </row>
    <row r="53" spans="1:121" s="38" customFormat="1" ht="19.5" customHeight="1">
      <c r="A53" s="81"/>
      <c r="B53" s="56"/>
      <c r="C53" s="76"/>
      <c r="D53" s="65"/>
      <c r="E53" s="83"/>
      <c r="F53" s="77"/>
      <c r="G53" s="54"/>
      <c r="H53" s="54"/>
      <c r="J53" s="80"/>
    </row>
    <row r="54" spans="1:121" s="58" customFormat="1" ht="19.5" customHeight="1">
      <c r="A54" s="67"/>
      <c r="B54" s="73"/>
      <c r="C54" s="56"/>
      <c r="D54" s="137"/>
      <c r="E54" s="125"/>
      <c r="F54" s="84"/>
      <c r="G54" s="54"/>
      <c r="H54" s="54"/>
      <c r="I54" s="38"/>
      <c r="J54" s="80"/>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c r="DJ54" s="38"/>
      <c r="DK54" s="38"/>
      <c r="DL54" s="38"/>
      <c r="DM54" s="38"/>
      <c r="DN54" s="38"/>
      <c r="DO54" s="38"/>
      <c r="DP54" s="38"/>
      <c r="DQ54" s="38"/>
    </row>
    <row r="55" spans="1:121" s="42" customFormat="1" ht="19.5" customHeight="1">
      <c r="A55" s="69"/>
      <c r="B55" s="70"/>
      <c r="C55" s="82"/>
      <c r="D55" s="142"/>
      <c r="E55" s="95"/>
      <c r="F55" s="77"/>
      <c r="G55" s="40"/>
      <c r="H55" s="40"/>
    </row>
    <row r="56" spans="1:121" s="47" customFormat="1" ht="19.5" customHeight="1" thickBot="1">
      <c r="A56" s="67"/>
      <c r="B56" s="73"/>
      <c r="C56" s="52"/>
      <c r="D56" s="115"/>
      <c r="E56" s="123"/>
      <c r="F56" s="44"/>
      <c r="G56" s="45"/>
      <c r="H56" s="45"/>
      <c r="I56" s="21"/>
      <c r="J56" s="21"/>
      <c r="K56" s="21"/>
      <c r="L56" s="21"/>
      <c r="M56" s="21"/>
      <c r="N56" s="21"/>
      <c r="O56" s="21"/>
      <c r="P56" s="21"/>
      <c r="Q56" s="21"/>
      <c r="R56" s="21"/>
      <c r="S56" s="21"/>
      <c r="T56" s="21"/>
      <c r="U56" s="21"/>
      <c r="V56" s="21"/>
      <c r="W56" s="21"/>
    </row>
    <row r="57" spans="1:121" s="98" customFormat="1" ht="21.75" customHeight="1">
      <c r="A57" s="19"/>
      <c r="B57" s="96"/>
      <c r="C57" s="97"/>
      <c r="D57" s="143"/>
      <c r="E57" s="128"/>
      <c r="F57" s="44"/>
      <c r="G57" s="45"/>
      <c r="H57" s="45"/>
      <c r="I57" s="21"/>
      <c r="J57" s="21"/>
      <c r="K57" s="21"/>
      <c r="L57" s="21"/>
      <c r="M57" s="21"/>
      <c r="N57" s="21"/>
      <c r="O57" s="21"/>
    </row>
    <row r="58" spans="1:121" s="101" customFormat="1" ht="21.75" customHeight="1" thickBot="1">
      <c r="A58" s="62"/>
      <c r="B58" s="99"/>
      <c r="C58" s="100"/>
      <c r="D58" s="144"/>
      <c r="E58" s="117"/>
      <c r="F58" s="44"/>
      <c r="G58" s="45"/>
      <c r="H58" s="45"/>
      <c r="I58" s="21"/>
      <c r="J58" s="21"/>
      <c r="K58" s="21"/>
      <c r="L58" s="21"/>
      <c r="M58" s="21"/>
      <c r="N58" s="21"/>
      <c r="O58" s="21"/>
    </row>
    <row r="59" spans="1:121" s="42" customFormat="1" ht="18.75" customHeight="1">
      <c r="A59" s="63"/>
      <c r="B59" s="102"/>
      <c r="C59" s="103"/>
      <c r="D59" s="129"/>
      <c r="E59" s="129"/>
      <c r="F59" s="39"/>
      <c r="G59" s="40"/>
      <c r="H59" s="40"/>
    </row>
    <row r="60" spans="1:121" s="106" customFormat="1" ht="18.75" customHeight="1">
      <c r="A60" s="89"/>
      <c r="B60" s="43"/>
      <c r="C60" s="104"/>
      <c r="D60" s="130"/>
      <c r="E60" s="130"/>
      <c r="F60" s="105"/>
      <c r="G60" s="45"/>
      <c r="H60" s="45"/>
      <c r="I60" s="18"/>
      <c r="J60" s="18"/>
      <c r="K60" s="18"/>
      <c r="L60" s="18"/>
      <c r="M60" s="18"/>
      <c r="N60" s="18"/>
      <c r="O60" s="18"/>
      <c r="P60" s="18"/>
      <c r="Q60" s="18"/>
      <c r="R60" s="18"/>
      <c r="S60" s="18"/>
      <c r="T60" s="18"/>
      <c r="U60" s="18"/>
      <c r="V60" s="18"/>
      <c r="W60" s="18"/>
    </row>
    <row r="61" spans="1:121" s="1" customFormat="1" ht="24.75" customHeight="1">
      <c r="A61" s="3991"/>
      <c r="B61" s="3991"/>
      <c r="C61" s="3991"/>
      <c r="D61" s="3991"/>
      <c r="E61" s="3991"/>
      <c r="F61" s="3991"/>
      <c r="G61" s="3991"/>
      <c r="H61" s="3991"/>
    </row>
    <row r="62" spans="1:121" s="1" customFormat="1">
      <c r="A62" s="4"/>
      <c r="B62" s="5"/>
      <c r="C62" s="6"/>
      <c r="D62" s="114"/>
      <c r="E62" s="114"/>
      <c r="F62" s="7"/>
      <c r="G62" s="8"/>
      <c r="H62" s="8"/>
    </row>
    <row r="63" spans="1:121" s="1" customFormat="1">
      <c r="A63" s="4"/>
      <c r="B63" s="5"/>
      <c r="C63" s="6"/>
      <c r="D63" s="114"/>
      <c r="E63" s="114"/>
      <c r="F63" s="7"/>
      <c r="G63" s="8"/>
      <c r="H63" s="8"/>
    </row>
    <row r="64" spans="1:121" s="1" customFormat="1">
      <c r="A64" s="4"/>
      <c r="B64" s="5"/>
      <c r="C64" s="6"/>
      <c r="D64" s="114"/>
      <c r="E64" s="114"/>
      <c r="F64" s="7"/>
      <c r="G64" s="8"/>
      <c r="H64" s="8"/>
    </row>
    <row r="65" spans="1:8" s="1" customFormat="1">
      <c r="A65" s="4"/>
      <c r="B65" s="5"/>
      <c r="C65" s="6"/>
      <c r="D65" s="114"/>
      <c r="E65" s="114"/>
      <c r="F65" s="7"/>
      <c r="G65" s="8"/>
      <c r="H65" s="8"/>
    </row>
    <row r="66" spans="1:8" s="1" customFormat="1">
      <c r="A66" s="4"/>
      <c r="B66" s="5"/>
      <c r="C66" s="6"/>
      <c r="D66" s="114"/>
      <c r="E66" s="114"/>
      <c r="F66" s="7"/>
      <c r="G66" s="8"/>
      <c r="H66" s="8"/>
    </row>
    <row r="67" spans="1:8" s="1" customFormat="1">
      <c r="A67" s="4"/>
      <c r="B67" s="5"/>
      <c r="C67" s="6"/>
      <c r="D67" s="114"/>
      <c r="E67" s="114"/>
      <c r="F67" s="7"/>
      <c r="G67" s="8"/>
      <c r="H67" s="8"/>
    </row>
    <row r="68" spans="1:8" s="1" customFormat="1">
      <c r="A68" s="4"/>
      <c r="B68" s="5"/>
      <c r="C68" s="6"/>
      <c r="D68" s="114"/>
      <c r="E68" s="114"/>
      <c r="F68" s="7"/>
      <c r="G68" s="8"/>
      <c r="H68" s="8"/>
    </row>
    <row r="69" spans="1:8" s="1" customFormat="1">
      <c r="A69" s="4"/>
      <c r="B69" s="5"/>
      <c r="C69" s="6"/>
      <c r="D69" s="114"/>
      <c r="E69" s="114"/>
      <c r="F69" s="7"/>
      <c r="G69" s="8"/>
      <c r="H69" s="8"/>
    </row>
    <row r="70" spans="1:8" s="1" customFormat="1">
      <c r="A70" s="4"/>
      <c r="B70" s="5"/>
      <c r="C70" s="6"/>
      <c r="D70" s="114"/>
      <c r="E70" s="114"/>
      <c r="F70" s="7"/>
      <c r="G70" s="8"/>
      <c r="H70" s="8"/>
    </row>
    <row r="71" spans="1:8" s="1" customFormat="1">
      <c r="A71" s="4"/>
      <c r="B71" s="5"/>
      <c r="C71" s="6"/>
      <c r="D71" s="114"/>
      <c r="E71" s="114"/>
      <c r="F71" s="7"/>
      <c r="G71" s="8"/>
      <c r="H71" s="8"/>
    </row>
    <row r="72" spans="1:8" s="1" customFormat="1">
      <c r="A72" s="4"/>
      <c r="B72" s="5"/>
      <c r="C72" s="6"/>
      <c r="D72" s="114"/>
      <c r="E72" s="114"/>
      <c r="F72" s="7"/>
      <c r="G72" s="8"/>
      <c r="H72" s="8"/>
    </row>
    <row r="73" spans="1:8" s="1" customFormat="1">
      <c r="A73" s="4"/>
      <c r="B73" s="5"/>
      <c r="C73" s="6"/>
      <c r="D73" s="114"/>
      <c r="E73" s="114"/>
      <c r="F73" s="7"/>
      <c r="G73" s="8"/>
      <c r="H73" s="8"/>
    </row>
    <row r="74" spans="1:8" s="1" customFormat="1">
      <c r="A74" s="4"/>
      <c r="B74" s="5"/>
      <c r="C74" s="6"/>
      <c r="D74" s="114"/>
      <c r="E74" s="114"/>
      <c r="F74" s="7"/>
      <c r="G74" s="8"/>
      <c r="H74" s="8"/>
    </row>
    <row r="75" spans="1:8" s="1" customFormat="1">
      <c r="A75" s="4"/>
      <c r="B75" s="5"/>
      <c r="C75" s="6"/>
      <c r="D75" s="114"/>
      <c r="E75" s="114"/>
      <c r="F75" s="7"/>
      <c r="G75" s="8"/>
      <c r="H75" s="8"/>
    </row>
    <row r="76" spans="1:8" s="1" customFormat="1">
      <c r="A76" s="4"/>
      <c r="B76" s="5"/>
      <c r="C76" s="6"/>
      <c r="D76" s="114"/>
      <c r="E76" s="114"/>
      <c r="F76" s="7"/>
      <c r="G76" s="8"/>
      <c r="H76" s="8"/>
    </row>
    <row r="77" spans="1:8" s="1" customFormat="1">
      <c r="A77" s="4"/>
      <c r="B77" s="5"/>
      <c r="C77" s="6"/>
      <c r="D77" s="114"/>
      <c r="E77" s="114"/>
      <c r="F77" s="7"/>
      <c r="G77" s="8"/>
      <c r="H77" s="8"/>
    </row>
    <row r="78" spans="1:8" s="1" customFormat="1">
      <c r="A78" s="4"/>
      <c r="B78" s="5"/>
      <c r="C78" s="6"/>
      <c r="D78" s="114" t="s">
        <v>2991</v>
      </c>
      <c r="E78" s="114"/>
      <c r="F78" s="7"/>
      <c r="G78" s="8"/>
      <c r="H78" s="8"/>
    </row>
    <row r="79" spans="1:8" s="1" customFormat="1">
      <c r="A79" s="4"/>
      <c r="B79" s="5"/>
      <c r="C79" s="6"/>
      <c r="D79" s="114"/>
      <c r="E79" s="114"/>
      <c r="F79" s="7"/>
      <c r="G79" s="8"/>
      <c r="H79" s="8"/>
    </row>
    <row r="80" spans="1:8" s="1" customFormat="1">
      <c r="A80" s="4"/>
      <c r="B80" s="5"/>
      <c r="C80" s="6"/>
      <c r="D80" s="114"/>
      <c r="E80" s="114"/>
      <c r="F80" s="7"/>
      <c r="G80" s="8"/>
      <c r="H80" s="8"/>
    </row>
    <row r="81" spans="1:8" s="1" customFormat="1">
      <c r="A81" s="4"/>
      <c r="B81" s="5"/>
      <c r="C81" s="6"/>
      <c r="D81" s="114"/>
      <c r="E81" s="114"/>
      <c r="F81" s="7"/>
      <c r="G81" s="8"/>
      <c r="H81" s="8"/>
    </row>
    <row r="82" spans="1:8" s="1" customFormat="1">
      <c r="A82" s="4"/>
      <c r="B82" s="5"/>
      <c r="C82" s="6"/>
      <c r="D82" s="114"/>
      <c r="E82" s="114"/>
      <c r="F82" s="7"/>
      <c r="G82" s="8"/>
      <c r="H82" s="8"/>
    </row>
    <row r="83" spans="1:8" s="1" customFormat="1">
      <c r="A83" s="4"/>
      <c r="B83" s="5"/>
      <c r="C83" s="6"/>
      <c r="D83" s="114"/>
      <c r="E83" s="114"/>
      <c r="F83" s="7"/>
      <c r="G83" s="8"/>
      <c r="H83" s="8"/>
    </row>
    <row r="84" spans="1:8" s="1" customFormat="1">
      <c r="A84" s="4"/>
      <c r="B84" s="5"/>
      <c r="C84" s="6"/>
      <c r="D84" s="114"/>
      <c r="E84" s="114"/>
      <c r="F84" s="7"/>
      <c r="G84" s="8"/>
      <c r="H84" s="8"/>
    </row>
    <row r="85" spans="1:8" s="1" customFormat="1">
      <c r="A85" s="4"/>
      <c r="B85" s="5"/>
      <c r="C85" s="6"/>
      <c r="D85" s="114"/>
      <c r="E85" s="114"/>
      <c r="F85" s="7"/>
      <c r="G85" s="8"/>
      <c r="H85" s="8"/>
    </row>
    <row r="86" spans="1:8" s="1" customFormat="1">
      <c r="A86" s="4"/>
      <c r="B86" s="5"/>
      <c r="C86" s="6"/>
      <c r="D86" s="114"/>
      <c r="E86" s="114"/>
      <c r="F86" s="7"/>
      <c r="G86" s="8"/>
      <c r="H86" s="8"/>
    </row>
    <row r="87" spans="1:8" s="1" customFormat="1">
      <c r="A87" s="4"/>
      <c r="B87" s="5"/>
      <c r="C87" s="6"/>
      <c r="D87" s="114"/>
      <c r="E87" s="114"/>
      <c r="F87" s="7"/>
      <c r="G87" s="8"/>
      <c r="H87" s="8"/>
    </row>
    <row r="88" spans="1:8" s="1" customFormat="1">
      <c r="A88" s="4"/>
      <c r="B88" s="5"/>
      <c r="C88" s="6"/>
      <c r="D88" s="114"/>
      <c r="E88" s="114"/>
      <c r="F88" s="7"/>
      <c r="G88" s="8"/>
      <c r="H88" s="8"/>
    </row>
    <row r="89" spans="1:8" s="1" customFormat="1">
      <c r="A89" s="4"/>
      <c r="B89" s="5"/>
      <c r="C89" s="6"/>
      <c r="D89" s="114"/>
      <c r="E89" s="114"/>
      <c r="F89" s="7"/>
      <c r="G89" s="8"/>
      <c r="H89" s="8"/>
    </row>
    <row r="90" spans="1:8" s="1" customFormat="1">
      <c r="A90" s="4"/>
      <c r="B90" s="5"/>
      <c r="C90" s="6"/>
      <c r="D90" s="114"/>
      <c r="E90" s="114"/>
      <c r="F90" s="7"/>
      <c r="G90" s="8"/>
      <c r="H90" s="8"/>
    </row>
    <row r="91" spans="1:8" s="1" customFormat="1">
      <c r="A91" s="4"/>
      <c r="B91" s="5"/>
      <c r="C91" s="6"/>
      <c r="D91" s="114"/>
      <c r="E91" s="114"/>
      <c r="F91" s="7"/>
      <c r="G91" s="8"/>
      <c r="H91" s="8"/>
    </row>
    <row r="92" spans="1:8" s="1" customFormat="1">
      <c r="A92" s="4"/>
      <c r="B92" s="5"/>
      <c r="C92" s="6"/>
      <c r="D92" s="114"/>
      <c r="E92" s="114"/>
      <c r="F92" s="7"/>
      <c r="G92" s="8"/>
      <c r="H92" s="8"/>
    </row>
    <row r="93" spans="1:8" s="1" customFormat="1">
      <c r="A93" s="4"/>
      <c r="B93" s="5"/>
      <c r="C93" s="6"/>
      <c r="D93" s="114"/>
      <c r="E93" s="114"/>
      <c r="F93" s="7"/>
      <c r="G93" s="8"/>
      <c r="H93" s="8"/>
    </row>
    <row r="94" spans="1:8" s="1" customFormat="1">
      <c r="A94" s="4"/>
      <c r="B94" s="5"/>
      <c r="C94" s="6"/>
      <c r="D94" s="114"/>
      <c r="E94" s="114"/>
      <c r="F94" s="7"/>
      <c r="G94" s="8"/>
      <c r="H94" s="8"/>
    </row>
    <row r="95" spans="1:8" s="1" customFormat="1">
      <c r="A95" s="112"/>
      <c r="B95" s="5"/>
      <c r="C95" s="6"/>
      <c r="D95" s="114"/>
      <c r="E95" s="114"/>
      <c r="F95" s="7"/>
      <c r="G95" s="8"/>
      <c r="H95" s="8"/>
    </row>
    <row r="96" spans="1:8" s="1" customFormat="1">
      <c r="A96" s="113"/>
      <c r="B96" s="5"/>
      <c r="C96" s="6"/>
      <c r="D96" s="114"/>
      <c r="E96" s="114"/>
      <c r="F96" s="7"/>
      <c r="G96" s="8"/>
      <c r="H96" s="8"/>
    </row>
    <row r="97" spans="1:8" s="1" customFormat="1">
      <c r="A97" s="4"/>
      <c r="B97" s="5"/>
      <c r="C97" s="6"/>
      <c r="D97" s="114"/>
      <c r="E97" s="114"/>
      <c r="F97" s="7"/>
      <c r="G97" s="8"/>
      <c r="H97" s="8"/>
    </row>
    <row r="98" spans="1:8" s="1" customFormat="1">
      <c r="A98" s="4"/>
      <c r="B98" s="5"/>
      <c r="C98" s="6"/>
      <c r="D98" s="114"/>
      <c r="E98" s="114"/>
      <c r="F98" s="7"/>
      <c r="G98" s="8"/>
      <c r="H98" s="8"/>
    </row>
    <row r="99" spans="1:8" s="1" customFormat="1">
      <c r="A99" s="4"/>
      <c r="B99" s="5"/>
      <c r="C99" s="6"/>
      <c r="D99" s="114"/>
      <c r="E99" s="114"/>
      <c r="F99" s="7"/>
      <c r="G99" s="8"/>
      <c r="H99" s="8"/>
    </row>
    <row r="100" spans="1:8" s="1" customFormat="1">
      <c r="A100" s="4"/>
      <c r="B100" s="5"/>
      <c r="C100" s="6"/>
      <c r="D100" s="114"/>
      <c r="E100" s="114"/>
      <c r="F100" s="7"/>
      <c r="G100" s="8"/>
      <c r="H100" s="8"/>
    </row>
    <row r="101" spans="1:8" s="1" customFormat="1">
      <c r="A101" s="4"/>
      <c r="B101" s="5"/>
      <c r="C101" s="6"/>
      <c r="D101" s="114"/>
      <c r="E101" s="114"/>
      <c r="F101" s="7"/>
      <c r="G101" s="8"/>
      <c r="H101" s="8"/>
    </row>
    <row r="102" spans="1:8" s="1" customFormat="1">
      <c r="A102" s="4"/>
      <c r="B102" s="5"/>
      <c r="C102" s="6"/>
      <c r="D102" s="114"/>
      <c r="E102" s="114"/>
      <c r="F102" s="7"/>
      <c r="G102" s="8"/>
      <c r="H102" s="8"/>
    </row>
    <row r="103" spans="1:8" s="1" customFormat="1">
      <c r="A103" s="4"/>
      <c r="B103" s="5"/>
      <c r="C103" s="6"/>
      <c r="D103" s="114"/>
      <c r="E103" s="114"/>
      <c r="F103" s="7"/>
      <c r="G103" s="8"/>
      <c r="H103" s="8"/>
    </row>
    <row r="104" spans="1:8" s="1" customFormat="1">
      <c r="A104" s="4" t="s">
        <v>2948</v>
      </c>
      <c r="B104" s="5"/>
      <c r="C104" s="6"/>
      <c r="D104" s="131"/>
      <c r="E104" s="131" t="s">
        <v>1382</v>
      </c>
      <c r="F104" s="10"/>
      <c r="G104" s="11"/>
      <c r="H104" s="11"/>
    </row>
    <row r="105" spans="1:8" s="1" customFormat="1">
      <c r="A105" s="112"/>
      <c r="B105" s="5"/>
      <c r="C105" s="6"/>
      <c r="D105" s="131"/>
      <c r="E105" s="131"/>
      <c r="F105" s="10"/>
      <c r="G105" s="11"/>
      <c r="H105" s="11"/>
    </row>
    <row r="106" spans="1:8" s="1" customFormat="1">
      <c r="A106" s="113"/>
      <c r="B106" s="5"/>
      <c r="C106" s="6"/>
      <c r="D106" s="131"/>
      <c r="E106" s="131"/>
      <c r="F106" s="10"/>
      <c r="G106" s="11"/>
      <c r="H106" s="11"/>
    </row>
    <row r="107" spans="1:8" s="1" customFormat="1">
      <c r="A107" s="4"/>
      <c r="B107" s="5"/>
      <c r="C107" s="6"/>
      <c r="D107" s="131"/>
      <c r="E107" s="131"/>
      <c r="F107" s="10"/>
      <c r="G107" s="11"/>
      <c r="H107" s="11"/>
    </row>
    <row r="108" spans="1:8" s="1" customFormat="1">
      <c r="A108" s="4"/>
      <c r="B108" s="5"/>
      <c r="C108" s="6"/>
      <c r="D108" s="131"/>
      <c r="E108" s="131"/>
      <c r="F108" s="10"/>
      <c r="G108" s="11"/>
      <c r="H108" s="11"/>
    </row>
    <row r="109" spans="1:8" s="1" customFormat="1">
      <c r="A109" s="4"/>
      <c r="B109" s="5"/>
      <c r="C109" s="6"/>
      <c r="D109" s="131"/>
      <c r="E109" s="131"/>
      <c r="F109" s="10"/>
      <c r="G109" s="11"/>
      <c r="H109" s="11"/>
    </row>
    <row r="110" spans="1:8" s="1" customFormat="1">
      <c r="A110" s="4"/>
      <c r="B110" s="5"/>
      <c r="C110" s="6"/>
      <c r="D110" s="131"/>
      <c r="E110" s="131"/>
      <c r="F110" s="10"/>
      <c r="G110" s="11"/>
      <c r="H110" s="11"/>
    </row>
    <row r="111" spans="1:8" s="1" customFormat="1">
      <c r="A111" s="4"/>
      <c r="B111" s="5"/>
      <c r="C111" s="6"/>
      <c r="D111" s="131"/>
      <c r="E111" s="131"/>
      <c r="F111" s="10"/>
      <c r="G111" s="11"/>
      <c r="H111" s="11"/>
    </row>
    <row r="112" spans="1:8" s="1" customFormat="1">
      <c r="A112" s="4"/>
      <c r="B112" s="5"/>
      <c r="C112" s="6"/>
      <c r="D112" s="131"/>
      <c r="E112" s="131"/>
      <c r="F112" s="10"/>
      <c r="G112" s="11"/>
      <c r="H112" s="11"/>
    </row>
    <row r="113" spans="1:8" s="1" customFormat="1">
      <c r="A113" s="4"/>
      <c r="B113" s="5"/>
      <c r="C113" s="6"/>
      <c r="D113" s="131"/>
      <c r="E113" s="131"/>
      <c r="F113" s="10"/>
      <c r="G113" s="11"/>
      <c r="H113" s="11"/>
    </row>
    <row r="114" spans="1:8" s="1" customFormat="1">
      <c r="A114" s="4"/>
      <c r="B114" s="5"/>
      <c r="C114" s="6"/>
      <c r="D114" s="131"/>
      <c r="E114" s="131"/>
      <c r="F114" s="10"/>
      <c r="G114" s="11"/>
      <c r="H114" s="11"/>
    </row>
    <row r="115" spans="1:8" s="1" customFormat="1">
      <c r="A115" s="112"/>
      <c r="B115" s="5"/>
      <c r="C115" s="6"/>
      <c r="D115" s="131"/>
      <c r="E115" s="131"/>
      <c r="F115" s="10"/>
      <c r="G115" s="11"/>
      <c r="H115" s="11"/>
    </row>
    <row r="116" spans="1:8" s="1" customFormat="1">
      <c r="A116" s="113"/>
      <c r="B116" s="5"/>
      <c r="C116" s="6"/>
      <c r="D116" s="131"/>
      <c r="E116" s="131"/>
      <c r="F116" s="10"/>
      <c r="G116" s="11"/>
      <c r="H116" s="11"/>
    </row>
    <row r="117" spans="1:8" s="1" customFormat="1">
      <c r="A117" s="4"/>
      <c r="B117" s="5"/>
      <c r="C117" s="6"/>
      <c r="D117" s="131"/>
      <c r="E117" s="131"/>
      <c r="F117" s="10"/>
      <c r="G117" s="11"/>
      <c r="H117" s="11"/>
    </row>
    <row r="118" spans="1:8" s="1" customFormat="1">
      <c r="A118" s="4"/>
      <c r="B118" s="5"/>
      <c r="C118" s="6"/>
      <c r="D118" s="131"/>
      <c r="E118" s="131"/>
      <c r="F118" s="10"/>
      <c r="G118" s="11"/>
      <c r="H118" s="11"/>
    </row>
    <row r="119" spans="1:8" s="1" customFormat="1">
      <c r="A119" s="4"/>
      <c r="B119" s="5"/>
      <c r="C119" s="6"/>
      <c r="D119" s="131"/>
      <c r="E119" s="131"/>
      <c r="F119" s="10"/>
      <c r="G119" s="11"/>
      <c r="H119" s="11"/>
    </row>
    <row r="120" spans="1:8" s="1" customFormat="1">
      <c r="A120" s="4"/>
      <c r="B120" s="5"/>
      <c r="C120" s="6"/>
      <c r="D120" s="131"/>
      <c r="E120" s="131"/>
      <c r="F120" s="10"/>
      <c r="G120" s="11"/>
      <c r="H120" s="11"/>
    </row>
    <row r="121" spans="1:8" s="1" customFormat="1">
      <c r="A121" s="4" t="s">
        <v>2987</v>
      </c>
      <c r="B121" s="5"/>
      <c r="C121" s="6"/>
      <c r="D121" s="131"/>
      <c r="E121" s="131"/>
      <c r="F121" s="10"/>
      <c r="G121" s="11"/>
      <c r="H121" s="11"/>
    </row>
    <row r="122" spans="1:8" s="1" customFormat="1">
      <c r="A122" s="4"/>
      <c r="B122" s="5"/>
      <c r="C122" s="6"/>
      <c r="D122" s="131"/>
      <c r="E122" s="131"/>
      <c r="F122" s="10"/>
      <c r="G122" s="11"/>
      <c r="H122" s="11"/>
    </row>
    <row r="123" spans="1:8" s="1" customFormat="1">
      <c r="A123" s="4"/>
      <c r="B123" s="5"/>
      <c r="C123" s="6"/>
      <c r="D123" s="131"/>
      <c r="E123" s="131"/>
      <c r="F123" s="10"/>
      <c r="G123" s="11"/>
      <c r="H123" s="11"/>
    </row>
    <row r="124" spans="1:8" s="1" customFormat="1">
      <c r="A124" s="4"/>
      <c r="B124" s="5"/>
      <c r="C124" s="6"/>
      <c r="D124" s="131"/>
      <c r="E124" s="131"/>
      <c r="F124" s="10"/>
      <c r="G124" s="11"/>
      <c r="H124" s="11"/>
    </row>
    <row r="125" spans="1:8" s="1" customFormat="1">
      <c r="A125" s="112"/>
      <c r="B125" s="5"/>
      <c r="C125" s="6"/>
      <c r="D125" s="131"/>
      <c r="E125" s="131"/>
      <c r="F125" s="10"/>
      <c r="G125" s="11"/>
      <c r="H125" s="11"/>
    </row>
    <row r="126" spans="1:8" s="1" customFormat="1">
      <c r="A126" s="113"/>
      <c r="B126" s="5"/>
      <c r="C126" s="6"/>
      <c r="D126" s="131"/>
      <c r="E126" s="131"/>
      <c r="F126" s="10"/>
      <c r="G126" s="11"/>
      <c r="H126" s="11"/>
    </row>
    <row r="127" spans="1:8" s="1" customFormat="1">
      <c r="A127" s="4"/>
      <c r="B127" s="5"/>
      <c r="C127" s="6"/>
      <c r="D127" s="131"/>
      <c r="E127" s="131"/>
      <c r="F127" s="10"/>
      <c r="G127" s="11"/>
      <c r="H127" s="11"/>
    </row>
    <row r="128" spans="1:8" s="1" customFormat="1">
      <c r="A128" s="4"/>
      <c r="B128" s="5"/>
      <c r="C128" s="6"/>
      <c r="D128" s="131"/>
      <c r="E128" s="131"/>
      <c r="F128" s="10"/>
      <c r="G128" s="11"/>
      <c r="H128" s="11"/>
    </row>
    <row r="129" spans="1:8" s="1" customFormat="1">
      <c r="A129" s="4"/>
      <c r="B129" s="5"/>
      <c r="C129" s="6"/>
      <c r="D129" s="131"/>
      <c r="E129" s="131"/>
      <c r="F129" s="10"/>
      <c r="G129" s="11"/>
      <c r="H129" s="11"/>
    </row>
    <row r="130" spans="1:8" s="1" customFormat="1">
      <c r="A130" s="4"/>
      <c r="B130" s="5"/>
      <c r="C130" s="6"/>
      <c r="D130" s="131"/>
      <c r="E130" s="131"/>
      <c r="F130" s="10"/>
      <c r="G130" s="11"/>
      <c r="H130" s="11"/>
    </row>
    <row r="131" spans="1:8" s="1" customFormat="1">
      <c r="A131" s="4"/>
      <c r="B131" s="5"/>
      <c r="C131" s="6"/>
      <c r="D131" s="131"/>
      <c r="E131" s="131"/>
      <c r="F131" s="10"/>
      <c r="G131" s="11"/>
      <c r="H131" s="11"/>
    </row>
    <row r="132" spans="1:8" s="1" customFormat="1">
      <c r="A132" s="4"/>
      <c r="B132" s="5"/>
      <c r="C132" s="6"/>
      <c r="D132" s="131"/>
      <c r="E132" s="131"/>
      <c r="F132" s="10"/>
      <c r="G132" s="11"/>
      <c r="H132" s="11"/>
    </row>
    <row r="133" spans="1:8" s="1" customFormat="1">
      <c r="A133" s="4"/>
      <c r="B133" s="5"/>
      <c r="C133" s="6"/>
      <c r="D133" s="131"/>
      <c r="E133" s="131"/>
      <c r="F133" s="10"/>
      <c r="G133" s="11"/>
      <c r="H133" s="11"/>
    </row>
    <row r="134" spans="1:8" s="1" customFormat="1">
      <c r="A134" s="4"/>
      <c r="B134" s="5"/>
      <c r="C134" s="6"/>
      <c r="D134" s="131"/>
      <c r="E134" s="131"/>
      <c r="F134" s="10"/>
      <c r="G134" s="11"/>
      <c r="H134" s="11"/>
    </row>
    <row r="135" spans="1:8" s="1" customFormat="1">
      <c r="A135" s="112"/>
      <c r="B135" s="5"/>
      <c r="C135" s="6"/>
      <c r="D135" s="131"/>
      <c r="E135" s="131"/>
      <c r="F135" s="10"/>
      <c r="G135" s="11"/>
      <c r="H135" s="11"/>
    </row>
    <row r="136" spans="1:8" s="1" customFormat="1">
      <c r="A136" s="113"/>
      <c r="B136" s="5"/>
      <c r="C136" s="6"/>
      <c r="D136" s="131"/>
      <c r="E136" s="131"/>
      <c r="F136" s="10"/>
      <c r="G136" s="11"/>
      <c r="H136" s="11"/>
    </row>
    <row r="137" spans="1:8" s="1" customFormat="1">
      <c r="A137" s="4"/>
      <c r="B137" s="5"/>
      <c r="C137" s="6"/>
      <c r="D137" s="131"/>
      <c r="E137" s="131"/>
      <c r="F137" s="10"/>
      <c r="G137" s="11"/>
      <c r="H137" s="11"/>
    </row>
    <row r="138" spans="1:8" s="1" customFormat="1">
      <c r="A138" s="4"/>
      <c r="B138" s="5"/>
      <c r="C138" s="6"/>
      <c r="D138" s="131"/>
      <c r="E138" s="131"/>
      <c r="F138" s="10"/>
      <c r="G138" s="11"/>
      <c r="H138" s="11"/>
    </row>
    <row r="139" spans="1:8" s="1" customFormat="1">
      <c r="A139" s="4"/>
      <c r="B139" s="5"/>
      <c r="C139" s="6"/>
      <c r="D139" s="131"/>
      <c r="E139" s="131"/>
      <c r="F139" s="10"/>
      <c r="G139" s="11"/>
      <c r="H139" s="11"/>
    </row>
    <row r="140" spans="1:8" s="1" customFormat="1">
      <c r="A140" s="4"/>
      <c r="B140" s="5"/>
      <c r="C140" s="6"/>
      <c r="D140" s="131"/>
      <c r="E140" s="131"/>
      <c r="F140" s="10"/>
      <c r="G140" s="11"/>
      <c r="H140" s="11"/>
    </row>
    <row r="141" spans="1:8" s="1" customFormat="1">
      <c r="A141" s="4"/>
      <c r="B141" s="5"/>
      <c r="C141" s="6"/>
      <c r="D141" s="131"/>
      <c r="E141" s="131"/>
      <c r="F141" s="10"/>
      <c r="G141" s="11"/>
      <c r="H141" s="11"/>
    </row>
    <row r="142" spans="1:8" s="1" customFormat="1">
      <c r="A142" s="4"/>
      <c r="B142" s="5"/>
      <c r="C142" s="6"/>
      <c r="D142" s="131"/>
      <c r="E142" s="131"/>
      <c r="F142" s="10"/>
      <c r="G142" s="11"/>
      <c r="H142" s="11"/>
    </row>
    <row r="143" spans="1:8" s="1" customFormat="1">
      <c r="A143" s="4"/>
      <c r="B143" s="5"/>
      <c r="C143" s="6"/>
      <c r="D143" s="131"/>
      <c r="E143" s="131"/>
      <c r="F143" s="10"/>
      <c r="G143" s="11"/>
      <c r="H143" s="11"/>
    </row>
    <row r="144" spans="1:8" s="1" customFormat="1">
      <c r="A144" s="4"/>
      <c r="B144" s="5"/>
      <c r="C144" s="6"/>
      <c r="D144" s="131"/>
      <c r="E144" s="131"/>
      <c r="F144" s="10"/>
      <c r="G144" s="11"/>
      <c r="H144" s="11"/>
    </row>
    <row r="145" spans="1:8" s="1" customFormat="1">
      <c r="A145" s="112"/>
      <c r="B145" s="5"/>
      <c r="C145" s="6"/>
      <c r="D145" s="131"/>
      <c r="E145" s="131"/>
      <c r="F145" s="10"/>
      <c r="G145" s="11"/>
      <c r="H145" s="11"/>
    </row>
    <row r="146" spans="1:8" s="1" customFormat="1">
      <c r="A146" s="113"/>
      <c r="B146" s="5"/>
      <c r="C146" s="6"/>
      <c r="D146" s="131"/>
      <c r="E146" s="131"/>
      <c r="F146" s="10"/>
      <c r="G146" s="11"/>
      <c r="H146" s="11"/>
    </row>
    <row r="147" spans="1:8" s="1" customFormat="1">
      <c r="A147" s="4"/>
      <c r="B147" s="5"/>
      <c r="C147" s="6"/>
      <c r="D147" s="131"/>
      <c r="E147" s="131"/>
      <c r="F147" s="10"/>
      <c r="G147" s="11"/>
      <c r="H147" s="11"/>
    </row>
    <row r="148" spans="1:8" s="1" customFormat="1" ht="102">
      <c r="A148" s="4"/>
      <c r="B148" s="5"/>
      <c r="C148" s="6" t="s">
        <v>28</v>
      </c>
      <c r="D148" s="131"/>
      <c r="E148" s="131"/>
      <c r="F148" s="10"/>
      <c r="G148" s="11"/>
      <c r="H148" s="11"/>
    </row>
    <row r="149" spans="1:8" s="1" customFormat="1" ht="153">
      <c r="A149" s="4"/>
      <c r="B149" s="5"/>
      <c r="C149" s="145" t="s">
        <v>29</v>
      </c>
      <c r="D149" s="131"/>
      <c r="E149" s="131"/>
      <c r="F149" s="10"/>
      <c r="G149" s="11"/>
      <c r="H149" s="11"/>
    </row>
    <row r="150" spans="1:8" s="1" customFormat="1">
      <c r="A150" s="4"/>
      <c r="B150" s="5"/>
      <c r="C150" s="6"/>
      <c r="D150" s="131"/>
      <c r="E150" s="131"/>
      <c r="F150" s="10"/>
      <c r="G150" s="11"/>
      <c r="H150" s="11"/>
    </row>
    <row r="151" spans="1:8" s="1" customFormat="1">
      <c r="A151" s="4"/>
      <c r="B151" s="5"/>
      <c r="C151" s="6"/>
      <c r="D151" s="131"/>
      <c r="E151" s="131"/>
      <c r="F151" s="10"/>
      <c r="G151" s="11"/>
      <c r="H151" s="11"/>
    </row>
    <row r="152" spans="1:8" s="1" customFormat="1">
      <c r="A152" s="4"/>
      <c r="B152" s="5"/>
      <c r="C152" s="6"/>
      <c r="D152" s="131"/>
      <c r="E152" s="131"/>
      <c r="F152" s="10"/>
      <c r="G152" s="11"/>
      <c r="H152" s="11"/>
    </row>
    <row r="153" spans="1:8" s="1" customFormat="1">
      <c r="A153" s="4"/>
      <c r="B153" s="5"/>
      <c r="C153" s="6"/>
      <c r="D153" s="131"/>
      <c r="E153" s="131"/>
      <c r="F153" s="10"/>
      <c r="G153" s="11"/>
      <c r="H153" s="11"/>
    </row>
    <row r="154" spans="1:8" s="1" customFormat="1">
      <c r="A154" s="4"/>
      <c r="B154" s="5"/>
      <c r="C154" s="6"/>
      <c r="D154" s="131"/>
      <c r="E154" s="131"/>
      <c r="F154" s="10"/>
      <c r="G154" s="11"/>
      <c r="H154" s="11"/>
    </row>
    <row r="155" spans="1:8" s="1" customFormat="1">
      <c r="A155" s="4"/>
      <c r="B155" s="5"/>
      <c r="C155" s="6"/>
      <c r="D155" s="131"/>
      <c r="E155" s="131"/>
      <c r="F155" s="10"/>
      <c r="G155" s="11"/>
      <c r="H155" s="11"/>
    </row>
    <row r="156" spans="1:8" s="1" customFormat="1">
      <c r="A156" s="4"/>
      <c r="B156" s="5"/>
      <c r="C156" s="6"/>
      <c r="D156" s="131"/>
      <c r="E156" s="131"/>
      <c r="F156" s="10"/>
      <c r="G156" s="11"/>
      <c r="H156" s="11"/>
    </row>
    <row r="157" spans="1:8" s="1" customFormat="1">
      <c r="A157" s="4"/>
      <c r="B157" s="5"/>
      <c r="C157" s="6"/>
      <c r="D157" s="131"/>
      <c r="E157" s="131"/>
      <c r="F157" s="10"/>
      <c r="G157" s="11"/>
      <c r="H157" s="11"/>
    </row>
    <row r="158" spans="1:8" s="1" customFormat="1">
      <c r="A158" s="4"/>
      <c r="B158" s="5"/>
      <c r="C158" s="6"/>
      <c r="D158" s="131"/>
      <c r="E158" s="131"/>
      <c r="F158" s="10"/>
      <c r="G158" s="11"/>
      <c r="H158" s="11"/>
    </row>
    <row r="159" spans="1:8" s="1" customFormat="1">
      <c r="A159" s="4"/>
      <c r="B159" s="5"/>
      <c r="C159" s="6"/>
      <c r="D159" s="131"/>
      <c r="E159" s="131"/>
      <c r="F159" s="10"/>
      <c r="G159" s="11"/>
      <c r="H159" s="11"/>
    </row>
    <row r="160" spans="1:8" s="1" customFormat="1">
      <c r="A160" s="4"/>
      <c r="B160" s="5"/>
      <c r="C160" s="6"/>
      <c r="D160" s="131"/>
      <c r="E160" s="131"/>
      <c r="F160" s="10"/>
      <c r="G160" s="11"/>
      <c r="H160" s="11"/>
    </row>
    <row r="161" spans="1:8" s="1" customFormat="1">
      <c r="A161" s="4"/>
      <c r="B161" s="5"/>
      <c r="C161" s="6"/>
      <c r="D161" s="131"/>
      <c r="E161" s="131"/>
      <c r="F161" s="10"/>
      <c r="G161" s="11"/>
      <c r="H161" s="11"/>
    </row>
    <row r="162" spans="1:8" s="1" customFormat="1">
      <c r="A162" s="4"/>
      <c r="B162" s="5"/>
      <c r="C162" s="6"/>
      <c r="D162" s="131"/>
      <c r="E162" s="131"/>
      <c r="F162" s="10"/>
      <c r="G162" s="11"/>
      <c r="H162" s="11"/>
    </row>
    <row r="163" spans="1:8" s="1" customFormat="1">
      <c r="A163" s="4"/>
      <c r="B163" s="5"/>
      <c r="C163" s="6"/>
      <c r="D163" s="131"/>
      <c r="E163" s="131"/>
      <c r="F163" s="10"/>
      <c r="G163" s="11"/>
      <c r="H163" s="11"/>
    </row>
    <row r="164" spans="1:8" s="1" customFormat="1">
      <c r="A164" s="4"/>
      <c r="B164" s="5"/>
      <c r="C164" s="6"/>
      <c r="D164" s="131"/>
      <c r="E164" s="131"/>
      <c r="F164" s="10"/>
      <c r="G164" s="11"/>
      <c r="H164" s="11"/>
    </row>
    <row r="165" spans="1:8" s="1" customFormat="1">
      <c r="A165" s="4"/>
      <c r="B165" s="5"/>
      <c r="C165" s="6"/>
      <c r="D165" s="131"/>
      <c r="E165" s="131"/>
      <c r="F165" s="10"/>
      <c r="G165" s="11"/>
      <c r="H165" s="11"/>
    </row>
    <row r="166" spans="1:8" s="1" customFormat="1">
      <c r="A166" s="4"/>
      <c r="B166" s="5"/>
      <c r="C166" s="6"/>
      <c r="D166" s="131"/>
      <c r="E166" s="131"/>
      <c r="F166" s="10"/>
      <c r="G166" s="11"/>
      <c r="H166" s="11"/>
    </row>
    <row r="167" spans="1:8" s="1" customFormat="1">
      <c r="A167" s="4"/>
      <c r="B167" s="5"/>
      <c r="C167" s="6"/>
      <c r="D167" s="131"/>
      <c r="E167" s="131"/>
      <c r="F167" s="10"/>
      <c r="G167" s="11"/>
      <c r="H167" s="11"/>
    </row>
    <row r="168" spans="1:8" s="1" customFormat="1">
      <c r="A168" s="4"/>
      <c r="B168" s="5"/>
      <c r="C168" s="6"/>
      <c r="D168" s="131"/>
      <c r="E168" s="131"/>
      <c r="F168" s="10"/>
      <c r="G168" s="11"/>
      <c r="H168" s="11"/>
    </row>
    <row r="169" spans="1:8" s="1" customFormat="1">
      <c r="A169" s="4"/>
      <c r="B169" s="5"/>
      <c r="C169" s="6"/>
      <c r="D169" s="131"/>
      <c r="E169" s="131"/>
      <c r="F169" s="10"/>
      <c r="G169" s="11"/>
      <c r="H169" s="11"/>
    </row>
    <row r="170" spans="1:8" s="1" customFormat="1">
      <c r="A170" s="4"/>
      <c r="B170" s="5"/>
      <c r="C170" s="6"/>
      <c r="D170" s="131"/>
      <c r="E170" s="131"/>
      <c r="F170" s="10"/>
      <c r="G170" s="11"/>
      <c r="H170" s="11"/>
    </row>
    <row r="171" spans="1:8" s="1" customFormat="1">
      <c r="A171" s="4"/>
      <c r="B171" s="5"/>
      <c r="C171" s="6"/>
      <c r="D171" s="131"/>
      <c r="E171" s="131"/>
      <c r="F171" s="10"/>
      <c r="G171" s="11"/>
      <c r="H171" s="11"/>
    </row>
    <row r="172" spans="1:8" s="1" customFormat="1">
      <c r="A172" s="4"/>
      <c r="B172" s="5"/>
      <c r="C172" s="6"/>
      <c r="D172" s="131"/>
      <c r="E172" s="131"/>
      <c r="F172" s="10"/>
      <c r="G172" s="11"/>
      <c r="H172" s="11"/>
    </row>
    <row r="173" spans="1:8" s="1" customFormat="1">
      <c r="A173" s="4"/>
      <c r="B173" s="5"/>
      <c r="C173" s="6"/>
      <c r="D173" s="131"/>
      <c r="E173" s="131"/>
      <c r="F173" s="10"/>
      <c r="G173" s="11"/>
      <c r="H173" s="11"/>
    </row>
    <row r="174" spans="1:8" s="1" customFormat="1">
      <c r="A174" s="4"/>
      <c r="B174" s="5"/>
      <c r="C174" s="6"/>
      <c r="D174" s="131"/>
      <c r="E174" s="131"/>
      <c r="F174" s="10"/>
      <c r="G174" s="11"/>
      <c r="H174" s="11"/>
    </row>
    <row r="175" spans="1:8" s="1" customFormat="1">
      <c r="A175" s="4"/>
      <c r="B175" s="5"/>
      <c r="C175" s="6"/>
      <c r="D175" s="131"/>
      <c r="E175" s="131"/>
      <c r="F175" s="10"/>
      <c r="G175" s="11"/>
      <c r="H175" s="11"/>
    </row>
    <row r="176" spans="1:8" s="1" customFormat="1">
      <c r="A176" s="4"/>
      <c r="B176" s="5"/>
      <c r="C176" s="6"/>
      <c r="D176" s="131"/>
      <c r="E176" s="131"/>
      <c r="F176" s="10"/>
      <c r="G176" s="11"/>
      <c r="H176" s="11"/>
    </row>
    <row r="177" spans="1:8" s="1" customFormat="1">
      <c r="A177" s="4"/>
      <c r="B177" s="5"/>
      <c r="C177" s="6"/>
      <c r="D177" s="131"/>
      <c r="E177" s="131"/>
      <c r="F177" s="10"/>
      <c r="G177" s="11"/>
      <c r="H177" s="11"/>
    </row>
    <row r="178" spans="1:8" s="1" customFormat="1">
      <c r="A178" s="4"/>
      <c r="B178" s="5"/>
      <c r="C178" s="6"/>
      <c r="D178" s="131"/>
      <c r="E178" s="131"/>
      <c r="F178" s="10"/>
      <c r="G178" s="11"/>
      <c r="H178" s="11"/>
    </row>
    <row r="179" spans="1:8" s="1" customFormat="1">
      <c r="A179" s="4"/>
      <c r="B179" s="5"/>
      <c r="C179" s="6"/>
      <c r="D179" s="131"/>
      <c r="E179" s="131"/>
      <c r="F179" s="10"/>
      <c r="G179" s="11"/>
      <c r="H179" s="11"/>
    </row>
    <row r="180" spans="1:8" s="1" customFormat="1">
      <c r="A180" s="4"/>
      <c r="B180" s="5"/>
      <c r="C180" s="6"/>
      <c r="D180" s="131"/>
      <c r="E180" s="131"/>
      <c r="F180" s="10"/>
      <c r="G180" s="11"/>
      <c r="H180" s="11"/>
    </row>
    <row r="181" spans="1:8" s="1" customFormat="1">
      <c r="A181" s="4"/>
      <c r="B181" s="5"/>
      <c r="C181" s="6"/>
      <c r="D181" s="131"/>
      <c r="E181" s="131"/>
      <c r="F181" s="10"/>
      <c r="G181" s="11"/>
      <c r="H181" s="11"/>
    </row>
    <row r="182" spans="1:8" s="1" customFormat="1">
      <c r="A182" s="4"/>
      <c r="B182" s="5"/>
      <c r="C182" s="6"/>
      <c r="D182" s="131"/>
      <c r="E182" s="131"/>
      <c r="F182" s="10"/>
      <c r="G182" s="11"/>
      <c r="H182" s="11"/>
    </row>
    <row r="183" spans="1:8" s="1" customFormat="1">
      <c r="A183" s="4"/>
      <c r="B183" s="5"/>
      <c r="C183" s="6"/>
      <c r="D183" s="131"/>
      <c r="E183" s="131"/>
      <c r="F183" s="10"/>
      <c r="G183" s="11"/>
      <c r="H183" s="11"/>
    </row>
    <row r="184" spans="1:8" s="1" customFormat="1">
      <c r="A184" s="4"/>
      <c r="B184" s="5"/>
      <c r="C184" s="6"/>
      <c r="D184" s="131"/>
      <c r="E184" s="131"/>
      <c r="F184" s="10"/>
      <c r="G184" s="11"/>
      <c r="H184" s="11"/>
    </row>
    <row r="185" spans="1:8" s="1" customFormat="1">
      <c r="A185" s="4"/>
      <c r="B185" s="5"/>
      <c r="C185" s="6"/>
      <c r="D185" s="131"/>
      <c r="E185" s="131"/>
      <c r="F185" s="10"/>
      <c r="G185" s="11"/>
      <c r="H185" s="11"/>
    </row>
    <row r="186" spans="1:8" s="1" customFormat="1">
      <c r="A186" s="4"/>
      <c r="B186" s="5"/>
      <c r="C186" s="6"/>
      <c r="D186" s="131"/>
      <c r="E186" s="131"/>
      <c r="F186" s="10"/>
      <c r="G186" s="11"/>
      <c r="H186" s="11"/>
    </row>
    <row r="187" spans="1:8" s="1" customFormat="1">
      <c r="A187" s="4"/>
      <c r="B187" s="5"/>
      <c r="C187" s="6"/>
      <c r="D187" s="131"/>
      <c r="E187" s="131"/>
      <c r="F187" s="10"/>
      <c r="G187" s="11"/>
      <c r="H187" s="11"/>
    </row>
    <row r="188" spans="1:8" s="1" customFormat="1">
      <c r="A188" s="4"/>
      <c r="B188" s="5"/>
      <c r="C188" s="6"/>
      <c r="D188" s="131"/>
      <c r="E188" s="131"/>
      <c r="F188" s="10"/>
      <c r="G188" s="11"/>
      <c r="H188" s="11"/>
    </row>
    <row r="189" spans="1:8" s="1" customFormat="1">
      <c r="A189" s="4"/>
      <c r="B189" s="5"/>
      <c r="C189" s="6"/>
      <c r="D189" s="131"/>
      <c r="E189" s="131"/>
      <c r="F189" s="10"/>
      <c r="G189" s="11"/>
      <c r="H189" s="11"/>
    </row>
    <row r="190" spans="1:8" s="1" customFormat="1">
      <c r="A190" s="4"/>
      <c r="B190" s="5"/>
      <c r="C190" s="6"/>
      <c r="D190" s="131"/>
      <c r="E190" s="131"/>
      <c r="F190" s="10"/>
      <c r="G190" s="11"/>
      <c r="H190" s="11"/>
    </row>
    <row r="191" spans="1:8" s="1" customFormat="1">
      <c r="A191" s="4"/>
      <c r="B191" s="5"/>
      <c r="C191" s="6"/>
      <c r="D191" s="131"/>
      <c r="E191" s="131"/>
      <c r="F191" s="10"/>
      <c r="G191" s="11"/>
      <c r="H191" s="11"/>
    </row>
    <row r="192" spans="1:8" s="1" customFormat="1">
      <c r="A192" s="4"/>
      <c r="B192" s="5"/>
      <c r="C192" s="6"/>
      <c r="D192" s="131"/>
      <c r="E192" s="131"/>
      <c r="F192" s="10"/>
      <c r="G192" s="11"/>
      <c r="H192" s="11"/>
    </row>
    <row r="193" spans="1:8" s="1" customFormat="1">
      <c r="A193" s="4"/>
      <c r="B193" s="5"/>
      <c r="C193" s="6"/>
      <c r="D193" s="131"/>
      <c r="E193" s="131"/>
      <c r="F193" s="10"/>
      <c r="G193" s="11"/>
      <c r="H193" s="11"/>
    </row>
    <row r="194" spans="1:8" s="1" customFormat="1">
      <c r="A194" s="4"/>
      <c r="B194" s="5"/>
      <c r="C194" s="6"/>
      <c r="D194" s="131"/>
      <c r="E194" s="131"/>
      <c r="F194" s="10"/>
      <c r="G194" s="11"/>
      <c r="H194" s="11"/>
    </row>
    <row r="195" spans="1:8" s="1" customFormat="1">
      <c r="A195" s="4"/>
      <c r="B195" s="5"/>
      <c r="C195" s="6"/>
      <c r="D195" s="131"/>
      <c r="E195" s="131"/>
      <c r="F195" s="10"/>
      <c r="G195" s="11"/>
      <c r="H195" s="11"/>
    </row>
    <row r="196" spans="1:8" s="1" customFormat="1">
      <c r="A196" s="4"/>
      <c r="B196" s="5"/>
      <c r="C196" s="6"/>
      <c r="D196" s="131"/>
      <c r="E196" s="131"/>
      <c r="F196" s="10"/>
      <c r="G196" s="11"/>
      <c r="H196" s="11"/>
    </row>
    <row r="197" spans="1:8" s="1" customFormat="1">
      <c r="A197" s="4"/>
      <c r="B197" s="5"/>
      <c r="C197" s="6"/>
      <c r="D197" s="131"/>
      <c r="E197" s="131"/>
      <c r="F197" s="10"/>
      <c r="G197" s="11"/>
      <c r="H197" s="11"/>
    </row>
    <row r="198" spans="1:8" s="1" customFormat="1">
      <c r="A198" s="4"/>
      <c r="B198" s="5"/>
      <c r="C198" s="6"/>
      <c r="D198" s="131"/>
      <c r="E198" s="131"/>
      <c r="F198" s="10"/>
      <c r="G198" s="11"/>
      <c r="H198" s="11"/>
    </row>
    <row r="199" spans="1:8" s="1" customFormat="1">
      <c r="A199" s="4"/>
      <c r="B199" s="5"/>
      <c r="C199" s="6"/>
      <c r="D199" s="131"/>
      <c r="E199" s="131"/>
      <c r="F199" s="10"/>
      <c r="G199" s="11"/>
      <c r="H199" s="11"/>
    </row>
    <row r="200" spans="1:8" s="1" customFormat="1">
      <c r="A200" s="4"/>
      <c r="B200" s="5"/>
      <c r="C200" s="6"/>
      <c r="D200" s="131"/>
      <c r="E200" s="131"/>
      <c r="F200" s="10"/>
      <c r="G200" s="11"/>
      <c r="H200" s="11"/>
    </row>
    <row r="201" spans="1:8" s="1" customFormat="1">
      <c r="A201" s="4"/>
      <c r="B201" s="5"/>
      <c r="C201" s="6"/>
      <c r="D201" s="131"/>
      <c r="E201" s="131"/>
      <c r="F201" s="10"/>
      <c r="G201" s="11"/>
      <c r="H201" s="11"/>
    </row>
    <row r="202" spans="1:8" s="1" customFormat="1">
      <c r="A202" s="4"/>
      <c r="B202" s="5"/>
      <c r="C202" s="6"/>
      <c r="D202" s="131"/>
      <c r="E202" s="131"/>
      <c r="F202" s="10"/>
      <c r="G202" s="11"/>
      <c r="H202" s="11"/>
    </row>
    <row r="203" spans="1:8" s="1" customFormat="1">
      <c r="A203" s="4"/>
      <c r="B203" s="5"/>
      <c r="C203" s="6"/>
      <c r="D203" s="131"/>
      <c r="E203" s="131"/>
      <c r="F203" s="10"/>
      <c r="G203" s="11"/>
      <c r="H203" s="11"/>
    </row>
    <row r="204" spans="1:8" s="1" customFormat="1">
      <c r="A204" s="4"/>
      <c r="B204" s="5"/>
      <c r="C204" s="6"/>
      <c r="D204" s="131"/>
      <c r="E204" s="131"/>
      <c r="F204" s="10"/>
      <c r="G204" s="11"/>
      <c r="H204" s="11"/>
    </row>
    <row r="205" spans="1:8" s="1" customFormat="1">
      <c r="A205" s="4"/>
      <c r="B205" s="5"/>
      <c r="C205" s="6"/>
      <c r="D205" s="131"/>
      <c r="E205" s="131"/>
      <c r="F205" s="10"/>
      <c r="G205" s="11"/>
      <c r="H205" s="11"/>
    </row>
    <row r="206" spans="1:8" s="1" customFormat="1">
      <c r="A206" s="4"/>
      <c r="B206" s="5"/>
      <c r="C206" s="6"/>
      <c r="D206" s="131"/>
      <c r="E206" s="131"/>
      <c r="F206" s="10"/>
      <c r="G206" s="11"/>
      <c r="H206" s="11"/>
    </row>
    <row r="207" spans="1:8" s="1" customFormat="1">
      <c r="A207" s="4"/>
      <c r="B207" s="5"/>
      <c r="C207" s="6"/>
      <c r="D207" s="131"/>
      <c r="E207" s="131"/>
      <c r="F207" s="10"/>
      <c r="G207" s="11"/>
      <c r="H207" s="11"/>
    </row>
    <row r="208" spans="1:8" s="1" customFormat="1">
      <c r="A208" s="4"/>
      <c r="B208" s="5"/>
      <c r="C208" s="6"/>
      <c r="D208" s="131"/>
      <c r="E208" s="131"/>
      <c r="F208" s="10"/>
      <c r="G208" s="11"/>
      <c r="H208" s="11"/>
    </row>
    <row r="209" spans="1:8" s="1" customFormat="1">
      <c r="A209" s="4"/>
      <c r="B209" s="5"/>
      <c r="C209" s="6"/>
      <c r="D209" s="131"/>
      <c r="E209" s="131"/>
      <c r="F209" s="10"/>
      <c r="G209" s="11"/>
      <c r="H209" s="11"/>
    </row>
    <row r="210" spans="1:8" s="1" customFormat="1">
      <c r="A210" s="4"/>
      <c r="B210" s="5"/>
      <c r="C210" s="6"/>
      <c r="D210" s="131"/>
      <c r="E210" s="131"/>
      <c r="F210" s="10"/>
      <c r="G210" s="11"/>
      <c r="H210" s="11"/>
    </row>
    <row r="211" spans="1:8" s="1" customFormat="1">
      <c r="A211" s="4"/>
      <c r="B211" s="5"/>
      <c r="C211" s="6"/>
      <c r="D211" s="131"/>
      <c r="E211" s="131"/>
      <c r="F211" s="10"/>
      <c r="G211" s="11"/>
      <c r="H211" s="11"/>
    </row>
    <row r="212" spans="1:8" s="1" customFormat="1">
      <c r="A212" s="4"/>
      <c r="B212" s="5"/>
      <c r="C212" s="6"/>
      <c r="D212" s="131"/>
      <c r="E212" s="131"/>
      <c r="F212" s="10"/>
      <c r="G212" s="11"/>
      <c r="H212" s="11"/>
    </row>
    <row r="213" spans="1:8" s="1" customFormat="1">
      <c r="A213" s="4"/>
      <c r="B213" s="5"/>
      <c r="C213" s="6"/>
      <c r="D213" s="131"/>
      <c r="E213" s="131"/>
      <c r="F213" s="10"/>
      <c r="G213" s="11"/>
      <c r="H213" s="11"/>
    </row>
    <row r="214" spans="1:8" s="1" customFormat="1">
      <c r="A214" s="4"/>
      <c r="B214" s="5"/>
      <c r="C214" s="6"/>
      <c r="D214" s="131"/>
      <c r="E214" s="131"/>
      <c r="F214" s="10"/>
      <c r="G214" s="11"/>
      <c r="H214" s="11"/>
    </row>
    <row r="215" spans="1:8" s="1" customFormat="1" ht="44.25" customHeight="1">
      <c r="A215" s="4"/>
      <c r="B215" s="5"/>
      <c r="C215" s="6"/>
      <c r="D215" s="131"/>
      <c r="E215" s="131"/>
      <c r="F215" s="10"/>
      <c r="G215" s="11"/>
      <c r="H215" s="11"/>
    </row>
    <row r="216" spans="1:8" s="1" customFormat="1">
      <c r="A216" s="4"/>
      <c r="B216" s="5"/>
      <c r="C216" s="6"/>
      <c r="D216" s="131"/>
      <c r="E216" s="131"/>
      <c r="F216" s="10"/>
      <c r="G216" s="11"/>
      <c r="H216" s="11"/>
    </row>
    <row r="217" spans="1:8" s="1" customFormat="1" ht="44.25" customHeight="1">
      <c r="A217" s="4"/>
      <c r="B217" s="5"/>
      <c r="C217" s="6"/>
      <c r="D217" s="131"/>
      <c r="E217" s="131"/>
      <c r="F217" s="10"/>
      <c r="G217" s="11"/>
      <c r="H217" s="11"/>
    </row>
    <row r="218" spans="1:8" s="1" customFormat="1">
      <c r="A218" s="4"/>
      <c r="B218" s="5"/>
      <c r="C218" s="6"/>
      <c r="D218" s="131"/>
      <c r="E218" s="131"/>
      <c r="F218" s="10"/>
      <c r="G218" s="11"/>
      <c r="H218" s="11"/>
    </row>
    <row r="219" spans="1:8" s="1" customFormat="1">
      <c r="A219" s="4"/>
      <c r="B219" s="5"/>
      <c r="C219" s="6"/>
      <c r="D219" s="131"/>
      <c r="E219" s="131"/>
      <c r="F219" s="10"/>
      <c r="G219" s="11"/>
      <c r="H219" s="11"/>
    </row>
    <row r="220" spans="1:8" s="1" customFormat="1">
      <c r="A220" s="4"/>
      <c r="B220" s="5"/>
      <c r="C220" s="6"/>
      <c r="D220" s="131"/>
      <c r="E220" s="131"/>
      <c r="F220" s="10"/>
      <c r="G220" s="11"/>
      <c r="H220" s="11"/>
    </row>
    <row r="221" spans="1:8" s="1" customFormat="1">
      <c r="A221" s="4"/>
      <c r="B221" s="5"/>
      <c r="C221" s="6"/>
      <c r="D221" s="131"/>
      <c r="E221" s="131"/>
      <c r="F221" s="10"/>
      <c r="G221" s="11"/>
      <c r="H221" s="11"/>
    </row>
    <row r="222" spans="1:8" s="1" customFormat="1" ht="20.25" customHeight="1">
      <c r="A222" s="4"/>
      <c r="B222" s="5"/>
      <c r="C222" s="6"/>
      <c r="D222" s="131"/>
      <c r="E222" s="131"/>
      <c r="F222" s="10"/>
      <c r="G222" s="11"/>
      <c r="H222" s="11"/>
    </row>
    <row r="223" spans="1:8" s="1" customFormat="1">
      <c r="A223" s="4"/>
      <c r="B223" s="5"/>
      <c r="C223" s="6"/>
      <c r="D223" s="131"/>
      <c r="E223" s="131"/>
      <c r="F223" s="10"/>
      <c r="G223" s="11"/>
      <c r="H223" s="11"/>
    </row>
    <row r="224" spans="1:8" s="1" customFormat="1">
      <c r="A224" s="4"/>
      <c r="B224" s="5"/>
      <c r="C224" s="6"/>
      <c r="D224" s="131"/>
      <c r="E224" s="131"/>
      <c r="F224" s="10"/>
      <c r="G224" s="11"/>
      <c r="H224" s="11"/>
    </row>
    <row r="225" spans="1:8" s="1" customFormat="1" ht="23.25" customHeight="1">
      <c r="A225" s="4"/>
      <c r="B225" s="5"/>
      <c r="C225" s="6"/>
      <c r="D225" s="131"/>
      <c r="E225" s="131"/>
      <c r="F225" s="10"/>
      <c r="G225" s="11"/>
      <c r="H225" s="11"/>
    </row>
    <row r="226" spans="1:8" s="1" customFormat="1" ht="54.75" customHeight="1">
      <c r="A226" s="4"/>
      <c r="B226" s="5"/>
      <c r="C226" s="6"/>
      <c r="D226" s="131"/>
      <c r="E226" s="131"/>
      <c r="F226" s="10"/>
      <c r="G226" s="11"/>
      <c r="H226" s="11"/>
    </row>
    <row r="227" spans="1:8" s="1" customFormat="1">
      <c r="A227" s="4"/>
      <c r="B227" s="5"/>
      <c r="C227" s="6"/>
      <c r="D227" s="131"/>
      <c r="E227" s="131"/>
      <c r="F227" s="10"/>
      <c r="G227" s="11"/>
      <c r="H227" s="11"/>
    </row>
    <row r="228" spans="1:8" s="1" customFormat="1" ht="58.5" customHeight="1">
      <c r="A228" s="4"/>
      <c r="B228" s="5"/>
      <c r="C228" s="6"/>
      <c r="D228" s="131"/>
      <c r="E228" s="131"/>
      <c r="F228" s="10"/>
      <c r="G228" s="11"/>
      <c r="H228" s="11"/>
    </row>
    <row r="229" spans="1:8" s="1" customFormat="1" ht="70.5" customHeight="1">
      <c r="A229" s="4"/>
      <c r="B229" s="5"/>
      <c r="C229" s="6"/>
      <c r="D229" s="131"/>
      <c r="E229" s="131"/>
      <c r="F229" s="10"/>
      <c r="G229" s="11"/>
      <c r="H229" s="11"/>
    </row>
    <row r="230" spans="1:8" s="1" customFormat="1" ht="30.75" customHeight="1">
      <c r="A230" s="4"/>
      <c r="B230" s="5"/>
      <c r="C230" s="6"/>
      <c r="D230" s="131"/>
      <c r="E230" s="131">
        <v>52</v>
      </c>
      <c r="F230" s="10"/>
      <c r="G230" s="11"/>
      <c r="H230" s="11"/>
    </row>
    <row r="231" spans="1:8" s="1" customFormat="1" ht="32.25" customHeight="1">
      <c r="A231" s="4"/>
      <c r="B231" s="5"/>
      <c r="C231" s="6"/>
      <c r="D231" s="131"/>
      <c r="E231" s="131"/>
      <c r="F231" s="10"/>
      <c r="G231" s="11"/>
      <c r="H231" s="11"/>
    </row>
    <row r="232" spans="1:8" s="1" customFormat="1">
      <c r="A232" s="4"/>
      <c r="B232" s="5"/>
      <c r="C232" s="6"/>
      <c r="D232" s="131"/>
      <c r="E232" s="131"/>
      <c r="F232" s="10"/>
      <c r="G232" s="11"/>
      <c r="H232" s="11"/>
    </row>
    <row r="233" spans="1:8" s="1" customFormat="1" ht="29.25" customHeight="1">
      <c r="A233" s="4"/>
      <c r="B233" s="5"/>
      <c r="C233" s="6"/>
      <c r="D233" s="131"/>
      <c r="E233" s="131"/>
      <c r="F233" s="10"/>
      <c r="G233" s="11"/>
      <c r="H233" s="11"/>
    </row>
    <row r="234" spans="1:8" s="1" customFormat="1" ht="30.75" customHeight="1">
      <c r="A234" s="4"/>
      <c r="B234" s="5"/>
      <c r="C234" s="6"/>
      <c r="D234" s="131"/>
      <c r="E234" s="131"/>
      <c r="F234" s="10"/>
      <c r="G234" s="11"/>
      <c r="H234" s="11"/>
    </row>
    <row r="235" spans="1:8" s="1" customFormat="1" ht="31.5" customHeight="1">
      <c r="A235" s="4"/>
      <c r="B235" s="5"/>
      <c r="C235" s="6"/>
      <c r="D235" s="131"/>
      <c r="E235" s="131"/>
      <c r="F235" s="10"/>
      <c r="G235" s="11"/>
      <c r="H235" s="11"/>
    </row>
    <row r="236" spans="1:8" s="1" customFormat="1">
      <c r="A236" s="4"/>
      <c r="B236" s="5"/>
      <c r="C236" s="6"/>
      <c r="D236" s="131"/>
      <c r="E236" s="131"/>
      <c r="F236" s="10"/>
      <c r="G236" s="11"/>
      <c r="H236" s="11"/>
    </row>
    <row r="237" spans="1:8" s="1" customFormat="1">
      <c r="A237" s="4"/>
      <c r="B237" s="5"/>
      <c r="C237" s="6"/>
      <c r="D237" s="131"/>
      <c r="E237" s="131"/>
      <c r="F237" s="10"/>
      <c r="G237" s="11"/>
      <c r="H237" s="11"/>
    </row>
    <row r="238" spans="1:8" s="1" customFormat="1">
      <c r="A238" s="4"/>
      <c r="B238" s="5"/>
      <c r="C238" s="6"/>
      <c r="D238" s="131"/>
      <c r="E238" s="131"/>
      <c r="F238" s="10"/>
      <c r="G238" s="11"/>
      <c r="H238" s="11"/>
    </row>
    <row r="239" spans="1:8" s="1" customFormat="1">
      <c r="A239" s="4"/>
      <c r="B239" s="5"/>
      <c r="C239" s="6"/>
      <c r="D239" s="131"/>
      <c r="E239" s="131"/>
      <c r="F239" s="10"/>
      <c r="G239" s="11"/>
      <c r="H239" s="11"/>
    </row>
    <row r="240" spans="1:8" s="1" customFormat="1">
      <c r="A240" s="4"/>
      <c r="B240" s="5"/>
      <c r="C240" s="6"/>
      <c r="D240" s="131"/>
      <c r="E240" s="131"/>
      <c r="F240" s="10"/>
      <c r="G240" s="11"/>
      <c r="H240" s="11"/>
    </row>
    <row r="241" spans="1:8" s="1" customFormat="1">
      <c r="A241" s="4"/>
      <c r="B241" s="5"/>
      <c r="C241" s="6"/>
      <c r="D241" s="131"/>
      <c r="E241" s="131"/>
      <c r="F241" s="10"/>
      <c r="G241" s="11"/>
      <c r="H241" s="11"/>
    </row>
    <row r="242" spans="1:8" s="1" customFormat="1">
      <c r="A242" s="4"/>
      <c r="B242" s="5"/>
      <c r="C242" s="6"/>
      <c r="D242" s="131"/>
      <c r="E242" s="131"/>
      <c r="F242" s="10"/>
      <c r="G242" s="11"/>
      <c r="H242" s="11"/>
    </row>
    <row r="243" spans="1:8" s="1" customFormat="1">
      <c r="A243" s="4"/>
      <c r="B243" s="5"/>
      <c r="C243" s="6"/>
      <c r="D243" s="131"/>
      <c r="E243" s="131"/>
      <c r="F243" s="10"/>
      <c r="G243" s="11"/>
      <c r="H243" s="11"/>
    </row>
    <row r="244" spans="1:8" s="1" customFormat="1">
      <c r="A244" s="4"/>
      <c r="B244" s="5"/>
      <c r="C244" s="6"/>
      <c r="D244" s="131"/>
      <c r="E244" s="131"/>
      <c r="F244" s="10"/>
      <c r="G244" s="11"/>
      <c r="H244" s="11"/>
    </row>
    <row r="245" spans="1:8" s="1" customFormat="1">
      <c r="A245" s="4"/>
      <c r="B245" s="5"/>
      <c r="C245" s="6"/>
      <c r="D245" s="131"/>
      <c r="E245" s="131"/>
      <c r="F245" s="10"/>
      <c r="G245" s="11"/>
      <c r="H245" s="11"/>
    </row>
    <row r="246" spans="1:8" s="1" customFormat="1">
      <c r="A246" s="4"/>
      <c r="B246" s="5"/>
      <c r="C246" s="6"/>
      <c r="D246" s="131"/>
      <c r="E246" s="131"/>
      <c r="F246" s="10"/>
      <c r="G246" s="11"/>
      <c r="H246" s="11"/>
    </row>
    <row r="247" spans="1:8" s="1" customFormat="1">
      <c r="A247" s="4"/>
      <c r="B247" s="5"/>
      <c r="C247" s="6"/>
      <c r="D247" s="131"/>
      <c r="E247" s="131"/>
      <c r="F247" s="10"/>
      <c r="G247" s="11"/>
      <c r="H247" s="11"/>
    </row>
    <row r="248" spans="1:8" s="1" customFormat="1">
      <c r="A248" s="4"/>
      <c r="B248" s="5"/>
      <c r="C248" s="6"/>
      <c r="D248" s="131"/>
      <c r="E248" s="131"/>
      <c r="F248" s="10"/>
      <c r="G248" s="11"/>
      <c r="H248" s="11"/>
    </row>
    <row r="249" spans="1:8" s="1" customFormat="1">
      <c r="A249" s="4"/>
      <c r="B249" s="5"/>
      <c r="C249" s="6"/>
      <c r="D249" s="131"/>
      <c r="E249" s="131"/>
      <c r="F249" s="10"/>
      <c r="G249" s="11"/>
      <c r="H249" s="11"/>
    </row>
    <row r="250" spans="1:8" s="1" customFormat="1">
      <c r="A250" s="4"/>
      <c r="B250" s="5"/>
      <c r="C250" s="6"/>
      <c r="D250" s="131"/>
      <c r="E250" s="131"/>
      <c r="F250" s="10"/>
      <c r="G250" s="11"/>
      <c r="H250" s="11"/>
    </row>
    <row r="251" spans="1:8" s="1" customFormat="1">
      <c r="A251" s="4"/>
      <c r="B251" s="5"/>
      <c r="C251" s="6"/>
      <c r="D251" s="131"/>
      <c r="E251" s="131"/>
      <c r="F251" s="10"/>
      <c r="G251" s="11"/>
      <c r="H251" s="11"/>
    </row>
    <row r="252" spans="1:8" s="1" customFormat="1" ht="25.5">
      <c r="A252" s="147" t="s">
        <v>26</v>
      </c>
      <c r="B252" s="5"/>
      <c r="C252" s="6"/>
      <c r="D252" s="131"/>
      <c r="E252" s="131"/>
      <c r="F252" s="10"/>
      <c r="G252" s="11"/>
      <c r="H252" s="11"/>
    </row>
    <row r="253" spans="1:8" s="1" customFormat="1" ht="25.5">
      <c r="A253" s="146" t="s">
        <v>30</v>
      </c>
      <c r="B253" s="5"/>
      <c r="C253" s="6"/>
      <c r="D253" s="131"/>
      <c r="E253" s="131"/>
      <c r="F253" s="10"/>
      <c r="G253" s="11"/>
      <c r="H253" s="11"/>
    </row>
    <row r="254" spans="1:8" s="1" customFormat="1">
      <c r="A254" s="4"/>
      <c r="B254" s="5"/>
      <c r="C254" s="6"/>
      <c r="D254" s="131"/>
      <c r="E254" s="131"/>
      <c r="F254" s="10"/>
      <c r="G254" s="11"/>
      <c r="H254" s="11"/>
    </row>
    <row r="255" spans="1:8" s="1" customFormat="1">
      <c r="A255" s="4"/>
      <c r="B255" s="5"/>
      <c r="C255" s="6"/>
      <c r="D255" s="131"/>
      <c r="E255" s="131"/>
      <c r="F255" s="10"/>
      <c r="G255" s="11"/>
      <c r="H255" s="11"/>
    </row>
    <row r="256" spans="1:8" s="1" customFormat="1">
      <c r="A256" s="4"/>
      <c r="B256" s="5"/>
      <c r="C256" s="6"/>
      <c r="D256" s="131"/>
      <c r="E256" s="131"/>
      <c r="F256" s="10"/>
      <c r="G256" s="11"/>
      <c r="H256" s="11"/>
    </row>
    <row r="257" spans="1:8" s="1" customFormat="1">
      <c r="A257" s="4"/>
      <c r="B257" s="5"/>
      <c r="C257" s="6"/>
      <c r="D257" s="131"/>
      <c r="E257" s="131"/>
      <c r="F257" s="10"/>
      <c r="G257" s="11"/>
      <c r="H257" s="11"/>
    </row>
    <row r="258" spans="1:8" s="1" customFormat="1">
      <c r="A258" s="4"/>
      <c r="B258" s="5"/>
      <c r="C258" s="6"/>
      <c r="D258" s="131"/>
      <c r="E258" s="131"/>
      <c r="F258" s="10"/>
      <c r="G258" s="11"/>
      <c r="H258" s="11"/>
    </row>
    <row r="259" spans="1:8" s="1" customFormat="1">
      <c r="A259" s="4"/>
      <c r="B259" s="5"/>
      <c r="C259" s="6"/>
      <c r="D259" s="131"/>
      <c r="E259" s="131"/>
      <c r="F259" s="10"/>
      <c r="G259" s="11"/>
      <c r="H259" s="11"/>
    </row>
    <row r="260" spans="1:8" s="1" customFormat="1">
      <c r="A260" s="4"/>
      <c r="B260" s="5"/>
      <c r="C260" s="6"/>
      <c r="D260" s="131"/>
      <c r="E260" s="131"/>
      <c r="F260" s="10"/>
      <c r="G260" s="11"/>
      <c r="H260" s="11"/>
    </row>
    <row r="261" spans="1:8" s="1" customFormat="1">
      <c r="A261" s="4"/>
      <c r="B261" s="5"/>
      <c r="C261" s="6"/>
      <c r="D261" s="131"/>
      <c r="E261" s="131"/>
      <c r="F261" s="10"/>
      <c r="G261" s="11"/>
      <c r="H261" s="11"/>
    </row>
    <row r="262" spans="1:8" s="1" customFormat="1">
      <c r="A262" s="4"/>
      <c r="B262" s="5"/>
      <c r="C262" s="6"/>
      <c r="D262" s="131"/>
      <c r="E262" s="131"/>
      <c r="F262" s="10"/>
      <c r="G262" s="11"/>
      <c r="H262" s="11"/>
    </row>
    <row r="263" spans="1:8" s="1" customFormat="1">
      <c r="A263" s="4"/>
      <c r="B263" s="5"/>
      <c r="C263" s="6"/>
      <c r="D263" s="131"/>
      <c r="E263" s="131"/>
      <c r="F263" s="10"/>
      <c r="G263" s="11"/>
      <c r="H263" s="11"/>
    </row>
    <row r="264" spans="1:8" s="1" customFormat="1">
      <c r="A264" s="4"/>
      <c r="B264" s="5"/>
      <c r="C264" s="6"/>
      <c r="D264" s="131"/>
      <c r="E264" s="131"/>
      <c r="F264" s="10"/>
      <c r="G264" s="11"/>
      <c r="H264" s="11"/>
    </row>
    <row r="265" spans="1:8" s="1" customFormat="1">
      <c r="A265" s="4"/>
      <c r="B265" s="5"/>
      <c r="C265" s="6"/>
      <c r="D265" s="131"/>
      <c r="E265" s="131"/>
      <c r="F265" s="10"/>
      <c r="G265" s="11"/>
      <c r="H265" s="11"/>
    </row>
    <row r="266" spans="1:8" s="1" customFormat="1">
      <c r="A266" s="4"/>
      <c r="B266" s="5"/>
      <c r="C266" s="6"/>
      <c r="D266" s="131"/>
      <c r="E266" s="131"/>
      <c r="F266" s="10"/>
      <c r="G266" s="11"/>
      <c r="H266" s="11"/>
    </row>
    <row r="267" spans="1:8" s="1" customFormat="1">
      <c r="A267" s="4"/>
      <c r="B267" s="5"/>
      <c r="C267" s="6"/>
      <c r="D267" s="131"/>
      <c r="E267" s="131"/>
      <c r="F267" s="10"/>
      <c r="G267" s="11"/>
      <c r="H267" s="11"/>
    </row>
    <row r="268" spans="1:8" s="1" customFormat="1">
      <c r="A268" s="4"/>
      <c r="B268" s="5"/>
      <c r="C268" s="6"/>
      <c r="D268" s="131"/>
      <c r="E268" s="131"/>
      <c r="F268" s="10"/>
      <c r="G268" s="11"/>
      <c r="H268" s="11"/>
    </row>
    <row r="269" spans="1:8" s="1" customFormat="1">
      <c r="A269" s="4"/>
      <c r="B269" s="5"/>
      <c r="C269" s="6"/>
      <c r="D269" s="131"/>
      <c r="E269" s="131"/>
      <c r="F269" s="10"/>
      <c r="G269" s="11"/>
      <c r="H269" s="11"/>
    </row>
    <row r="270" spans="1:8" s="1" customFormat="1">
      <c r="A270" s="4"/>
      <c r="B270" s="5"/>
      <c r="C270" s="6"/>
      <c r="D270" s="131"/>
      <c r="E270" s="131"/>
      <c r="F270" s="10"/>
      <c r="G270" s="11"/>
      <c r="H270" s="11"/>
    </row>
    <row r="271" spans="1:8" s="1" customFormat="1">
      <c r="A271" s="4"/>
      <c r="B271" s="5"/>
      <c r="C271" s="6"/>
      <c r="D271" s="131"/>
      <c r="E271" s="131"/>
      <c r="F271" s="10"/>
      <c r="G271" s="11"/>
      <c r="H271" s="11"/>
    </row>
    <row r="272" spans="1:8" s="1" customFormat="1">
      <c r="A272" s="4"/>
      <c r="B272" s="5"/>
      <c r="C272" s="6"/>
      <c r="D272" s="131"/>
      <c r="E272" s="131"/>
      <c r="F272" s="10"/>
      <c r="G272" s="11"/>
      <c r="H272" s="11"/>
    </row>
    <row r="273" spans="1:8" s="1" customFormat="1">
      <c r="A273" s="4"/>
      <c r="B273" s="5"/>
      <c r="C273" s="6"/>
      <c r="D273" s="131"/>
      <c r="E273" s="131"/>
      <c r="F273" s="10"/>
      <c r="G273" s="11"/>
      <c r="H273" s="11"/>
    </row>
    <row r="274" spans="1:8" s="1" customFormat="1">
      <c r="A274" s="4"/>
      <c r="B274" s="5"/>
      <c r="C274" s="6"/>
      <c r="D274" s="131"/>
      <c r="E274" s="131"/>
      <c r="F274" s="10"/>
      <c r="G274" s="11"/>
      <c r="H274" s="11"/>
    </row>
    <row r="275" spans="1:8" s="1" customFormat="1">
      <c r="A275" s="4"/>
      <c r="B275" s="5"/>
      <c r="C275" s="6"/>
      <c r="D275" s="131"/>
      <c r="E275" s="131"/>
      <c r="F275" s="10"/>
      <c r="G275" s="11"/>
      <c r="H275" s="11"/>
    </row>
    <row r="276" spans="1:8" s="1" customFormat="1">
      <c r="A276" s="4"/>
      <c r="B276" s="5"/>
      <c r="C276" s="6"/>
      <c r="D276" s="131"/>
      <c r="E276" s="131"/>
      <c r="F276" s="10"/>
      <c r="G276" s="11"/>
      <c r="H276" s="11"/>
    </row>
    <row r="277" spans="1:8" s="1" customFormat="1">
      <c r="A277" s="4"/>
      <c r="B277" s="5"/>
      <c r="C277" s="6"/>
      <c r="D277" s="131"/>
      <c r="E277" s="131"/>
      <c r="F277" s="10"/>
      <c r="G277" s="11"/>
      <c r="H277" s="11"/>
    </row>
    <row r="278" spans="1:8" s="1" customFormat="1">
      <c r="A278" s="4"/>
      <c r="B278" s="5"/>
      <c r="C278" s="6"/>
      <c r="D278" s="131"/>
      <c r="E278" s="131"/>
      <c r="F278" s="10"/>
      <c r="G278" s="11"/>
      <c r="H278" s="11"/>
    </row>
    <row r="279" spans="1:8" s="1" customFormat="1">
      <c r="A279" s="4"/>
      <c r="B279" s="5"/>
      <c r="C279" s="6"/>
      <c r="D279" s="131"/>
      <c r="E279" s="131"/>
      <c r="F279" s="10"/>
      <c r="G279" s="11"/>
      <c r="H279" s="11"/>
    </row>
    <row r="280" spans="1:8" s="1" customFormat="1">
      <c r="A280" s="4"/>
      <c r="B280" s="5"/>
      <c r="C280" s="6"/>
      <c r="D280" s="131"/>
      <c r="E280" s="131"/>
      <c r="F280" s="10"/>
      <c r="G280" s="11"/>
      <c r="H280" s="11"/>
    </row>
    <row r="281" spans="1:8" s="1" customFormat="1">
      <c r="A281" s="4"/>
      <c r="B281" s="5"/>
      <c r="C281" s="6"/>
      <c r="D281" s="131"/>
      <c r="E281" s="131"/>
      <c r="F281" s="10"/>
      <c r="G281" s="11"/>
      <c r="H281" s="11"/>
    </row>
    <row r="282" spans="1:8" s="1" customFormat="1">
      <c r="A282" s="4"/>
      <c r="B282" s="5"/>
      <c r="C282" s="6"/>
      <c r="D282" s="131"/>
      <c r="E282" s="131"/>
      <c r="F282" s="10"/>
      <c r="G282" s="11"/>
      <c r="H282" s="11"/>
    </row>
    <row r="283" spans="1:8" s="1" customFormat="1">
      <c r="A283" s="4"/>
      <c r="B283" s="5"/>
      <c r="C283" s="6"/>
      <c r="D283" s="131"/>
      <c r="E283" s="131"/>
      <c r="F283" s="10"/>
      <c r="G283" s="11"/>
      <c r="H283" s="11"/>
    </row>
    <row r="284" spans="1:8" s="1" customFormat="1">
      <c r="A284" s="4"/>
      <c r="B284" s="5"/>
      <c r="C284" s="6"/>
      <c r="D284" s="131"/>
      <c r="E284" s="131"/>
      <c r="F284" s="10"/>
      <c r="G284" s="11"/>
      <c r="H284" s="11"/>
    </row>
    <row r="285" spans="1:8" s="1" customFormat="1">
      <c r="A285" s="4"/>
      <c r="B285" s="5"/>
      <c r="C285" s="6"/>
      <c r="D285" s="131"/>
      <c r="E285" s="131"/>
      <c r="F285" s="10"/>
      <c r="G285" s="11"/>
      <c r="H285" s="11"/>
    </row>
    <row r="286" spans="1:8" s="1" customFormat="1">
      <c r="A286" s="4"/>
      <c r="B286" s="5"/>
      <c r="C286" s="6"/>
      <c r="D286" s="131"/>
      <c r="E286" s="131"/>
      <c r="F286" s="10"/>
      <c r="G286" s="11"/>
      <c r="H286" s="11"/>
    </row>
    <row r="287" spans="1:8" s="1" customFormat="1">
      <c r="A287" s="4"/>
      <c r="B287" s="5"/>
      <c r="C287" s="6"/>
      <c r="D287" s="131"/>
      <c r="E287" s="131"/>
      <c r="F287" s="10"/>
      <c r="G287" s="11"/>
      <c r="H287" s="11"/>
    </row>
    <row r="288" spans="1:8" s="1" customFormat="1">
      <c r="A288" s="4"/>
      <c r="B288" s="5"/>
      <c r="C288" s="6"/>
      <c r="D288" s="131"/>
      <c r="E288" s="131"/>
      <c r="F288" s="10"/>
      <c r="G288" s="11"/>
      <c r="H288" s="11"/>
    </row>
    <row r="289" spans="1:8" s="1" customFormat="1">
      <c r="A289" s="4"/>
      <c r="B289" s="5"/>
      <c r="C289" s="6"/>
      <c r="D289" s="131"/>
      <c r="E289" s="131"/>
      <c r="F289" s="10"/>
      <c r="G289" s="11"/>
      <c r="H289" s="11"/>
    </row>
    <row r="290" spans="1:8" s="1" customFormat="1">
      <c r="A290" s="4"/>
      <c r="B290" s="5"/>
      <c r="C290" s="6"/>
      <c r="D290" s="131"/>
      <c r="E290" s="131"/>
      <c r="F290" s="10"/>
      <c r="G290" s="11"/>
      <c r="H290" s="11"/>
    </row>
    <row r="291" spans="1:8" s="1" customFormat="1">
      <c r="A291" s="4"/>
      <c r="B291" s="5"/>
      <c r="C291" s="6"/>
      <c r="D291" s="131"/>
      <c r="E291" s="131"/>
      <c r="F291" s="10"/>
      <c r="G291" s="11"/>
      <c r="H291" s="11"/>
    </row>
    <row r="292" spans="1:8" s="1" customFormat="1">
      <c r="A292" s="4"/>
      <c r="B292" s="5"/>
      <c r="C292" s="6"/>
      <c r="D292" s="131"/>
      <c r="E292" s="131"/>
      <c r="F292" s="10"/>
      <c r="G292" s="11"/>
      <c r="H292" s="11"/>
    </row>
    <row r="293" spans="1:8" s="1" customFormat="1">
      <c r="A293" s="4"/>
      <c r="B293" s="5"/>
      <c r="C293" s="6"/>
      <c r="D293" s="131"/>
      <c r="E293" s="131"/>
      <c r="F293" s="10"/>
      <c r="G293" s="11"/>
      <c r="H293" s="11"/>
    </row>
    <row r="294" spans="1:8" s="1" customFormat="1">
      <c r="A294" s="4"/>
      <c r="B294" s="5"/>
      <c r="C294" s="6"/>
      <c r="D294" s="131"/>
      <c r="E294" s="131"/>
      <c r="F294" s="10"/>
      <c r="G294" s="11"/>
      <c r="H294" s="11"/>
    </row>
    <row r="295" spans="1:8" s="1" customFormat="1">
      <c r="A295" s="4"/>
      <c r="B295" s="5"/>
      <c r="C295" s="6"/>
      <c r="D295" s="131"/>
      <c r="E295" s="131"/>
      <c r="F295" s="10"/>
      <c r="G295" s="11"/>
      <c r="H295" s="11"/>
    </row>
    <row r="296" spans="1:8" s="1" customFormat="1">
      <c r="A296" s="4"/>
      <c r="B296" s="5"/>
      <c r="C296" s="6"/>
      <c r="D296" s="131"/>
      <c r="E296" s="131"/>
      <c r="F296" s="10"/>
      <c r="G296" s="11"/>
      <c r="H296" s="11"/>
    </row>
    <row r="297" spans="1:8" s="1" customFormat="1">
      <c r="A297" s="4"/>
      <c r="B297" s="5"/>
      <c r="C297" s="6"/>
      <c r="D297" s="131"/>
      <c r="E297" s="131"/>
      <c r="F297" s="10"/>
      <c r="G297" s="11"/>
      <c r="H297" s="11"/>
    </row>
    <row r="298" spans="1:8" s="1" customFormat="1">
      <c r="A298" s="4"/>
      <c r="B298" s="5"/>
      <c r="C298" s="6"/>
      <c r="D298" s="131"/>
      <c r="E298" s="131"/>
      <c r="F298" s="10"/>
      <c r="G298" s="11"/>
      <c r="H298" s="11"/>
    </row>
    <row r="299" spans="1:8" s="1" customFormat="1">
      <c r="A299" s="4"/>
      <c r="B299" s="5"/>
      <c r="C299" s="6"/>
      <c r="D299" s="131"/>
      <c r="E299" s="131"/>
      <c r="F299" s="10"/>
      <c r="G299" s="11"/>
      <c r="H299" s="11"/>
    </row>
    <row r="300" spans="1:8" s="1" customFormat="1">
      <c r="A300" s="4"/>
      <c r="B300" s="5"/>
      <c r="C300" s="6"/>
      <c r="D300" s="131"/>
      <c r="E300" s="131"/>
      <c r="F300" s="10"/>
      <c r="G300" s="11"/>
      <c r="H300" s="11"/>
    </row>
    <row r="301" spans="1:8" s="1" customFormat="1">
      <c r="A301" s="4"/>
      <c r="B301" s="5"/>
      <c r="C301" s="6"/>
      <c r="D301" s="131"/>
      <c r="E301" s="131"/>
      <c r="F301" s="10"/>
      <c r="G301" s="11"/>
      <c r="H301" s="11"/>
    </row>
    <row r="302" spans="1:8" s="1" customFormat="1">
      <c r="A302" s="4"/>
      <c r="B302" s="5"/>
      <c r="C302" s="6"/>
      <c r="D302" s="131"/>
      <c r="E302" s="131"/>
      <c r="F302" s="10"/>
      <c r="G302" s="11"/>
      <c r="H302" s="11"/>
    </row>
    <row r="303" spans="1:8" s="1" customFormat="1">
      <c r="A303" s="4"/>
      <c r="B303" s="5"/>
      <c r="C303" s="6"/>
      <c r="D303" s="131"/>
      <c r="E303" s="131"/>
      <c r="F303" s="10"/>
      <c r="G303" s="11"/>
      <c r="H303" s="11"/>
    </row>
    <row r="304" spans="1:8" s="1" customFormat="1">
      <c r="A304" s="4"/>
      <c r="B304" s="5"/>
      <c r="C304" s="6"/>
      <c r="D304" s="131"/>
      <c r="E304" s="131"/>
      <c r="F304" s="10"/>
      <c r="G304" s="11"/>
      <c r="H304" s="11"/>
    </row>
    <row r="305" spans="1:8" s="1" customFormat="1">
      <c r="A305" s="4"/>
      <c r="B305" s="5"/>
      <c r="C305" s="6"/>
      <c r="D305" s="131"/>
      <c r="E305" s="131"/>
      <c r="F305" s="10"/>
      <c r="G305" s="11"/>
      <c r="H305" s="11"/>
    </row>
    <row r="306" spans="1:8" s="1" customFormat="1">
      <c r="A306" s="4"/>
      <c r="B306" s="5"/>
      <c r="C306" s="6"/>
      <c r="D306" s="131"/>
      <c r="E306" s="131"/>
      <c r="F306" s="10"/>
      <c r="G306" s="11"/>
      <c r="H306" s="11"/>
    </row>
    <row r="307" spans="1:8" s="1" customFormat="1">
      <c r="A307" s="4"/>
      <c r="B307" s="5"/>
      <c r="C307" s="6"/>
      <c r="D307" s="131"/>
      <c r="E307" s="131"/>
      <c r="F307" s="10"/>
      <c r="G307" s="11"/>
      <c r="H307" s="11"/>
    </row>
    <row r="308" spans="1:8" s="1" customFormat="1">
      <c r="A308" s="4"/>
      <c r="B308" s="5"/>
      <c r="C308" s="6"/>
      <c r="D308" s="131"/>
      <c r="E308" s="131"/>
      <c r="F308" s="10"/>
      <c r="G308" s="11"/>
      <c r="H308" s="11"/>
    </row>
    <row r="309" spans="1:8" s="1" customFormat="1">
      <c r="A309" s="4"/>
      <c r="B309" s="5"/>
      <c r="C309" s="6"/>
      <c r="D309" s="131"/>
      <c r="E309" s="131"/>
      <c r="F309" s="10"/>
      <c r="G309" s="11"/>
      <c r="H309" s="11"/>
    </row>
    <row r="310" spans="1:8" s="1" customFormat="1">
      <c r="A310" s="4"/>
      <c r="B310" s="5"/>
      <c r="C310" s="6"/>
      <c r="D310" s="131"/>
      <c r="E310" s="131"/>
      <c r="F310" s="10"/>
      <c r="G310" s="11"/>
      <c r="H310" s="11"/>
    </row>
    <row r="311" spans="1:8" s="1" customFormat="1">
      <c r="A311" s="4"/>
      <c r="B311" s="5"/>
      <c r="C311" s="6"/>
      <c r="D311" s="131"/>
      <c r="E311" s="131"/>
      <c r="F311" s="10"/>
      <c r="G311" s="11"/>
      <c r="H311" s="11"/>
    </row>
    <row r="312" spans="1:8" s="1" customFormat="1">
      <c r="A312" s="4"/>
      <c r="B312" s="5"/>
      <c r="C312" s="6"/>
      <c r="D312" s="131"/>
      <c r="E312" s="131"/>
      <c r="F312" s="10"/>
      <c r="G312" s="11"/>
      <c r="H312" s="11"/>
    </row>
    <row r="313" spans="1:8" s="1" customFormat="1">
      <c r="A313" s="4"/>
      <c r="B313" s="5"/>
      <c r="C313" s="6"/>
      <c r="D313" s="131"/>
      <c r="E313" s="131"/>
      <c r="F313" s="10"/>
      <c r="G313" s="11"/>
      <c r="H313" s="11"/>
    </row>
    <row r="314" spans="1:8" s="1" customFormat="1">
      <c r="A314" s="4"/>
      <c r="B314" s="5"/>
      <c r="C314" s="6"/>
      <c r="D314" s="131"/>
      <c r="E314" s="131"/>
      <c r="F314" s="10"/>
      <c r="G314" s="11"/>
      <c r="H314" s="11"/>
    </row>
    <row r="315" spans="1:8" s="1" customFormat="1">
      <c r="A315" s="4"/>
      <c r="B315" s="5"/>
      <c r="C315" s="6"/>
      <c r="D315" s="131"/>
      <c r="E315" s="131"/>
      <c r="F315" s="10"/>
      <c r="G315" s="11"/>
      <c r="H315" s="11"/>
    </row>
    <row r="316" spans="1:8" s="1" customFormat="1">
      <c r="A316" s="4"/>
      <c r="B316" s="5"/>
      <c r="C316" s="6"/>
      <c r="D316" s="131"/>
      <c r="E316" s="131"/>
      <c r="F316" s="10"/>
      <c r="G316" s="11"/>
      <c r="H316" s="11"/>
    </row>
    <row r="317" spans="1:8" s="1" customFormat="1">
      <c r="A317" s="4"/>
      <c r="B317" s="5"/>
      <c r="C317" s="6"/>
      <c r="D317" s="131"/>
      <c r="E317" s="131"/>
      <c r="F317" s="10"/>
      <c r="G317" s="11"/>
      <c r="H317" s="11"/>
    </row>
    <row r="318" spans="1:8" s="1" customFormat="1">
      <c r="A318" s="4"/>
      <c r="B318" s="5"/>
      <c r="C318" s="6"/>
      <c r="D318" s="131"/>
      <c r="E318" s="131"/>
      <c r="F318" s="10"/>
      <c r="G318" s="11"/>
      <c r="H318" s="11"/>
    </row>
    <row r="319" spans="1:8" s="1" customFormat="1">
      <c r="A319" s="4"/>
      <c r="B319" s="5"/>
      <c r="C319" s="6"/>
      <c r="D319" s="131"/>
      <c r="E319" s="131"/>
      <c r="F319" s="10"/>
      <c r="G319" s="11"/>
      <c r="H319" s="11"/>
    </row>
    <row r="320" spans="1:8" s="1" customFormat="1">
      <c r="A320" s="4"/>
      <c r="B320" s="5"/>
      <c r="C320" s="6"/>
      <c r="D320" s="131"/>
      <c r="E320" s="131"/>
      <c r="F320" s="10"/>
      <c r="G320" s="11"/>
      <c r="H320" s="11"/>
    </row>
    <row r="321" spans="1:8" s="1" customFormat="1">
      <c r="A321" s="4"/>
      <c r="B321" s="5"/>
      <c r="C321" s="6"/>
      <c r="D321" s="131"/>
      <c r="E321" s="131"/>
      <c r="F321" s="10"/>
      <c r="G321" s="11"/>
      <c r="H321" s="11"/>
    </row>
    <row r="322" spans="1:8" s="1" customFormat="1">
      <c r="A322" s="4"/>
      <c r="B322" s="5"/>
      <c r="C322" s="6"/>
      <c r="D322" s="131"/>
      <c r="E322" s="131"/>
      <c r="F322" s="10"/>
      <c r="G322" s="11"/>
      <c r="H322" s="11"/>
    </row>
    <row r="323" spans="1:8" s="1" customFormat="1">
      <c r="A323" s="4"/>
      <c r="B323" s="5"/>
      <c r="C323" s="6"/>
      <c r="D323" s="131"/>
      <c r="E323" s="131"/>
      <c r="F323" s="10"/>
      <c r="G323" s="11"/>
      <c r="H323" s="11"/>
    </row>
    <row r="324" spans="1:8" s="1" customFormat="1">
      <c r="A324" s="4"/>
      <c r="B324" s="5"/>
      <c r="C324" s="6"/>
      <c r="D324" s="131"/>
      <c r="E324" s="131"/>
      <c r="F324" s="10"/>
      <c r="G324" s="11"/>
      <c r="H324" s="11"/>
    </row>
    <row r="325" spans="1:8" s="1" customFormat="1">
      <c r="A325" s="4"/>
      <c r="B325" s="5"/>
      <c r="C325" s="6"/>
      <c r="D325" s="131"/>
      <c r="E325" s="131"/>
      <c r="F325" s="10"/>
      <c r="G325" s="11"/>
      <c r="H325" s="11"/>
    </row>
    <row r="326" spans="1:8" s="1" customFormat="1">
      <c r="A326" s="4"/>
      <c r="B326" s="5"/>
      <c r="C326" s="6"/>
      <c r="D326" s="131"/>
      <c r="E326" s="131"/>
      <c r="F326" s="10"/>
      <c r="G326" s="11"/>
      <c r="H326" s="11"/>
    </row>
    <row r="327" spans="1:8" s="1" customFormat="1">
      <c r="A327" s="4"/>
      <c r="B327" s="5"/>
      <c r="C327" s="6"/>
      <c r="D327" s="131"/>
      <c r="E327" s="131"/>
      <c r="F327" s="10"/>
      <c r="G327" s="11"/>
      <c r="H327" s="11"/>
    </row>
    <row r="328" spans="1:8" s="1" customFormat="1">
      <c r="A328" s="4"/>
      <c r="B328" s="5"/>
      <c r="C328" s="6"/>
      <c r="D328" s="131"/>
      <c r="E328" s="131"/>
      <c r="F328" s="10"/>
      <c r="G328" s="11"/>
      <c r="H328" s="11"/>
    </row>
    <row r="329" spans="1:8" s="1" customFormat="1">
      <c r="A329" s="4"/>
      <c r="B329" s="5"/>
      <c r="C329" s="6"/>
      <c r="D329" s="131"/>
      <c r="E329" s="131"/>
      <c r="F329" s="10"/>
      <c r="G329" s="11"/>
      <c r="H329" s="11"/>
    </row>
    <row r="330" spans="1:8" s="1" customFormat="1">
      <c r="A330" s="4"/>
      <c r="B330" s="5"/>
      <c r="C330" s="6"/>
      <c r="D330" s="131"/>
      <c r="E330" s="131"/>
      <c r="F330" s="10"/>
      <c r="G330" s="11"/>
      <c r="H330" s="11"/>
    </row>
    <row r="331" spans="1:8" s="1" customFormat="1">
      <c r="A331" s="4"/>
      <c r="B331" s="5"/>
      <c r="C331" s="6"/>
      <c r="D331" s="131"/>
      <c r="E331" s="131"/>
      <c r="F331" s="10"/>
      <c r="G331" s="11"/>
      <c r="H331" s="11"/>
    </row>
    <row r="332" spans="1:8" s="1" customFormat="1">
      <c r="A332" s="4"/>
      <c r="B332" s="5"/>
      <c r="C332" s="6"/>
      <c r="D332" s="131"/>
      <c r="E332" s="131"/>
      <c r="F332" s="10"/>
      <c r="G332" s="11"/>
      <c r="H332" s="11"/>
    </row>
    <row r="333" spans="1:8" s="1" customFormat="1">
      <c r="A333" s="4"/>
      <c r="B333" s="5"/>
      <c r="C333" s="6"/>
      <c r="D333" s="131"/>
      <c r="E333" s="131"/>
      <c r="F333" s="10"/>
      <c r="G333" s="11"/>
      <c r="H333" s="11"/>
    </row>
    <row r="334" spans="1:8" s="1" customFormat="1">
      <c r="A334" s="4"/>
      <c r="B334" s="5"/>
      <c r="C334" s="6"/>
      <c r="D334" s="131"/>
      <c r="E334" s="131"/>
      <c r="F334" s="10"/>
      <c r="G334" s="11"/>
      <c r="H334" s="11"/>
    </row>
    <row r="335" spans="1:8" s="1" customFormat="1">
      <c r="A335" s="4"/>
      <c r="B335" s="5"/>
      <c r="C335" s="6"/>
      <c r="D335" s="131"/>
      <c r="E335" s="131"/>
      <c r="F335" s="10"/>
      <c r="G335" s="11"/>
      <c r="H335" s="11"/>
    </row>
    <row r="336" spans="1:8" s="1" customFormat="1">
      <c r="A336" s="4"/>
      <c r="B336" s="5"/>
      <c r="C336" s="6"/>
      <c r="D336" s="131"/>
      <c r="E336" s="131"/>
      <c r="F336" s="10"/>
      <c r="G336" s="11"/>
      <c r="H336" s="11"/>
    </row>
    <row r="337" spans="1:8" s="1" customFormat="1">
      <c r="A337" s="4"/>
      <c r="B337" s="5"/>
      <c r="C337" s="6"/>
      <c r="D337" s="131"/>
      <c r="E337" s="131"/>
      <c r="F337" s="10"/>
      <c r="G337" s="11"/>
      <c r="H337" s="11"/>
    </row>
    <row r="338" spans="1:8" s="1" customFormat="1">
      <c r="A338" s="4"/>
      <c r="B338" s="5"/>
      <c r="C338" s="6"/>
      <c r="D338" s="131"/>
      <c r="E338" s="131"/>
      <c r="F338" s="10"/>
      <c r="G338" s="11"/>
      <c r="H338" s="11"/>
    </row>
    <row r="339" spans="1:8" s="1" customFormat="1">
      <c r="A339" s="4"/>
      <c r="B339" s="5"/>
      <c r="C339" s="6"/>
      <c r="D339" s="131"/>
      <c r="E339" s="131"/>
      <c r="F339" s="10"/>
      <c r="G339" s="11"/>
      <c r="H339" s="11"/>
    </row>
    <row r="340" spans="1:8" s="1" customFormat="1">
      <c r="A340" s="4"/>
      <c r="B340" s="5"/>
      <c r="C340" s="6"/>
      <c r="D340" s="131"/>
      <c r="E340" s="131"/>
      <c r="F340" s="10"/>
      <c r="G340" s="11"/>
      <c r="H340" s="11"/>
    </row>
    <row r="341" spans="1:8" s="1" customFormat="1">
      <c r="A341" s="4"/>
      <c r="B341" s="5"/>
      <c r="C341" s="6"/>
      <c r="D341" s="131"/>
      <c r="E341" s="131"/>
      <c r="F341" s="10"/>
      <c r="G341" s="11"/>
      <c r="H341" s="11"/>
    </row>
    <row r="342" spans="1:8" s="1" customFormat="1">
      <c r="A342" s="4"/>
      <c r="B342" s="5"/>
      <c r="C342" s="6"/>
      <c r="D342" s="131"/>
      <c r="E342" s="131"/>
      <c r="F342" s="10"/>
      <c r="G342" s="11"/>
      <c r="H342" s="11"/>
    </row>
    <row r="343" spans="1:8" s="1" customFormat="1">
      <c r="A343" s="4"/>
      <c r="B343" s="5"/>
      <c r="C343" s="6"/>
      <c r="D343" s="131"/>
      <c r="E343" s="131"/>
      <c r="F343" s="10"/>
      <c r="G343" s="11"/>
      <c r="H343" s="11"/>
    </row>
    <row r="344" spans="1:8" s="1" customFormat="1">
      <c r="A344" s="4"/>
      <c r="B344" s="5"/>
      <c r="C344" s="6"/>
      <c r="D344" s="131"/>
      <c r="E344" s="131"/>
      <c r="F344" s="10"/>
      <c r="G344" s="11"/>
      <c r="H344" s="11"/>
    </row>
    <row r="345" spans="1:8" s="1" customFormat="1">
      <c r="A345" s="4"/>
      <c r="B345" s="5"/>
      <c r="C345" s="6"/>
      <c r="D345" s="131"/>
      <c r="E345" s="131"/>
      <c r="F345" s="10"/>
      <c r="G345" s="11"/>
      <c r="H345" s="11"/>
    </row>
    <row r="346" spans="1:8" s="1" customFormat="1">
      <c r="A346" s="4"/>
      <c r="B346" s="5"/>
      <c r="C346" s="6"/>
      <c r="D346" s="131"/>
      <c r="E346" s="131"/>
      <c r="F346" s="10"/>
      <c r="G346" s="11"/>
      <c r="H346" s="11"/>
    </row>
    <row r="347" spans="1:8" s="1" customFormat="1">
      <c r="A347" s="4"/>
      <c r="B347" s="5"/>
      <c r="C347" s="6"/>
      <c r="D347" s="131"/>
      <c r="E347" s="131"/>
      <c r="F347" s="10"/>
      <c r="G347" s="11"/>
      <c r="H347" s="11"/>
    </row>
    <row r="348" spans="1:8" s="1" customFormat="1">
      <c r="A348" s="4"/>
      <c r="B348" s="5"/>
      <c r="C348" s="6"/>
      <c r="D348" s="131"/>
      <c r="E348" s="131"/>
      <c r="F348" s="10"/>
      <c r="G348" s="11"/>
      <c r="H348" s="11"/>
    </row>
    <row r="349" spans="1:8" s="1" customFormat="1">
      <c r="A349" s="4"/>
      <c r="B349" s="5"/>
      <c r="C349" s="6"/>
      <c r="D349" s="131"/>
      <c r="E349" s="131"/>
      <c r="F349" s="10"/>
      <c r="G349" s="11"/>
      <c r="H349" s="11"/>
    </row>
    <row r="350" spans="1:8" s="1" customFormat="1">
      <c r="A350" s="4"/>
      <c r="B350" s="5"/>
      <c r="C350" s="6"/>
      <c r="D350" s="131"/>
      <c r="E350" s="131"/>
      <c r="F350" s="10"/>
      <c r="G350" s="11"/>
      <c r="H350" s="11"/>
    </row>
    <row r="351" spans="1:8" s="1" customFormat="1">
      <c r="A351" s="4"/>
      <c r="B351" s="5"/>
      <c r="C351" s="6"/>
      <c r="D351" s="131"/>
      <c r="E351" s="131"/>
      <c r="F351" s="10"/>
      <c r="G351" s="11"/>
      <c r="H351" s="11"/>
    </row>
    <row r="352" spans="1:8" s="1" customFormat="1">
      <c r="A352" s="4"/>
      <c r="B352" s="5"/>
      <c r="C352" s="6"/>
      <c r="D352" s="131"/>
      <c r="E352" s="131"/>
      <c r="F352" s="10"/>
      <c r="G352" s="11"/>
      <c r="H352" s="11"/>
    </row>
    <row r="353" spans="1:8" s="1" customFormat="1">
      <c r="A353" s="4"/>
      <c r="B353" s="5"/>
      <c r="C353" s="6"/>
      <c r="D353" s="131"/>
      <c r="E353" s="131"/>
      <c r="F353" s="10"/>
      <c r="G353" s="11"/>
      <c r="H353" s="11"/>
    </row>
    <row r="354" spans="1:8" s="1" customFormat="1">
      <c r="A354" s="4"/>
      <c r="B354" s="5"/>
      <c r="C354" s="6"/>
      <c r="D354" s="131"/>
      <c r="E354" s="131"/>
      <c r="F354" s="10"/>
      <c r="G354" s="11"/>
      <c r="H354" s="11"/>
    </row>
    <row r="355" spans="1:8" s="1" customFormat="1">
      <c r="A355" s="4"/>
      <c r="B355" s="5"/>
      <c r="C355" s="6"/>
      <c r="D355" s="131"/>
      <c r="E355" s="131"/>
      <c r="F355" s="10"/>
      <c r="G355" s="11"/>
      <c r="H355" s="11"/>
    </row>
    <row r="356" spans="1:8" s="1" customFormat="1">
      <c r="A356" s="4"/>
      <c r="B356" s="5"/>
      <c r="C356" s="6"/>
      <c r="D356" s="131"/>
      <c r="E356" s="131"/>
      <c r="F356" s="10"/>
      <c r="G356" s="11"/>
      <c r="H356" s="11"/>
    </row>
    <row r="357" spans="1:8" s="1" customFormat="1">
      <c r="A357" s="4"/>
      <c r="B357" s="5"/>
      <c r="C357" s="6"/>
      <c r="D357" s="131"/>
      <c r="E357" s="131"/>
      <c r="F357" s="10"/>
      <c r="G357" s="11"/>
      <c r="H357" s="11"/>
    </row>
    <row r="358" spans="1:8" s="1" customFormat="1">
      <c r="A358" s="4"/>
      <c r="B358" s="5"/>
      <c r="C358" s="6"/>
      <c r="D358" s="131"/>
      <c r="E358" s="131"/>
      <c r="F358" s="10"/>
      <c r="G358" s="11"/>
      <c r="H358" s="11"/>
    </row>
    <row r="359" spans="1:8" s="1" customFormat="1">
      <c r="A359" s="4"/>
      <c r="B359" s="5"/>
      <c r="C359" s="6"/>
      <c r="D359" s="131"/>
      <c r="E359" s="131"/>
      <c r="F359" s="10"/>
      <c r="G359" s="11"/>
      <c r="H359" s="11"/>
    </row>
    <row r="360" spans="1:8" s="1" customFormat="1">
      <c r="A360" s="4"/>
      <c r="B360" s="5"/>
      <c r="C360" s="6"/>
      <c r="D360" s="131"/>
      <c r="E360" s="131"/>
      <c r="F360" s="10"/>
      <c r="G360" s="11"/>
      <c r="H360" s="11"/>
    </row>
    <row r="361" spans="1:8" s="1" customFormat="1">
      <c r="A361" s="4"/>
      <c r="B361" s="5"/>
      <c r="C361" s="6"/>
      <c r="D361" s="131"/>
      <c r="E361" s="131"/>
      <c r="F361" s="10"/>
      <c r="G361" s="11"/>
      <c r="H361" s="11"/>
    </row>
    <row r="362" spans="1:8" s="1" customFormat="1">
      <c r="A362" s="4"/>
      <c r="B362" s="5"/>
      <c r="C362" s="6"/>
      <c r="D362" s="131"/>
      <c r="E362" s="131"/>
      <c r="F362" s="10"/>
      <c r="G362" s="11"/>
      <c r="H362" s="11"/>
    </row>
    <row r="363" spans="1:8" s="1" customFormat="1">
      <c r="A363" s="4"/>
      <c r="B363" s="5"/>
      <c r="C363" s="6"/>
      <c r="D363" s="131"/>
      <c r="E363" s="131"/>
      <c r="F363" s="10"/>
      <c r="G363" s="11"/>
      <c r="H363" s="11"/>
    </row>
    <row r="364" spans="1:8" s="1" customFormat="1">
      <c r="A364" s="4"/>
      <c r="B364" s="5"/>
      <c r="C364" s="6"/>
      <c r="D364" s="131"/>
      <c r="E364" s="131"/>
      <c r="F364" s="10"/>
      <c r="G364" s="11"/>
      <c r="H364" s="11"/>
    </row>
    <row r="365" spans="1:8" s="1" customFormat="1">
      <c r="A365" s="4"/>
      <c r="B365" s="5"/>
      <c r="C365" s="6"/>
      <c r="D365" s="131"/>
      <c r="E365" s="131"/>
      <c r="F365" s="10"/>
      <c r="G365" s="11"/>
      <c r="H365" s="11"/>
    </row>
    <row r="366" spans="1:8" s="1" customFormat="1">
      <c r="A366" s="4"/>
      <c r="B366" s="5"/>
      <c r="C366" s="6"/>
      <c r="D366" s="131"/>
      <c r="E366" s="131"/>
      <c r="F366" s="10"/>
      <c r="G366" s="11"/>
      <c r="H366" s="11"/>
    </row>
    <row r="367" spans="1:8" s="1" customFormat="1">
      <c r="A367" s="4"/>
      <c r="B367" s="5"/>
      <c r="C367" s="6"/>
      <c r="D367" s="131"/>
      <c r="E367" s="131"/>
      <c r="F367" s="10"/>
      <c r="G367" s="11"/>
      <c r="H367" s="11"/>
    </row>
    <row r="368" spans="1:8" s="1" customFormat="1">
      <c r="A368" s="4"/>
      <c r="B368" s="5"/>
      <c r="C368" s="6"/>
      <c r="D368" s="131"/>
      <c r="E368" s="131"/>
      <c r="F368" s="10"/>
      <c r="G368" s="11"/>
      <c r="H368" s="11"/>
    </row>
    <row r="369" spans="1:8" s="1" customFormat="1">
      <c r="A369" s="4"/>
      <c r="B369" s="5"/>
      <c r="C369" s="6"/>
      <c r="D369" s="131"/>
      <c r="E369" s="131"/>
      <c r="F369" s="10"/>
      <c r="G369" s="11"/>
      <c r="H369" s="11"/>
    </row>
    <row r="370" spans="1:8" s="1" customFormat="1">
      <c r="A370" s="4"/>
      <c r="B370" s="5"/>
      <c r="C370" s="6"/>
      <c r="D370" s="131"/>
      <c r="E370" s="131"/>
      <c r="F370" s="10"/>
      <c r="G370" s="11"/>
      <c r="H370" s="11"/>
    </row>
    <row r="371" spans="1:8" s="1" customFormat="1">
      <c r="A371" s="4"/>
      <c r="B371" s="5"/>
      <c r="C371" s="6"/>
      <c r="D371" s="131"/>
      <c r="E371" s="131"/>
      <c r="F371" s="10"/>
      <c r="G371" s="11"/>
      <c r="H371" s="11"/>
    </row>
    <row r="372" spans="1:8" s="1" customFormat="1">
      <c r="A372" s="4"/>
      <c r="B372" s="5"/>
      <c r="C372" s="6"/>
      <c r="D372" s="131"/>
      <c r="E372" s="131"/>
      <c r="F372" s="10"/>
      <c r="G372" s="11"/>
      <c r="H372" s="11"/>
    </row>
    <row r="373" spans="1:8" s="1" customFormat="1">
      <c r="A373" s="4"/>
      <c r="B373" s="5"/>
      <c r="C373" s="6"/>
      <c r="D373" s="131"/>
      <c r="E373" s="131"/>
      <c r="F373" s="10"/>
      <c r="G373" s="11"/>
      <c r="H373" s="11"/>
    </row>
    <row r="374" spans="1:8" s="1" customFormat="1">
      <c r="A374" s="4"/>
      <c r="B374" s="5"/>
      <c r="C374" s="6"/>
      <c r="D374" s="131"/>
      <c r="E374" s="131"/>
      <c r="F374" s="10"/>
      <c r="G374" s="11"/>
      <c r="H374" s="11"/>
    </row>
    <row r="375" spans="1:8" s="1" customFormat="1">
      <c r="A375" s="4"/>
      <c r="B375" s="5"/>
      <c r="C375" s="6"/>
      <c r="D375" s="131"/>
      <c r="E375" s="131"/>
      <c r="F375" s="10"/>
      <c r="G375" s="11"/>
      <c r="H375" s="11"/>
    </row>
    <row r="376" spans="1:8" s="1" customFormat="1">
      <c r="A376" s="4"/>
      <c r="B376" s="5"/>
      <c r="C376" s="6"/>
      <c r="D376" s="131"/>
      <c r="E376" s="131"/>
      <c r="F376" s="10"/>
      <c r="G376" s="11"/>
      <c r="H376" s="11"/>
    </row>
    <row r="377" spans="1:8" s="1" customFormat="1">
      <c r="A377" s="4"/>
      <c r="B377" s="5"/>
      <c r="C377" s="6"/>
      <c r="D377" s="131"/>
      <c r="E377" s="131"/>
      <c r="F377" s="10"/>
      <c r="G377" s="11"/>
      <c r="H377" s="11"/>
    </row>
    <row r="378" spans="1:8" s="1" customFormat="1">
      <c r="A378" s="4"/>
      <c r="B378" s="5"/>
      <c r="C378" s="6"/>
      <c r="D378" s="131"/>
      <c r="E378" s="131"/>
      <c r="F378" s="10"/>
      <c r="G378" s="11"/>
      <c r="H378" s="11"/>
    </row>
    <row r="379" spans="1:8" s="1" customFormat="1">
      <c r="A379" s="4"/>
      <c r="B379" s="5"/>
      <c r="C379" s="6"/>
      <c r="D379" s="131"/>
      <c r="E379" s="131"/>
      <c r="F379" s="10"/>
      <c r="G379" s="11"/>
      <c r="H379" s="11"/>
    </row>
    <row r="380" spans="1:8" s="1" customFormat="1">
      <c r="A380" s="4"/>
      <c r="B380" s="5"/>
      <c r="C380" s="6"/>
      <c r="D380" s="131"/>
      <c r="E380" s="131"/>
      <c r="F380" s="10"/>
      <c r="G380" s="11"/>
      <c r="H380" s="11"/>
    </row>
    <row r="381" spans="1:8" s="1" customFormat="1">
      <c r="A381" s="4"/>
      <c r="B381" s="5"/>
      <c r="C381" s="6"/>
      <c r="D381" s="131"/>
      <c r="E381" s="131"/>
      <c r="F381" s="10"/>
      <c r="G381" s="11"/>
      <c r="H381" s="11"/>
    </row>
    <row r="382" spans="1:8" s="1" customFormat="1">
      <c r="A382" s="4"/>
      <c r="B382" s="5"/>
      <c r="C382" s="6"/>
      <c r="D382" s="131"/>
      <c r="E382" s="131"/>
      <c r="F382" s="10"/>
      <c r="G382" s="11"/>
      <c r="H382" s="11"/>
    </row>
    <row r="383" spans="1:8" s="1" customFormat="1">
      <c r="A383" s="4"/>
      <c r="B383" s="5"/>
      <c r="C383" s="6"/>
      <c r="D383" s="131"/>
      <c r="E383" s="131"/>
      <c r="F383" s="10"/>
      <c r="G383" s="11"/>
      <c r="H383" s="11"/>
    </row>
    <row r="384" spans="1:8" s="1" customFormat="1">
      <c r="A384" s="4"/>
      <c r="B384" s="5"/>
      <c r="C384" s="6"/>
      <c r="D384" s="131"/>
      <c r="E384" s="131"/>
      <c r="F384" s="10"/>
      <c r="G384" s="11"/>
      <c r="H384" s="11"/>
    </row>
    <row r="385" spans="1:8" s="1" customFormat="1">
      <c r="A385" s="4"/>
      <c r="B385" s="5"/>
      <c r="C385" s="6"/>
      <c r="D385" s="131"/>
      <c r="E385" s="131"/>
      <c r="F385" s="10"/>
      <c r="G385" s="11"/>
      <c r="H385" s="11"/>
    </row>
    <row r="386" spans="1:8" s="1" customFormat="1">
      <c r="A386" s="4"/>
      <c r="B386" s="5"/>
      <c r="C386" s="6"/>
      <c r="D386" s="131"/>
      <c r="E386" s="131"/>
      <c r="F386" s="10"/>
      <c r="G386" s="11"/>
      <c r="H386" s="11"/>
    </row>
    <row r="387" spans="1:8" s="1" customFormat="1">
      <c r="A387" s="4"/>
      <c r="B387" s="5"/>
      <c r="C387" s="6"/>
      <c r="D387" s="131"/>
      <c r="E387" s="131"/>
      <c r="F387" s="10"/>
      <c r="G387" s="11"/>
      <c r="H387" s="11"/>
    </row>
    <row r="388" spans="1:8" s="1" customFormat="1">
      <c r="A388" s="4"/>
      <c r="B388" s="5"/>
      <c r="C388" s="6"/>
      <c r="D388" s="131"/>
      <c r="E388" s="131"/>
      <c r="F388" s="10"/>
      <c r="G388" s="11"/>
      <c r="H388" s="11"/>
    </row>
    <row r="389" spans="1:8" s="1" customFormat="1">
      <c r="A389" s="4"/>
      <c r="B389" s="5"/>
      <c r="C389" s="6"/>
      <c r="D389" s="131"/>
      <c r="E389" s="131"/>
      <c r="F389" s="10"/>
      <c r="G389" s="11"/>
      <c r="H389" s="11"/>
    </row>
    <row r="390" spans="1:8" s="1" customFormat="1">
      <c r="A390" s="4"/>
      <c r="B390" s="5"/>
      <c r="C390" s="6"/>
      <c r="D390" s="131"/>
      <c r="E390" s="131"/>
      <c r="F390" s="10"/>
      <c r="G390" s="11"/>
      <c r="H390" s="11"/>
    </row>
    <row r="391" spans="1:8" s="1" customFormat="1">
      <c r="A391" s="4"/>
      <c r="B391" s="5"/>
      <c r="C391" s="6"/>
      <c r="D391" s="131"/>
      <c r="E391" s="131"/>
      <c r="F391" s="10"/>
      <c r="G391" s="11"/>
      <c r="H391" s="11"/>
    </row>
    <row r="392" spans="1:8" s="1" customFormat="1">
      <c r="A392" s="4"/>
      <c r="B392" s="5"/>
      <c r="C392" s="6"/>
      <c r="D392" s="131"/>
      <c r="E392" s="131"/>
      <c r="F392" s="10"/>
      <c r="G392" s="11"/>
      <c r="H392" s="11"/>
    </row>
    <row r="393" spans="1:8" s="1" customFormat="1">
      <c r="A393" s="4"/>
      <c r="B393" s="5"/>
      <c r="C393" s="6"/>
      <c r="D393" s="131"/>
      <c r="E393" s="131"/>
      <c r="F393" s="10"/>
      <c r="G393" s="11"/>
      <c r="H393" s="11"/>
    </row>
    <row r="394" spans="1:8" s="1" customFormat="1">
      <c r="A394" s="4"/>
      <c r="B394" s="5"/>
      <c r="C394" s="6"/>
      <c r="D394" s="131"/>
      <c r="E394" s="131"/>
      <c r="F394" s="10"/>
      <c r="G394" s="11"/>
      <c r="H394" s="11"/>
    </row>
    <row r="395" spans="1:8" s="1" customFormat="1">
      <c r="A395" s="4"/>
      <c r="B395" s="5"/>
      <c r="C395" s="6"/>
      <c r="D395" s="131"/>
      <c r="E395" s="131"/>
      <c r="F395" s="10"/>
      <c r="G395" s="11"/>
      <c r="H395" s="11"/>
    </row>
    <row r="396" spans="1:8" s="1" customFormat="1">
      <c r="A396" s="4"/>
      <c r="B396" s="5"/>
      <c r="C396" s="6"/>
      <c r="D396" s="131"/>
      <c r="E396" s="131"/>
      <c r="F396" s="10"/>
      <c r="G396" s="11"/>
      <c r="H396" s="11"/>
    </row>
    <row r="397" spans="1:8" s="1" customFormat="1">
      <c r="A397" s="4"/>
      <c r="B397" s="5"/>
      <c r="C397" s="6"/>
      <c r="D397" s="131"/>
      <c r="E397" s="131"/>
      <c r="F397" s="10"/>
      <c r="G397" s="11"/>
      <c r="H397" s="11"/>
    </row>
    <row r="398" spans="1:8" s="1" customFormat="1">
      <c r="A398" s="4"/>
      <c r="B398" s="5"/>
      <c r="C398" s="6"/>
      <c r="D398" s="131"/>
      <c r="E398" s="131"/>
      <c r="F398" s="10"/>
      <c r="G398" s="11"/>
      <c r="H398" s="11"/>
    </row>
    <row r="399" spans="1:8" s="1" customFormat="1">
      <c r="A399" s="4"/>
      <c r="B399" s="5"/>
      <c r="C399" s="6"/>
      <c r="D399" s="131"/>
      <c r="E399" s="131"/>
      <c r="F399" s="10"/>
      <c r="G399" s="11"/>
      <c r="H399" s="11"/>
    </row>
    <row r="400" spans="1:8" s="1" customFormat="1">
      <c r="A400" s="4"/>
      <c r="B400" s="5"/>
      <c r="C400" s="6"/>
      <c r="D400" s="131"/>
      <c r="E400" s="131"/>
      <c r="F400" s="10"/>
      <c r="G400" s="11"/>
      <c r="H400" s="11"/>
    </row>
    <row r="401" spans="1:8" s="1" customFormat="1">
      <c r="A401" s="4"/>
      <c r="B401" s="5"/>
      <c r="C401" s="6"/>
      <c r="D401" s="131"/>
      <c r="E401" s="131"/>
      <c r="F401" s="10"/>
      <c r="G401" s="11"/>
      <c r="H401" s="11"/>
    </row>
    <row r="402" spans="1:8" s="1" customFormat="1">
      <c r="A402" s="4"/>
      <c r="B402" s="5"/>
      <c r="C402" s="6"/>
      <c r="D402" s="131"/>
      <c r="E402" s="131"/>
      <c r="F402" s="10"/>
      <c r="G402" s="11"/>
      <c r="H402" s="11"/>
    </row>
    <row r="403" spans="1:8" s="1" customFormat="1">
      <c r="A403" s="4"/>
      <c r="B403" s="5"/>
      <c r="C403" s="6"/>
      <c r="D403" s="131"/>
      <c r="E403" s="131"/>
      <c r="F403" s="10"/>
      <c r="G403" s="11"/>
      <c r="H403" s="11"/>
    </row>
    <row r="404" spans="1:8" s="1" customFormat="1">
      <c r="A404" s="4"/>
      <c r="B404" s="5"/>
      <c r="C404" s="6"/>
      <c r="D404" s="131"/>
      <c r="E404" s="131"/>
      <c r="F404" s="10"/>
      <c r="G404" s="11"/>
      <c r="H404" s="11"/>
    </row>
    <row r="405" spans="1:8" s="1" customFormat="1">
      <c r="A405" s="4"/>
      <c r="B405" s="5"/>
      <c r="C405" s="6"/>
      <c r="D405" s="131"/>
      <c r="E405" s="131"/>
      <c r="F405" s="10"/>
      <c r="G405" s="11"/>
      <c r="H405" s="11"/>
    </row>
    <row r="406" spans="1:8" s="1" customFormat="1">
      <c r="A406" s="4"/>
      <c r="B406" s="5"/>
      <c r="C406" s="6"/>
      <c r="D406" s="131"/>
      <c r="E406" s="131"/>
      <c r="F406" s="10"/>
      <c r="G406" s="11"/>
      <c r="H406" s="11"/>
    </row>
    <row r="407" spans="1:8" s="1" customFormat="1">
      <c r="A407" s="4"/>
      <c r="B407" s="5"/>
      <c r="C407" s="6"/>
      <c r="D407" s="131"/>
      <c r="E407" s="131"/>
      <c r="F407" s="10"/>
      <c r="G407" s="11"/>
      <c r="H407" s="11"/>
    </row>
  </sheetData>
  <customSheetViews>
    <customSheetView guid="{91FAC906-AF5E-4467-B63B-DE1F94A6D149}" scale="75" showPageBreaks="1" showRuler="0">
      <selection activeCell="B19" sqref="B19"/>
      <pageMargins left="0.118110236220472" right="0.118110236220472" top="0.511811023622047" bottom="0.9" header="0.511811023622047" footer="0.36"/>
      <printOptions horizontalCentered="1"/>
      <pageSetup paperSize="9" orientation="landscape" useFirstPageNumber="1" horizontalDpi="4294967292" r:id="rId1"/>
      <headerFooter alignWithMargins="0">
        <oddFooter>&amp;L&amp;"Arabic Transparent,Regular"&amp;10 هـ - 762 1432/01/19هـ&amp;C&amp;"Arabic Transparent,Regular"&amp;10ج ك  2 / 4 / 615 - جدول 1 - صفحة &amp;P&amp;"Times New Roman,Bold" BoQ  2/4/615 - Bill 1 - Page &amp;P&amp;R&amp;9**(nt/go)**&amp;F25/12/2010</oddFooter>
      </headerFooter>
    </customSheetView>
    <customSheetView guid="{991C2A5E-0CC5-4B62-B97C-CFF5BFE7D550}" scale="75" showRuler="0">
      <selection activeCell="B19" sqref="B19"/>
      <pageMargins left="0.118110236220472" right="0.118110236220472" top="0.511811023622047" bottom="0.9" header="0.511811023622047" footer="0.36"/>
      <printOptions horizontalCentered="1"/>
      <pageSetup paperSize="9" orientation="landscape" useFirstPageNumber="1" horizontalDpi="4294967292" r:id="rId2"/>
      <headerFooter alignWithMargins="0">
        <oddFooter>&amp;L&amp;"Arabic Transparent,Regular"&amp;10 هـ - 762 1432/01/19هـ&amp;C&amp;"Arabic Transparent,Regular"&amp;10ج ك  2 / 4 / 615 - جدول 1 - صفحة &amp;P&amp;"Times New Roman,Bold" BoQ  2/4/615 - Bill 1 - Page &amp;P&amp;R&amp;9**(nt/go)**&amp;F25/12/2010</oddFooter>
      </headerFooter>
    </customSheetView>
    <customSheetView guid="{AD102664-1D73-48F9-B8FB-9173E7892D57}" scale="75" hiddenRows="1">
      <selection activeCell="B19" sqref="B19"/>
      <pageMargins left="0.118110236220472" right="0.118110236220472" top="0.511811023622047" bottom="0.9" header="0.511811023622047" footer="0.36"/>
      <printOptions horizontalCentered="1"/>
      <pageSetup paperSize="9" orientation="landscape" useFirstPageNumber="1" horizontalDpi="4294967292" r:id="rId3"/>
      <headerFooter alignWithMargins="0">
        <oddFooter>&amp;L&amp;"Arabic Transparent,Regular"&amp;10 هـ - 762 1432/01/19هـ&amp;C&amp;"Arabic Transparent,Regular"&amp;10ج ك  2 / 4 / 615 - جدول 1 - صفحة &amp;P&amp;"Times New Roman,Bold" BoQ  2/4/615 - Bill 1 - Page &amp;P&amp;R&amp;9**(nt/go)**&amp;F25/12/2010</oddFooter>
      </headerFooter>
    </customSheetView>
    <customSheetView guid="{74D0978E-F4C1-4890-BF07-F0F7E796447B}" scale="75" hiddenRows="1" showRuler="0">
      <selection activeCell="B19" sqref="B19"/>
      <pageMargins left="0.118110236220472" right="0.118110236220472" top="0.511811023622047" bottom="0.9" header="0.511811023622047" footer="0.36"/>
      <printOptions horizontalCentered="1"/>
      <pageSetup paperSize="9" orientation="landscape" useFirstPageNumber="1" horizontalDpi="4294967292" r:id="rId4"/>
      <headerFooter alignWithMargins="0">
        <oddFooter>&amp;L&amp;"Arabic Transparent,Regular"&amp;10 هـ - 762 1432/01/19هـ&amp;C&amp;"Arabic Transparent,Regular"&amp;10ج ك  2 / 4 / 615 - جدول 1 - صفحة &amp;P&amp;"Times New Roman,Bold" BoQ  2/4/615 - Bill 1 - Page &amp;P&amp;R&amp;9**(nt/go)**&amp;F25/12/2010</oddFooter>
      </headerFooter>
    </customSheetView>
    <customSheetView guid="{877921BE-8F97-4A07-AF78-D2AE75FD90A3}" scale="75" hiddenRows="1" showRuler="0">
      <selection activeCell="A2" sqref="A2:IV3"/>
      <pageMargins left="0.118110236220472" right="0.118110236220472" top="0.511811023622047" bottom="0.9" header="0.511811023622047" footer="0.36"/>
      <printOptions horizontalCentered="1"/>
      <pageSetup paperSize="9" orientation="landscape" useFirstPageNumber="1" horizontalDpi="4294967292" r:id="rId5"/>
      <headerFooter alignWithMargins="0">
        <oddFooter>&amp;L&amp;"Arabic Transparent,Regular"&amp;10 هـ - 762 1431/12/03هـ&amp;C&amp;"Arabic Transparent,Regular"&amp;10ج ك  2 / 4 / 615 - جدول 1 - صفحة &amp;P&amp;"Times New Roman,Bold" BoQ  2/4/615 - Bill 1 - Page &amp;P&amp;R&amp;9**(nt/go)**&amp;F09/11/2010</oddFooter>
      </headerFooter>
    </customSheetView>
    <customSheetView guid="{9DB52594-3736-4921-A2F8-963217E7919B}" scale="75" showPageBreaks="1" showRuler="0">
      <selection activeCell="B19" sqref="B19"/>
      <pageMargins left="0.118110236220472" right="0.118110236220472" top="0.511811023622047" bottom="0.9" header="0.511811023622047" footer="0.36"/>
      <printOptions horizontalCentered="1"/>
      <pageSetup paperSize="9" orientation="landscape" useFirstPageNumber="1" horizontalDpi="4294967292" r:id="rId6"/>
      <headerFooter alignWithMargins="0">
        <oddFooter>&amp;L&amp;"Arabic Transparent,Regular"&amp;10 هـ - 762 1432/01/19هـ&amp;C&amp;"Arabic Transparent,Regular"&amp;10ج ك  2 / 4 / 615 - جدول 1 - صفحة &amp;P&amp;"Times New Roman,Bold" BoQ  2/4/615 - Bill 1 - Page &amp;P&amp;R&amp;9**(nt/go)**&amp;F25/12/2010</oddFooter>
      </headerFooter>
    </customSheetView>
  </customSheetViews>
  <mergeCells count="15">
    <mergeCell ref="A26:B26"/>
    <mergeCell ref="A61:H61"/>
    <mergeCell ref="A1:B1"/>
    <mergeCell ref="A2:B2"/>
    <mergeCell ref="A3:B3"/>
    <mergeCell ref="A4:B4"/>
    <mergeCell ref="A6:F6"/>
    <mergeCell ref="A7:F7"/>
    <mergeCell ref="A23:F23"/>
    <mergeCell ref="A24:B24"/>
    <mergeCell ref="D24:F24"/>
    <mergeCell ref="A25:B25"/>
    <mergeCell ref="D25:F25"/>
    <mergeCell ref="C20:D20"/>
    <mergeCell ref="D26:E26"/>
  </mergeCells>
  <phoneticPr fontId="0" type="noConversion"/>
  <printOptions horizontalCentered="1"/>
  <pageMargins left="0.39370078740157483" right="0.39370078740157483" top="0.78740157480314965" bottom="0.39370078740157483" header="0.51181102362204722" footer="0.35433070866141736"/>
  <pageSetup paperSize="9" scale="80" orientation="portrait" useFirstPageNumber="1" horizontalDpi="4294967293" verticalDpi="4294967293" r:id="rId7"/>
  <headerFooter alignWithMargins="0"/>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387"/>
  <sheetViews>
    <sheetView showZeros="0" rightToLeft="1" showRuler="0" view="pageBreakPreview" zoomScaleSheetLayoutView="100" workbookViewId="0">
      <pane ySplit="5" topLeftCell="A6" activePane="bottomLeft" state="frozen"/>
      <selection activeCell="C35" sqref="C35"/>
      <selection pane="bottomLeft" activeCell="C35" sqref="C35"/>
    </sheetView>
  </sheetViews>
  <sheetFormatPr defaultRowHeight="15"/>
  <cols>
    <col min="1" max="1" width="9.7109375" style="5" customWidth="1"/>
    <col min="2" max="2" width="41.5703125" style="6" customWidth="1"/>
    <col min="3" max="3" width="6.7109375" style="114" bestFit="1" customWidth="1"/>
    <col min="4" max="4" width="9.140625" style="327" customWidth="1"/>
    <col min="5" max="5" width="10.7109375" style="8" bestFit="1" customWidth="1"/>
    <col min="6" max="6" width="12.42578125" style="8" customWidth="1"/>
    <col min="7" max="7" width="19.28515625" style="401" customWidth="1"/>
    <col min="8" max="8" width="12.7109375" style="2" customWidth="1"/>
    <col min="9" max="9" width="6.85546875" style="3831" customWidth="1"/>
    <col min="10" max="10" width="9.42578125" style="3831" hidden="1" customWidth="1"/>
    <col min="11" max="11" width="11.5703125" style="3831" hidden="1" customWidth="1"/>
    <col min="12" max="12" width="18.140625" style="3831" hidden="1" customWidth="1"/>
    <col min="13" max="13" width="9.28515625" style="3831" hidden="1" customWidth="1"/>
    <col min="14" max="14" width="9.28515625" style="3831" bestFit="1" customWidth="1"/>
    <col min="15" max="15" width="13" style="3862" customWidth="1"/>
    <col min="16" max="19" width="9.140625" style="1"/>
    <col min="20" max="24" width="9.28515625" style="1" bestFit="1" customWidth="1"/>
    <col min="25" max="53" width="9.140625" style="1"/>
    <col min="54" max="54" width="10.85546875" style="1" bestFit="1" customWidth="1"/>
    <col min="55" max="16384" width="9.140625" style="1"/>
  </cols>
  <sheetData>
    <row r="1" spans="1:45" ht="24.95" customHeight="1">
      <c r="A1" s="4026" t="s">
        <v>2985</v>
      </c>
      <c r="B1" s="4026"/>
      <c r="C1" s="4026"/>
      <c r="D1" s="4026"/>
      <c r="E1" s="4026"/>
      <c r="F1" s="4026"/>
      <c r="G1" s="4026"/>
      <c r="H1" s="4026"/>
    </row>
    <row r="2" spans="1:45" ht="24.95" customHeight="1">
      <c r="A2" s="4027" t="s">
        <v>472</v>
      </c>
      <c r="B2" s="4027"/>
      <c r="C2" s="417"/>
      <c r="D2" s="417"/>
      <c r="E2" s="418"/>
      <c r="F2" s="420"/>
      <c r="G2" s="418" t="s">
        <v>471</v>
      </c>
      <c r="H2" s="421"/>
    </row>
    <row r="3" spans="1:45" ht="24.95" customHeight="1">
      <c r="A3" s="111" t="s">
        <v>442</v>
      </c>
      <c r="B3" s="186"/>
      <c r="C3" s="185"/>
      <c r="D3" s="422"/>
      <c r="E3" s="423"/>
      <c r="F3" s="423"/>
      <c r="G3" s="418" t="s">
        <v>473</v>
      </c>
      <c r="H3" s="424"/>
    </row>
    <row r="4" spans="1:45" s="191" customFormat="1" ht="24.95" customHeight="1" thickBot="1">
      <c r="A4" s="189" t="s">
        <v>33</v>
      </c>
      <c r="B4" s="330"/>
      <c r="C4" s="331"/>
      <c r="D4" s="332"/>
      <c r="E4" s="333"/>
      <c r="F4" s="333"/>
      <c r="G4" s="419" t="str">
        <f>'Gen Sum'!E10</f>
        <v>تاريخ الانجاز:  1436/09/10هـ</v>
      </c>
      <c r="H4" s="334"/>
      <c r="I4" s="2638"/>
      <c r="J4" s="2638"/>
      <c r="K4" s="2638"/>
      <c r="L4" s="2638"/>
      <c r="M4" s="2638"/>
      <c r="N4" s="2638"/>
      <c r="O4" s="3863"/>
    </row>
    <row r="5" spans="1:45" s="191" customFormat="1" ht="50.1" customHeight="1" thickBot="1">
      <c r="A5" s="431" t="s">
        <v>0</v>
      </c>
      <c r="B5" s="432" t="s">
        <v>1</v>
      </c>
      <c r="C5" s="433" t="s">
        <v>2</v>
      </c>
      <c r="D5" s="434" t="s">
        <v>466</v>
      </c>
      <c r="E5" s="433" t="s">
        <v>467</v>
      </c>
      <c r="F5" s="433" t="s">
        <v>470</v>
      </c>
      <c r="G5" s="433" t="s">
        <v>468</v>
      </c>
      <c r="H5" s="433" t="s">
        <v>469</v>
      </c>
      <c r="I5" s="2638"/>
      <c r="J5" s="2638"/>
      <c r="K5" s="2638"/>
      <c r="L5" s="2638"/>
      <c r="M5" s="2638"/>
      <c r="N5" s="2638"/>
      <c r="O5" s="3863"/>
    </row>
    <row r="6" spans="1:45" s="168" customFormat="1" ht="21" customHeight="1">
      <c r="A6" s="3284"/>
      <c r="B6" s="3285" t="s">
        <v>7</v>
      </c>
      <c r="C6" s="3286"/>
      <c r="D6" s="3286"/>
      <c r="E6" s="3287"/>
      <c r="F6" s="3287"/>
      <c r="G6" s="3288"/>
      <c r="H6" s="3289"/>
      <c r="I6" s="46"/>
      <c r="J6" s="46"/>
      <c r="K6" s="46"/>
      <c r="L6" s="46"/>
      <c r="M6" s="46"/>
      <c r="N6" s="46"/>
      <c r="O6" s="3864"/>
    </row>
    <row r="7" spans="1:45" s="196" customFormat="1" ht="21" customHeight="1">
      <c r="A7" s="160" t="s">
        <v>8</v>
      </c>
      <c r="B7" s="162" t="s">
        <v>22</v>
      </c>
      <c r="C7" s="195"/>
      <c r="D7" s="195"/>
      <c r="E7" s="174"/>
      <c r="F7" s="174"/>
      <c r="G7" s="396"/>
      <c r="H7" s="175"/>
      <c r="I7" s="46"/>
      <c r="J7" s="46"/>
      <c r="K7" s="46"/>
      <c r="L7" s="46"/>
      <c r="M7" s="46"/>
      <c r="N7" s="46"/>
      <c r="O7" s="3864"/>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row>
    <row r="8" spans="1:45" s="37" customFormat="1" ht="21" customHeight="1">
      <c r="A8" s="155"/>
      <c r="B8" s="183" t="s">
        <v>31</v>
      </c>
      <c r="C8" s="335"/>
      <c r="D8" s="964"/>
      <c r="E8" s="198"/>
      <c r="F8" s="198"/>
      <c r="G8" s="201"/>
      <c r="H8" s="3318"/>
      <c r="I8" s="3848"/>
      <c r="J8" s="91"/>
      <c r="K8" s="46"/>
      <c r="L8" s="46"/>
      <c r="M8" s="46"/>
      <c r="N8" s="46"/>
      <c r="O8" s="3865"/>
      <c r="P8" s="18"/>
      <c r="Q8" s="18"/>
      <c r="R8" s="18"/>
      <c r="S8" s="18"/>
      <c r="T8" s="18"/>
      <c r="U8" s="18"/>
      <c r="V8" s="18"/>
      <c r="W8" s="18"/>
      <c r="X8" s="18"/>
      <c r="Y8" s="18"/>
    </row>
    <row r="9" spans="1:45" s="200" customFormat="1" ht="21" customHeight="1">
      <c r="A9" s="336">
        <v>18.100000000000001</v>
      </c>
      <c r="B9" s="179" t="s">
        <v>32</v>
      </c>
      <c r="C9" s="199"/>
      <c r="D9" s="169"/>
      <c r="E9" s="3319"/>
      <c r="F9" s="3319"/>
      <c r="G9" s="397"/>
      <c r="H9" s="3319"/>
      <c r="I9" s="2566"/>
      <c r="J9" s="3831"/>
      <c r="K9" s="3831"/>
      <c r="L9" s="3831"/>
      <c r="M9" s="3831"/>
      <c r="N9" s="3831"/>
      <c r="O9" s="3866"/>
      <c r="P9" s="159"/>
      <c r="Q9" s="159"/>
      <c r="R9" s="159"/>
      <c r="S9" s="159"/>
      <c r="T9" s="159"/>
      <c r="U9" s="159"/>
      <c r="V9" s="159"/>
      <c r="W9" s="159"/>
      <c r="X9" s="159"/>
      <c r="Y9" s="159"/>
    </row>
    <row r="10" spans="1:45" s="159" customFormat="1" ht="30">
      <c r="A10" s="156"/>
      <c r="B10" s="157" t="s">
        <v>36</v>
      </c>
      <c r="C10" s="338"/>
      <c r="D10" s="339"/>
      <c r="E10" s="158"/>
      <c r="F10" s="166"/>
      <c r="G10" s="398"/>
      <c r="H10" s="166"/>
      <c r="I10" s="3831"/>
      <c r="J10" s="3831"/>
      <c r="K10" s="3831"/>
      <c r="L10" s="3831"/>
      <c r="M10" s="3831"/>
      <c r="N10" s="3831"/>
      <c r="O10" s="3866"/>
    </row>
    <row r="11" spans="1:45" s="159" customFormat="1" ht="30.75" customHeight="1">
      <c r="A11" s="161" t="s">
        <v>37</v>
      </c>
      <c r="B11" s="425" t="s">
        <v>443</v>
      </c>
      <c r="C11" s="340"/>
      <c r="D11" s="341"/>
      <c r="E11" s="3319"/>
      <c r="F11" s="3319"/>
      <c r="G11" s="397"/>
      <c r="H11" s="3319"/>
      <c r="I11" s="3831"/>
      <c r="J11" s="3831"/>
      <c r="K11" s="3831"/>
      <c r="L11" s="3831"/>
      <c r="M11" s="3831"/>
      <c r="N11" s="3831"/>
      <c r="O11" s="3866"/>
    </row>
    <row r="12" spans="1:45" s="159" customFormat="1" ht="21" customHeight="1">
      <c r="A12" s="156"/>
      <c r="B12" s="157" t="s">
        <v>38</v>
      </c>
      <c r="C12" s="338" t="s">
        <v>39</v>
      </c>
      <c r="D12" s="3083">
        <v>332</v>
      </c>
      <c r="E12" s="3083">
        <v>39</v>
      </c>
      <c r="F12" s="3083">
        <f>D12*J12/100</f>
        <v>332</v>
      </c>
      <c r="G12" s="3083">
        <f>F12*E12</f>
        <v>12948</v>
      </c>
      <c r="H12" s="166"/>
      <c r="I12" s="3831"/>
      <c r="J12" s="3831">
        <v>100</v>
      </c>
      <c r="K12" s="3831"/>
      <c r="L12" s="3831"/>
      <c r="M12" s="3831"/>
      <c r="N12" s="3831"/>
      <c r="O12" s="3866"/>
    </row>
    <row r="13" spans="1:45" s="159" customFormat="1" ht="21" customHeight="1">
      <c r="A13" s="317" t="s">
        <v>40</v>
      </c>
      <c r="B13" s="162" t="s">
        <v>41</v>
      </c>
      <c r="C13" s="167"/>
      <c r="D13" s="436"/>
      <c r="E13" s="437"/>
      <c r="F13" s="436"/>
      <c r="G13" s="443"/>
      <c r="H13" s="3319"/>
      <c r="I13" s="3831"/>
      <c r="J13" s="3831"/>
      <c r="K13" s="3831"/>
      <c r="L13" s="3831"/>
      <c r="M13" s="3831"/>
      <c r="N13" s="3831"/>
      <c r="O13" s="3866"/>
    </row>
    <row r="14" spans="1:45" s="159" customFormat="1" ht="21" customHeight="1">
      <c r="A14" s="156"/>
      <c r="B14" s="157" t="s">
        <v>42</v>
      </c>
      <c r="C14" s="252" t="s">
        <v>43</v>
      </c>
      <c r="D14" s="3083">
        <v>1</v>
      </c>
      <c r="E14" s="3083">
        <v>1500</v>
      </c>
      <c r="F14" s="3083">
        <f>D14*J14/100</f>
        <v>1</v>
      </c>
      <c r="G14" s="3083">
        <f>F14*E14</f>
        <v>1500</v>
      </c>
      <c r="H14" s="166"/>
      <c r="I14" s="3831"/>
      <c r="J14" s="3831">
        <v>100</v>
      </c>
      <c r="K14" s="3831"/>
      <c r="L14" s="3831"/>
      <c r="M14" s="3831"/>
      <c r="N14" s="3831"/>
      <c r="O14" s="3866"/>
    </row>
    <row r="15" spans="1:45" s="159" customFormat="1" ht="21" customHeight="1">
      <c r="A15" s="317" t="s">
        <v>44</v>
      </c>
      <c r="B15" s="162" t="s">
        <v>45</v>
      </c>
      <c r="C15" s="162"/>
      <c r="D15" s="436"/>
      <c r="E15" s="437"/>
      <c r="F15" s="436"/>
      <c r="G15" s="443"/>
      <c r="H15" s="3319"/>
      <c r="I15" s="3831"/>
      <c r="J15" s="3831"/>
      <c r="K15" s="3831"/>
      <c r="L15" s="3831"/>
      <c r="M15" s="3831"/>
      <c r="N15" s="3831"/>
      <c r="O15" s="3866"/>
    </row>
    <row r="16" spans="1:45" s="168" customFormat="1" ht="21" customHeight="1">
      <c r="A16" s="156"/>
      <c r="B16" s="201" t="s">
        <v>46</v>
      </c>
      <c r="C16" s="3083" t="s">
        <v>47</v>
      </c>
      <c r="D16" s="3083">
        <v>21345</v>
      </c>
      <c r="E16" s="3083">
        <v>20</v>
      </c>
      <c r="F16" s="3083">
        <f>D16*J16/100</f>
        <v>21345</v>
      </c>
      <c r="G16" s="3083">
        <f>F16*E16</f>
        <v>426900</v>
      </c>
      <c r="H16" s="166"/>
      <c r="I16" s="46"/>
      <c r="J16" s="46">
        <v>100</v>
      </c>
      <c r="K16" s="46"/>
      <c r="L16" s="46"/>
      <c r="M16" s="46"/>
      <c r="N16" s="46"/>
      <c r="O16" s="3864"/>
    </row>
    <row r="17" spans="1:45" s="168" customFormat="1" ht="21" customHeight="1">
      <c r="A17" s="317" t="s">
        <v>48</v>
      </c>
      <c r="B17" s="179" t="s">
        <v>49</v>
      </c>
      <c r="C17" s="167"/>
      <c r="D17" s="438"/>
      <c r="E17" s="437"/>
      <c r="F17" s="438"/>
      <c r="G17" s="443"/>
      <c r="H17" s="3319"/>
      <c r="I17" s="46"/>
      <c r="J17" s="46"/>
      <c r="K17" s="46"/>
      <c r="L17" s="46"/>
      <c r="M17" s="46"/>
      <c r="N17" s="46"/>
      <c r="O17" s="3864"/>
    </row>
    <row r="18" spans="1:45" s="168" customFormat="1" ht="21" customHeight="1">
      <c r="A18" s="156"/>
      <c r="B18" s="157" t="s">
        <v>225</v>
      </c>
      <c r="C18" s="3083" t="s">
        <v>47</v>
      </c>
      <c r="D18" s="3083">
        <v>9245</v>
      </c>
      <c r="E18" s="3083">
        <v>20</v>
      </c>
      <c r="F18" s="3083">
        <f>D18*J18/100</f>
        <v>9245</v>
      </c>
      <c r="G18" s="3083">
        <f>F18*E18</f>
        <v>184900</v>
      </c>
      <c r="H18" s="166"/>
      <c r="I18" s="46"/>
      <c r="J18" s="46">
        <v>100</v>
      </c>
      <c r="K18" s="46"/>
      <c r="L18" s="46"/>
      <c r="M18" s="46"/>
      <c r="N18" s="46"/>
      <c r="O18" s="3864"/>
    </row>
    <row r="19" spans="1:45" s="168" customFormat="1" ht="21" customHeight="1">
      <c r="A19" s="317" t="s">
        <v>50</v>
      </c>
      <c r="B19" s="179" t="s">
        <v>51</v>
      </c>
      <c r="C19" s="343"/>
      <c r="D19" s="438"/>
      <c r="E19" s="437"/>
      <c r="F19" s="438"/>
      <c r="G19" s="443"/>
      <c r="H19" s="3319"/>
      <c r="I19" s="46"/>
      <c r="J19" s="46"/>
      <c r="K19" s="46"/>
      <c r="L19" s="46"/>
      <c r="M19" s="46"/>
      <c r="N19" s="46"/>
      <c r="O19" s="3864"/>
    </row>
    <row r="20" spans="1:45" s="159" customFormat="1" ht="21" customHeight="1">
      <c r="A20" s="156"/>
      <c r="B20" s="157" t="s">
        <v>226</v>
      </c>
      <c r="C20" s="338" t="s">
        <v>39</v>
      </c>
      <c r="D20" s="3083">
        <v>18</v>
      </c>
      <c r="E20" s="3083">
        <v>400</v>
      </c>
      <c r="F20" s="3083">
        <f>D20*J20/100</f>
        <v>18</v>
      </c>
      <c r="G20" s="3083">
        <f>F20*E20</f>
        <v>7200</v>
      </c>
      <c r="H20" s="166"/>
      <c r="I20" s="3831"/>
      <c r="J20" s="3831">
        <v>100</v>
      </c>
      <c r="K20" s="3831"/>
      <c r="L20" s="3831"/>
      <c r="M20" s="3831"/>
      <c r="N20" s="3831"/>
      <c r="O20" s="3866"/>
    </row>
    <row r="21" spans="1:45" s="159" customFormat="1" ht="21" customHeight="1">
      <c r="A21" s="317" t="s">
        <v>52</v>
      </c>
      <c r="B21" s="162" t="s">
        <v>53</v>
      </c>
      <c r="C21" s="167"/>
      <c r="D21" s="436"/>
      <c r="E21" s="437"/>
      <c r="F21" s="436"/>
      <c r="G21" s="443"/>
      <c r="H21" s="3319"/>
      <c r="I21" s="3831"/>
      <c r="J21" s="3831"/>
      <c r="K21" s="3831"/>
      <c r="L21" s="3831"/>
      <c r="M21" s="3831"/>
      <c r="N21" s="3831"/>
      <c r="O21" s="3866"/>
    </row>
    <row r="22" spans="1:45" s="168" customFormat="1" ht="25.5">
      <c r="A22" s="170"/>
      <c r="B22" s="344" t="s">
        <v>54</v>
      </c>
      <c r="C22" s="338"/>
      <c r="D22" s="439"/>
      <c r="E22" s="435"/>
      <c r="F22" s="439"/>
      <c r="G22" s="441">
        <f>F22*E22</f>
        <v>0</v>
      </c>
      <c r="H22" s="166"/>
      <c r="I22" s="46"/>
      <c r="J22" s="46"/>
      <c r="K22" s="46"/>
      <c r="L22" s="46"/>
      <c r="M22" s="46"/>
      <c r="N22" s="46"/>
      <c r="O22" s="3864"/>
    </row>
    <row r="23" spans="1:45" s="176" customFormat="1" ht="25.5">
      <c r="A23" s="3495">
        <v>18.2</v>
      </c>
      <c r="B23" s="209" t="s">
        <v>55</v>
      </c>
      <c r="C23" s="343"/>
      <c r="D23" s="440"/>
      <c r="E23" s="437"/>
      <c r="F23" s="440"/>
      <c r="G23" s="443"/>
      <c r="H23" s="3319"/>
      <c r="I23" s="46"/>
      <c r="J23" s="46"/>
      <c r="K23" s="46"/>
      <c r="L23" s="46"/>
      <c r="M23" s="46"/>
      <c r="N23" s="46"/>
      <c r="O23" s="3864"/>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s="168" customFormat="1" ht="21" customHeight="1">
      <c r="A24" s="171"/>
      <c r="B24" s="201" t="s">
        <v>56</v>
      </c>
      <c r="C24" s="3083" t="s">
        <v>57</v>
      </c>
      <c r="D24" s="3083">
        <v>5000</v>
      </c>
      <c r="E24" s="3083">
        <v>9</v>
      </c>
      <c r="F24" s="3083">
        <f>D24*J24/100</f>
        <v>5000</v>
      </c>
      <c r="G24" s="3083">
        <f>F24*E24</f>
        <v>45000</v>
      </c>
      <c r="H24" s="166"/>
      <c r="I24" s="46"/>
      <c r="J24" s="46">
        <v>100</v>
      </c>
      <c r="K24" s="46"/>
      <c r="L24" s="46"/>
      <c r="M24" s="46"/>
      <c r="N24" s="46"/>
      <c r="O24" s="3864"/>
    </row>
    <row r="25" spans="1:45" s="176" customFormat="1" ht="21" customHeight="1">
      <c r="A25" s="167" t="s">
        <v>2987</v>
      </c>
      <c r="B25" s="203" t="s">
        <v>59</v>
      </c>
      <c r="C25" s="160"/>
      <c r="D25" s="442" t="s">
        <v>2988</v>
      </c>
      <c r="E25" s="437"/>
      <c r="F25" s="442"/>
      <c r="G25" s="443"/>
      <c r="H25" s="3319"/>
      <c r="I25" s="46"/>
      <c r="J25" s="46"/>
      <c r="K25" s="46"/>
      <c r="L25" s="46"/>
      <c r="M25" s="46"/>
      <c r="N25" s="46"/>
      <c r="O25" s="3864"/>
      <c r="P25" s="168"/>
      <c r="Q25" s="168"/>
      <c r="R25" s="168"/>
      <c r="S25" s="168"/>
      <c r="T25" s="168"/>
      <c r="U25" s="168"/>
      <c r="V25" s="168"/>
      <c r="W25" s="168"/>
      <c r="X25" s="168"/>
      <c r="Y25" s="168"/>
      <c r="Z25" s="168"/>
      <c r="AA25" s="168"/>
      <c r="AB25" s="168"/>
      <c r="AC25" s="168"/>
      <c r="AD25" s="168"/>
      <c r="AE25" s="168"/>
      <c r="AF25" s="168"/>
      <c r="AG25" s="168"/>
      <c r="AH25" s="168"/>
      <c r="AI25" s="168"/>
      <c r="AJ25" s="168"/>
      <c r="AK25" s="168"/>
      <c r="AL25" s="168"/>
      <c r="AM25" s="168"/>
      <c r="AN25" s="168"/>
      <c r="AO25" s="168"/>
      <c r="AP25" s="168"/>
      <c r="AQ25" s="168"/>
      <c r="AR25" s="168"/>
      <c r="AS25" s="168"/>
    </row>
    <row r="26" spans="1:45" s="168" customFormat="1" ht="21" customHeight="1">
      <c r="A26" s="171"/>
      <c r="B26" s="201" t="s">
        <v>60</v>
      </c>
      <c r="C26" s="3083" t="s">
        <v>57</v>
      </c>
      <c r="D26" s="3083">
        <v>22110</v>
      </c>
      <c r="E26" s="3083">
        <v>10</v>
      </c>
      <c r="F26" s="3083">
        <f>D26*J26/100</f>
        <v>22110</v>
      </c>
      <c r="G26" s="3083">
        <f>F26*E26</f>
        <v>221100</v>
      </c>
      <c r="H26" s="166"/>
      <c r="I26" s="46"/>
      <c r="J26" s="46">
        <v>100</v>
      </c>
      <c r="K26" s="46"/>
      <c r="L26" s="46"/>
      <c r="M26" s="46"/>
      <c r="N26" s="46"/>
      <c r="O26" s="3864"/>
    </row>
    <row r="27" spans="1:45" s="176" customFormat="1" ht="21" customHeight="1">
      <c r="A27" s="167" t="s">
        <v>61</v>
      </c>
      <c r="B27" s="204" t="s">
        <v>62</v>
      </c>
      <c r="C27" s="160"/>
      <c r="D27" s="444"/>
      <c r="E27" s="437"/>
      <c r="F27" s="444"/>
      <c r="G27" s="443"/>
      <c r="H27" s="3319"/>
      <c r="I27" s="46"/>
      <c r="J27" s="46"/>
      <c r="K27" s="46"/>
      <c r="L27" s="46"/>
      <c r="M27" s="46"/>
      <c r="N27" s="46"/>
      <c r="O27" s="3864"/>
      <c r="P27" s="168"/>
      <c r="Q27" s="168"/>
      <c r="R27" s="16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c r="AO27" s="168"/>
      <c r="AP27" s="168"/>
      <c r="AQ27" s="168"/>
      <c r="AR27" s="168"/>
      <c r="AS27" s="168"/>
    </row>
    <row r="28" spans="1:45" s="168" customFormat="1" ht="21" customHeight="1">
      <c r="A28" s="171"/>
      <c r="B28" s="157" t="s">
        <v>63</v>
      </c>
      <c r="C28" s="338" t="s">
        <v>39</v>
      </c>
      <c r="D28" s="3083">
        <v>825</v>
      </c>
      <c r="E28" s="3083">
        <v>300</v>
      </c>
      <c r="F28" s="3083">
        <f>D28*J28/100</f>
        <v>825</v>
      </c>
      <c r="G28" s="3083">
        <f>F28*E28</f>
        <v>247500</v>
      </c>
      <c r="H28" s="166"/>
      <c r="I28" s="46"/>
      <c r="J28" s="46">
        <v>100</v>
      </c>
      <c r="K28" s="46"/>
      <c r="L28" s="46"/>
      <c r="M28" s="46"/>
      <c r="N28" s="46"/>
      <c r="O28" s="3864"/>
    </row>
    <row r="29" spans="1:45" s="176" customFormat="1" ht="21" customHeight="1">
      <c r="A29" s="167" t="s">
        <v>444</v>
      </c>
      <c r="B29" s="167" t="s">
        <v>64</v>
      </c>
      <c r="C29" s="167"/>
      <c r="D29" s="445"/>
      <c r="E29" s="437"/>
      <c r="F29" s="445"/>
      <c r="G29" s="443"/>
      <c r="H29" s="3319"/>
      <c r="I29" s="46"/>
      <c r="J29" s="46"/>
      <c r="K29" s="46"/>
      <c r="L29" s="46"/>
      <c r="M29" s="46"/>
      <c r="N29" s="46"/>
      <c r="O29" s="3864"/>
      <c r="P29" s="168"/>
      <c r="Q29" s="168"/>
      <c r="R29" s="168"/>
      <c r="S29" s="168"/>
      <c r="T29" s="168"/>
      <c r="U29" s="168"/>
      <c r="V29" s="168"/>
      <c r="W29" s="168"/>
      <c r="X29" s="168"/>
      <c r="Y29" s="168"/>
      <c r="Z29" s="168"/>
      <c r="AA29" s="168"/>
      <c r="AB29" s="168"/>
      <c r="AC29" s="168"/>
      <c r="AD29" s="168"/>
      <c r="AE29" s="168"/>
      <c r="AF29" s="168"/>
      <c r="AG29" s="168"/>
      <c r="AH29" s="168"/>
      <c r="AI29" s="168"/>
      <c r="AJ29" s="168"/>
      <c r="AK29" s="168"/>
      <c r="AL29" s="168"/>
      <c r="AM29" s="168"/>
      <c r="AN29" s="168"/>
      <c r="AO29" s="168"/>
      <c r="AP29" s="168"/>
      <c r="AQ29" s="168"/>
      <c r="AR29" s="168"/>
      <c r="AS29" s="168"/>
    </row>
    <row r="30" spans="1:45" s="168" customFormat="1" ht="25.5">
      <c r="A30" s="170"/>
      <c r="B30" s="344" t="s">
        <v>65</v>
      </c>
      <c r="C30" s="338"/>
      <c r="D30" s="439"/>
      <c r="E30" s="435"/>
      <c r="F30" s="439"/>
      <c r="G30" s="441">
        <f>F30*E30</f>
        <v>0</v>
      </c>
      <c r="H30" s="166"/>
      <c r="I30" s="46"/>
      <c r="J30" s="46"/>
      <c r="K30" s="46"/>
      <c r="L30" s="46"/>
      <c r="M30" s="46"/>
      <c r="N30" s="46"/>
      <c r="O30" s="3864"/>
    </row>
    <row r="31" spans="1:45" s="176" customFormat="1" ht="36.75" customHeight="1">
      <c r="A31" s="3495">
        <v>18.3</v>
      </c>
      <c r="B31" s="426" t="s">
        <v>66</v>
      </c>
      <c r="C31" s="343"/>
      <c r="D31" s="440"/>
      <c r="E31" s="437"/>
      <c r="F31" s="440"/>
      <c r="G31" s="443"/>
      <c r="H31" s="3319"/>
      <c r="I31" s="46"/>
      <c r="J31" s="46"/>
      <c r="K31" s="46"/>
      <c r="L31" s="46"/>
      <c r="M31" s="46"/>
      <c r="N31" s="46"/>
      <c r="O31" s="3864"/>
      <c r="P31" s="168"/>
      <c r="Q31" s="168"/>
      <c r="R31" s="168"/>
      <c r="S31" s="168"/>
      <c r="T31" s="168"/>
      <c r="U31" s="168"/>
      <c r="V31" s="168"/>
      <c r="W31" s="168"/>
      <c r="X31" s="168"/>
      <c r="Y31" s="168"/>
      <c r="Z31" s="168"/>
      <c r="AA31" s="168"/>
      <c r="AB31" s="168"/>
      <c r="AC31" s="168"/>
      <c r="AD31" s="168"/>
      <c r="AE31" s="168"/>
      <c r="AF31" s="168"/>
      <c r="AG31" s="168"/>
      <c r="AH31" s="168"/>
      <c r="AI31" s="168"/>
      <c r="AJ31" s="168"/>
      <c r="AK31" s="168"/>
      <c r="AL31" s="168"/>
      <c r="AM31" s="168"/>
      <c r="AN31" s="168"/>
      <c r="AO31" s="168"/>
      <c r="AP31" s="168"/>
      <c r="AQ31" s="168"/>
      <c r="AR31" s="168"/>
      <c r="AS31" s="168"/>
    </row>
    <row r="32" spans="1:45" s="168" customFormat="1" ht="21" customHeight="1">
      <c r="A32" s="171"/>
      <c r="B32" s="201" t="s">
        <v>56</v>
      </c>
      <c r="C32" s="3083" t="s">
        <v>57</v>
      </c>
      <c r="D32" s="3083">
        <v>19755</v>
      </c>
      <c r="E32" s="3083">
        <v>7</v>
      </c>
      <c r="F32" s="3444">
        <v>19755</v>
      </c>
      <c r="G32" s="3444">
        <f>F32*E32</f>
        <v>138285</v>
      </c>
      <c r="H32" s="166"/>
      <c r="I32" s="46"/>
      <c r="J32" s="46">
        <v>95</v>
      </c>
      <c r="K32" s="46"/>
      <c r="L32" s="46"/>
      <c r="M32" s="46"/>
      <c r="N32" s="46"/>
      <c r="O32" s="3864"/>
    </row>
    <row r="33" spans="1:45" s="176" customFormat="1" ht="21" customHeight="1">
      <c r="A33" s="167" t="s">
        <v>67</v>
      </c>
      <c r="B33" s="203" t="s">
        <v>59</v>
      </c>
      <c r="C33" s="160"/>
      <c r="D33" s="442"/>
      <c r="E33" s="437"/>
      <c r="F33" s="442"/>
      <c r="G33" s="443"/>
      <c r="H33" s="3319"/>
      <c r="I33" s="46"/>
      <c r="J33" s="46"/>
      <c r="K33" s="46"/>
      <c r="L33" s="46"/>
      <c r="M33" s="46"/>
      <c r="N33" s="46"/>
      <c r="O33" s="3864"/>
      <c r="P33" s="168"/>
      <c r="Q33" s="168"/>
      <c r="R33" s="168"/>
      <c r="S33" s="168"/>
      <c r="T33" s="168"/>
      <c r="U33" s="168"/>
      <c r="V33" s="168"/>
      <c r="W33" s="168"/>
      <c r="X33" s="168"/>
      <c r="Y33" s="168"/>
      <c r="Z33" s="168"/>
      <c r="AA33" s="168"/>
      <c r="AB33" s="168"/>
      <c r="AC33" s="168"/>
      <c r="AD33" s="168"/>
      <c r="AE33" s="168"/>
      <c r="AF33" s="168"/>
      <c r="AG33" s="168"/>
      <c r="AH33" s="168"/>
      <c r="AI33" s="168"/>
      <c r="AJ33" s="168"/>
      <c r="AK33" s="168"/>
      <c r="AL33" s="168"/>
      <c r="AM33" s="168"/>
      <c r="AN33" s="168"/>
      <c r="AO33" s="168"/>
      <c r="AP33" s="168"/>
      <c r="AQ33" s="168"/>
      <c r="AR33" s="168"/>
      <c r="AS33" s="168"/>
    </row>
    <row r="34" spans="1:45" s="168" customFormat="1" ht="21" customHeight="1">
      <c r="A34" s="171"/>
      <c r="B34" s="201" t="s">
        <v>60</v>
      </c>
      <c r="C34" s="3083" t="s">
        <v>57</v>
      </c>
      <c r="D34" s="3083">
        <v>122095</v>
      </c>
      <c r="E34" s="3083">
        <v>10</v>
      </c>
      <c r="F34" s="3444">
        <v>122095</v>
      </c>
      <c r="G34" s="3444">
        <f>F34*E34</f>
        <v>1220950</v>
      </c>
      <c r="H34" s="166"/>
      <c r="I34" s="46"/>
      <c r="J34" s="46">
        <v>95</v>
      </c>
      <c r="K34" s="46"/>
      <c r="L34" s="46"/>
      <c r="M34" s="46"/>
      <c r="N34" s="46"/>
      <c r="O34" s="3864"/>
    </row>
    <row r="35" spans="1:45" s="176" customFormat="1" ht="21" customHeight="1">
      <c r="A35" s="167" t="s">
        <v>68</v>
      </c>
      <c r="B35" s="204" t="s">
        <v>62</v>
      </c>
      <c r="C35" s="160"/>
      <c r="D35" s="444"/>
      <c r="E35" s="437"/>
      <c r="F35" s="444"/>
      <c r="G35" s="443"/>
      <c r="H35" s="3319"/>
      <c r="I35" s="46"/>
      <c r="J35" s="46"/>
      <c r="K35" s="46"/>
      <c r="L35" s="46"/>
      <c r="M35" s="46"/>
      <c r="N35" s="46"/>
      <c r="O35" s="3864"/>
      <c r="P35" s="168"/>
      <c r="Q35" s="168"/>
      <c r="R35" s="168"/>
      <c r="S35" s="168"/>
      <c r="T35" s="168"/>
      <c r="U35" s="168"/>
      <c r="V35" s="168"/>
      <c r="W35" s="168"/>
      <c r="X35" s="168"/>
      <c r="Y35" s="168"/>
      <c r="Z35" s="168"/>
      <c r="AA35" s="168"/>
      <c r="AB35" s="168"/>
      <c r="AC35" s="168"/>
      <c r="AD35" s="168"/>
      <c r="AE35" s="168"/>
      <c r="AF35" s="168"/>
      <c r="AG35" s="168"/>
      <c r="AH35" s="168"/>
      <c r="AI35" s="168"/>
      <c r="AJ35" s="168"/>
      <c r="AK35" s="168"/>
      <c r="AL35" s="168"/>
      <c r="AM35" s="168"/>
      <c r="AN35" s="168"/>
      <c r="AO35" s="168"/>
      <c r="AP35" s="168"/>
      <c r="AQ35" s="168"/>
      <c r="AR35" s="168"/>
      <c r="AS35" s="168"/>
    </row>
    <row r="36" spans="1:45" s="168" customFormat="1" ht="21" customHeight="1">
      <c r="A36" s="171"/>
      <c r="B36" s="201" t="s">
        <v>69</v>
      </c>
      <c r="C36" s="3083" t="s">
        <v>57</v>
      </c>
      <c r="D36" s="3083" t="s">
        <v>2991</v>
      </c>
      <c r="E36" s="3083">
        <v>45</v>
      </c>
      <c r="F36" s="3083">
        <v>0</v>
      </c>
      <c r="G36" s="3083">
        <f>F36*E36</f>
        <v>0</v>
      </c>
      <c r="H36" s="166"/>
      <c r="I36" s="46"/>
      <c r="J36" s="46"/>
      <c r="K36" s="46"/>
      <c r="L36" s="46"/>
      <c r="M36" s="46"/>
      <c r="N36" s="46"/>
      <c r="O36" s="3864"/>
    </row>
    <row r="37" spans="1:45" s="176" customFormat="1" ht="21" customHeight="1" thickBot="1">
      <c r="A37" s="325" t="s">
        <v>70</v>
      </c>
      <c r="B37" s="3290" t="s">
        <v>71</v>
      </c>
      <c r="C37" s="3291"/>
      <c r="D37" s="3356"/>
      <c r="E37" s="3357"/>
      <c r="F37" s="3356"/>
      <c r="G37" s="3358"/>
      <c r="H37" s="3359"/>
      <c r="I37" s="46"/>
      <c r="J37" s="46"/>
      <c r="K37" s="46"/>
      <c r="L37" s="46"/>
      <c r="M37" s="46"/>
      <c r="N37" s="46"/>
      <c r="O37" s="3864"/>
      <c r="P37" s="168"/>
      <c r="Q37" s="168"/>
      <c r="R37" s="168"/>
      <c r="S37" s="168"/>
      <c r="T37" s="168"/>
      <c r="U37" s="168"/>
      <c r="V37" s="168"/>
      <c r="W37" s="168"/>
      <c r="X37" s="168"/>
      <c r="Y37" s="168"/>
      <c r="Z37" s="168"/>
      <c r="AA37" s="168"/>
      <c r="AB37" s="168"/>
      <c r="AC37" s="168"/>
      <c r="AD37" s="168"/>
      <c r="AE37" s="168"/>
      <c r="AF37" s="168"/>
      <c r="AG37" s="168"/>
      <c r="AH37" s="168"/>
      <c r="AI37" s="168"/>
      <c r="AJ37" s="168"/>
      <c r="AK37" s="168"/>
      <c r="AL37" s="168"/>
      <c r="AM37" s="168"/>
      <c r="AN37" s="168"/>
      <c r="AO37" s="168"/>
      <c r="AP37" s="168"/>
      <c r="AQ37" s="168"/>
      <c r="AR37" s="168"/>
      <c r="AS37" s="168"/>
    </row>
    <row r="38" spans="1:45" s="205" customFormat="1" ht="26.1" customHeight="1">
      <c r="A38" s="3320"/>
      <c r="B38" s="3301" t="s">
        <v>72</v>
      </c>
      <c r="C38" s="3302"/>
      <c r="D38" s="3321"/>
      <c r="E38" s="3360"/>
      <c r="F38" s="3360"/>
      <c r="G38" s="3526">
        <f>SUM(G7:G37)</f>
        <v>2506283</v>
      </c>
      <c r="H38" s="3323"/>
      <c r="I38" s="3831"/>
      <c r="J38" s="3831"/>
      <c r="K38" s="3831"/>
      <c r="L38" s="3831"/>
      <c r="M38" s="3831"/>
      <c r="N38" s="3831"/>
      <c r="O38" s="3866"/>
      <c r="P38" s="159"/>
      <c r="Q38" s="159"/>
      <c r="R38" s="159"/>
      <c r="S38" s="159"/>
      <c r="T38" s="159"/>
      <c r="U38" s="159"/>
      <c r="V38" s="159"/>
      <c r="W38" s="159"/>
      <c r="X38" s="159"/>
      <c r="Y38" s="159"/>
    </row>
    <row r="39" spans="1:45" s="106" customFormat="1" ht="26.1" customHeight="1" thickBot="1">
      <c r="A39" s="521"/>
      <c r="B39" s="3303" t="s">
        <v>73</v>
      </c>
      <c r="C39" s="3304"/>
      <c r="D39" s="3324"/>
      <c r="E39" s="2893"/>
      <c r="F39" s="2893"/>
      <c r="G39" s="3527"/>
      <c r="H39" s="3325"/>
      <c r="I39" s="46"/>
      <c r="J39" s="46"/>
      <c r="K39" s="46"/>
      <c r="L39" s="46"/>
      <c r="M39" s="46"/>
      <c r="N39" s="46"/>
      <c r="O39" s="3865"/>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row>
    <row r="40" spans="1:45" s="18" customFormat="1" ht="21.95" customHeight="1">
      <c r="A40" s="4023" t="s">
        <v>2946</v>
      </c>
      <c r="B40" s="4024"/>
      <c r="C40" s="4024"/>
      <c r="D40" s="4025"/>
      <c r="E40" s="4025"/>
      <c r="F40" s="4025"/>
      <c r="G40" s="4025"/>
      <c r="H40" s="4025"/>
      <c r="I40" s="46"/>
      <c r="J40" s="46"/>
      <c r="K40" s="46"/>
      <c r="L40" s="46"/>
      <c r="M40" s="46"/>
      <c r="N40" s="46"/>
      <c r="O40" s="3865"/>
    </row>
    <row r="41" spans="1:45" s="18" customFormat="1" ht="21.95" customHeight="1">
      <c r="A41" s="4028" t="s">
        <v>2925</v>
      </c>
      <c r="B41" s="4028"/>
      <c r="C41" s="37"/>
      <c r="D41" s="37"/>
      <c r="E41" s="427"/>
      <c r="F41" s="4018" t="s">
        <v>476</v>
      </c>
      <c r="G41" s="4018"/>
      <c r="H41" s="428"/>
      <c r="I41" s="46"/>
      <c r="J41" s="46"/>
      <c r="K41" s="46"/>
      <c r="L41" s="46"/>
      <c r="M41" s="46"/>
      <c r="N41" s="46"/>
      <c r="O41" s="3865"/>
    </row>
    <row r="42" spans="1:45" s="18" customFormat="1" ht="21.95" customHeight="1">
      <c r="A42" s="4013" t="s">
        <v>2958</v>
      </c>
      <c r="B42" s="4013"/>
      <c r="C42" s="43"/>
      <c r="D42" s="4022" t="s">
        <v>2990</v>
      </c>
      <c r="E42" s="4022"/>
      <c r="F42" s="4022"/>
      <c r="G42" s="4022"/>
      <c r="H42" s="4022"/>
      <c r="I42" s="46"/>
      <c r="J42" s="46"/>
      <c r="K42" s="46"/>
      <c r="L42" s="46"/>
      <c r="M42" s="46"/>
      <c r="N42" s="46"/>
      <c r="O42" s="3865"/>
    </row>
    <row r="43" spans="1:45" s="18" customFormat="1" ht="21.95" customHeight="1">
      <c r="A43" s="4013" t="s">
        <v>477</v>
      </c>
      <c r="B43" s="4013"/>
      <c r="C43" s="90"/>
      <c r="D43" s="4013" t="s">
        <v>2934</v>
      </c>
      <c r="E43" s="4013"/>
      <c r="F43" s="4013"/>
      <c r="G43" s="4013"/>
      <c r="H43" s="4013"/>
      <c r="I43" s="46"/>
      <c r="J43" s="46"/>
      <c r="K43" s="46"/>
      <c r="L43" s="46"/>
      <c r="M43" s="46"/>
      <c r="N43" s="46"/>
      <c r="O43" s="3865"/>
    </row>
    <row r="44" spans="1:45" s="168" customFormat="1" ht="21.95" customHeight="1">
      <c r="A44" s="171"/>
      <c r="B44" s="208" t="s">
        <v>10</v>
      </c>
      <c r="C44" s="404"/>
      <c r="D44" s="345"/>
      <c r="E44" s="403"/>
      <c r="F44" s="403"/>
      <c r="G44" s="399">
        <f>F44*E44</f>
        <v>0</v>
      </c>
      <c r="H44" s="12"/>
      <c r="I44" s="46"/>
      <c r="J44" s="46"/>
      <c r="K44" s="46"/>
      <c r="L44" s="46"/>
      <c r="M44" s="46"/>
      <c r="N44" s="46"/>
      <c r="O44" s="3864"/>
    </row>
    <row r="45" spans="1:45" s="176" customFormat="1" ht="21.95" customHeight="1">
      <c r="A45" s="160" t="s">
        <v>11</v>
      </c>
      <c r="B45" s="204" t="s">
        <v>74</v>
      </c>
      <c r="C45" s="343"/>
      <c r="D45" s="346"/>
      <c r="E45" s="329"/>
      <c r="F45" s="329"/>
      <c r="G45" s="400"/>
      <c r="H45" s="164"/>
      <c r="I45" s="46"/>
      <c r="J45" s="46"/>
      <c r="K45" s="46"/>
      <c r="L45" s="46"/>
      <c r="M45" s="46"/>
      <c r="N45" s="46"/>
      <c r="O45" s="3864"/>
      <c r="P45" s="168"/>
      <c r="Q45" s="168"/>
      <c r="R45" s="168"/>
      <c r="S45" s="168"/>
      <c r="T45" s="168"/>
      <c r="U45" s="168"/>
      <c r="V45" s="168"/>
      <c r="W45" s="168"/>
      <c r="X45" s="168"/>
      <c r="Y45" s="168"/>
      <c r="Z45" s="168"/>
      <c r="AA45" s="168"/>
      <c r="AB45" s="168"/>
      <c r="AC45" s="168"/>
      <c r="AD45" s="168"/>
      <c r="AE45" s="168"/>
      <c r="AF45" s="168"/>
      <c r="AG45" s="168"/>
      <c r="AH45" s="168"/>
      <c r="AI45" s="168"/>
      <c r="AJ45" s="168"/>
      <c r="AK45" s="168"/>
      <c r="AL45" s="168"/>
      <c r="AM45" s="168"/>
      <c r="AN45" s="168"/>
      <c r="AO45" s="168"/>
      <c r="AP45" s="168"/>
      <c r="AQ45" s="168"/>
      <c r="AR45" s="168"/>
      <c r="AS45" s="168"/>
    </row>
    <row r="46" spans="1:45" s="168" customFormat="1" ht="21.95" customHeight="1">
      <c r="A46" s="165"/>
      <c r="B46" s="208" t="s">
        <v>75</v>
      </c>
      <c r="C46" s="338"/>
      <c r="D46" s="345"/>
      <c r="E46" s="328"/>
      <c r="F46" s="328"/>
      <c r="G46" s="399">
        <f>F46*E46</f>
        <v>0</v>
      </c>
      <c r="H46" s="12"/>
      <c r="I46" s="46"/>
      <c r="J46" s="46"/>
      <c r="K46" s="46"/>
      <c r="L46" s="46"/>
      <c r="M46" s="46"/>
      <c r="N46" s="46"/>
      <c r="O46" s="3864"/>
    </row>
    <row r="47" spans="1:45" s="176" customFormat="1" ht="21.95" customHeight="1">
      <c r="A47" s="160">
        <v>19.100000000000001</v>
      </c>
      <c r="B47" s="204" t="s">
        <v>76</v>
      </c>
      <c r="C47" s="343"/>
      <c r="D47" s="346"/>
      <c r="E47" s="329"/>
      <c r="F47" s="329"/>
      <c r="G47" s="400"/>
      <c r="H47" s="164"/>
      <c r="I47" s="46"/>
      <c r="J47" s="46"/>
      <c r="K47" s="46"/>
      <c r="L47" s="46"/>
      <c r="M47" s="46"/>
      <c r="N47" s="46"/>
      <c r="O47" s="3864"/>
      <c r="P47" s="168"/>
      <c r="Q47" s="168"/>
      <c r="R47" s="168"/>
      <c r="S47" s="168"/>
      <c r="T47" s="168"/>
      <c r="U47" s="168"/>
      <c r="V47" s="168"/>
      <c r="W47" s="168"/>
      <c r="X47" s="168"/>
      <c r="Y47" s="168"/>
      <c r="Z47" s="168"/>
      <c r="AA47" s="168"/>
      <c r="AB47" s="168"/>
      <c r="AC47" s="168"/>
      <c r="AD47" s="168"/>
      <c r="AE47" s="168"/>
      <c r="AF47" s="168"/>
      <c r="AG47" s="168"/>
      <c r="AH47" s="168"/>
      <c r="AI47" s="168"/>
      <c r="AJ47" s="168"/>
      <c r="AK47" s="168"/>
      <c r="AL47" s="168"/>
      <c r="AM47" s="168"/>
      <c r="AN47" s="168"/>
      <c r="AO47" s="168"/>
      <c r="AP47" s="168"/>
      <c r="AQ47" s="168"/>
      <c r="AR47" s="168"/>
      <c r="AS47" s="168"/>
    </row>
    <row r="48" spans="1:45" s="168" customFormat="1" ht="23.1" customHeight="1">
      <c r="A48" s="165"/>
      <c r="B48" s="208" t="s">
        <v>77</v>
      </c>
      <c r="C48" s="338"/>
      <c r="D48" s="345"/>
      <c r="E48" s="328"/>
      <c r="F48" s="328"/>
      <c r="G48" s="399">
        <f>F48*E48</f>
        <v>0</v>
      </c>
      <c r="H48" s="12"/>
      <c r="I48" s="46"/>
      <c r="J48" s="46"/>
      <c r="K48" s="46"/>
      <c r="L48" s="46"/>
      <c r="M48" s="46"/>
      <c r="N48" s="46"/>
      <c r="O48" s="3864"/>
    </row>
    <row r="49" spans="1:45" s="176" customFormat="1" ht="23.1" customHeight="1">
      <c r="A49" s="3521" t="s">
        <v>2991</v>
      </c>
      <c r="B49" s="203" t="s">
        <v>452</v>
      </c>
      <c r="C49" s="343"/>
      <c r="D49" s="346"/>
      <c r="E49" s="329"/>
      <c r="F49" s="329"/>
      <c r="G49" s="400"/>
      <c r="H49" s="164"/>
      <c r="I49" s="46"/>
      <c r="J49" s="46"/>
      <c r="K49" s="46"/>
      <c r="L49" s="46"/>
      <c r="M49" s="46"/>
      <c r="N49" s="46"/>
      <c r="O49" s="3864"/>
      <c r="P49" s="168"/>
      <c r="Q49" s="168"/>
      <c r="R49" s="168"/>
      <c r="S49" s="168"/>
      <c r="T49" s="168"/>
      <c r="U49" s="168"/>
      <c r="V49" s="168"/>
      <c r="W49" s="168"/>
      <c r="X49" s="168"/>
      <c r="Y49" s="168"/>
      <c r="Z49" s="168"/>
      <c r="AA49" s="168"/>
      <c r="AB49" s="168"/>
      <c r="AC49" s="168"/>
      <c r="AD49" s="168"/>
      <c r="AE49" s="168"/>
      <c r="AF49" s="168"/>
      <c r="AG49" s="168"/>
      <c r="AH49" s="168"/>
      <c r="AI49" s="168"/>
      <c r="AJ49" s="168"/>
      <c r="AK49" s="168"/>
      <c r="AL49" s="168"/>
      <c r="AM49" s="168"/>
      <c r="AN49" s="168"/>
      <c r="AO49" s="168"/>
      <c r="AP49" s="168"/>
      <c r="AQ49" s="168"/>
      <c r="AR49" s="168"/>
      <c r="AS49" s="168"/>
    </row>
    <row r="50" spans="1:45" s="168" customFormat="1" ht="23.1" customHeight="1">
      <c r="A50" s="165"/>
      <c r="B50" s="206" t="s">
        <v>79</v>
      </c>
      <c r="C50" s="338" t="s">
        <v>47</v>
      </c>
      <c r="D50" s="342">
        <v>20616</v>
      </c>
      <c r="E50" s="328">
        <v>19</v>
      </c>
      <c r="F50" s="342">
        <v>0</v>
      </c>
      <c r="G50" s="399">
        <f>F50*E50</f>
        <v>0</v>
      </c>
      <c r="H50" s="12"/>
      <c r="I50" s="1151"/>
      <c r="J50" s="46"/>
      <c r="K50" s="46"/>
      <c r="L50" s="46"/>
      <c r="M50" s="46"/>
      <c r="N50" s="46"/>
      <c r="O50" s="3864"/>
    </row>
    <row r="51" spans="1:45" s="176" customFormat="1" ht="23.1" customHeight="1">
      <c r="A51" s="160" t="s">
        <v>80</v>
      </c>
      <c r="B51" s="179" t="s">
        <v>81</v>
      </c>
      <c r="C51" s="160"/>
      <c r="D51" s="347"/>
      <c r="E51" s="329"/>
      <c r="F51" s="347"/>
      <c r="G51" s="400"/>
      <c r="H51" s="164"/>
      <c r="I51" s="46"/>
      <c r="J51" s="46"/>
      <c r="K51" s="46"/>
      <c r="L51" s="46"/>
      <c r="M51" s="46"/>
      <c r="N51" s="46"/>
      <c r="O51" s="3864"/>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8"/>
      <c r="AN51" s="168"/>
      <c r="AO51" s="168"/>
      <c r="AP51" s="168"/>
      <c r="AQ51" s="168"/>
      <c r="AR51" s="168"/>
      <c r="AS51" s="168"/>
    </row>
    <row r="52" spans="1:45" s="168" customFormat="1" ht="23.1" customHeight="1">
      <c r="A52" s="165"/>
      <c r="B52" s="206" t="s">
        <v>82</v>
      </c>
      <c r="C52" s="338" t="s">
        <v>47</v>
      </c>
      <c r="D52" s="342">
        <v>9336</v>
      </c>
      <c r="E52" s="328">
        <v>15</v>
      </c>
      <c r="F52" s="342">
        <v>0</v>
      </c>
      <c r="G52" s="399">
        <f>F52*E52</f>
        <v>0</v>
      </c>
      <c r="H52" s="12"/>
      <c r="I52" s="1151"/>
      <c r="J52" s="46"/>
      <c r="K52" s="46"/>
      <c r="L52" s="46"/>
      <c r="M52" s="46"/>
      <c r="N52" s="46"/>
      <c r="O52" s="3864"/>
    </row>
    <row r="53" spans="1:45" s="176" customFormat="1" ht="23.1" customHeight="1">
      <c r="A53" s="160" t="s">
        <v>445</v>
      </c>
      <c r="B53" s="179" t="s">
        <v>83</v>
      </c>
      <c r="C53" s="160"/>
      <c r="D53" s="347"/>
      <c r="E53" s="329"/>
      <c r="F53" s="347"/>
      <c r="G53" s="400"/>
      <c r="H53" s="164"/>
      <c r="I53" s="46"/>
      <c r="J53" s="46"/>
      <c r="K53" s="46"/>
      <c r="L53" s="46"/>
      <c r="M53" s="46"/>
      <c r="N53" s="46"/>
      <c r="O53" s="3864"/>
      <c r="P53" s="168"/>
      <c r="Q53" s="168"/>
      <c r="R53" s="168"/>
      <c r="S53" s="168"/>
      <c r="T53" s="168"/>
      <c r="U53" s="168"/>
      <c r="V53" s="168"/>
      <c r="W53" s="168"/>
      <c r="X53" s="168"/>
      <c r="Y53" s="168"/>
      <c r="Z53" s="168"/>
      <c r="AA53" s="168"/>
      <c r="AB53" s="168"/>
      <c r="AC53" s="168"/>
      <c r="AD53" s="168"/>
      <c r="AE53" s="168"/>
      <c r="AF53" s="168"/>
      <c r="AG53" s="168"/>
      <c r="AH53" s="168"/>
      <c r="AI53" s="168"/>
      <c r="AJ53" s="168"/>
      <c r="AK53" s="168"/>
      <c r="AL53" s="168"/>
      <c r="AM53" s="168"/>
      <c r="AN53" s="168"/>
      <c r="AO53" s="168"/>
      <c r="AP53" s="168"/>
      <c r="AQ53" s="168"/>
      <c r="AR53" s="168"/>
      <c r="AS53" s="168"/>
    </row>
    <row r="54" spans="1:45" s="168" customFormat="1" ht="23.1" customHeight="1">
      <c r="A54" s="165"/>
      <c r="B54" s="208" t="s">
        <v>84</v>
      </c>
      <c r="C54" s="338"/>
      <c r="D54" s="348"/>
      <c r="E54" s="328"/>
      <c r="F54" s="348"/>
      <c r="G54" s="399">
        <f>F54*E54</f>
        <v>0</v>
      </c>
      <c r="H54" s="12"/>
      <c r="I54" s="46"/>
      <c r="J54" s="46"/>
      <c r="K54" s="46"/>
      <c r="L54" s="46"/>
      <c r="M54" s="46"/>
      <c r="N54" s="46"/>
      <c r="O54" s="3864"/>
    </row>
    <row r="55" spans="1:45" s="176" customFormat="1" ht="23.1" customHeight="1">
      <c r="A55" s="167" t="s">
        <v>446</v>
      </c>
      <c r="B55" s="203" t="s">
        <v>85</v>
      </c>
      <c r="C55" s="343"/>
      <c r="D55" s="347"/>
      <c r="E55" s="329"/>
      <c r="F55" s="347"/>
      <c r="G55" s="400"/>
      <c r="H55" s="164"/>
      <c r="I55" s="46"/>
      <c r="J55" s="46"/>
      <c r="K55" s="46"/>
      <c r="L55" s="46"/>
      <c r="M55" s="46"/>
      <c r="N55" s="46"/>
      <c r="O55" s="3864"/>
      <c r="P55" s="168"/>
      <c r="Q55" s="168"/>
      <c r="R55" s="168"/>
      <c r="S55" s="168"/>
      <c r="T55" s="168"/>
      <c r="U55" s="168"/>
      <c r="V55" s="168"/>
      <c r="W55" s="168"/>
      <c r="X55" s="168"/>
      <c r="Y55" s="168"/>
      <c r="Z55" s="168"/>
      <c r="AA55" s="168"/>
      <c r="AB55" s="168"/>
      <c r="AC55" s="168"/>
      <c r="AD55" s="168"/>
      <c r="AE55" s="168"/>
      <c r="AF55" s="168"/>
      <c r="AG55" s="168"/>
      <c r="AH55" s="168"/>
      <c r="AI55" s="168"/>
      <c r="AJ55" s="168"/>
      <c r="AK55" s="168"/>
      <c r="AL55" s="168"/>
      <c r="AM55" s="168"/>
      <c r="AN55" s="168"/>
      <c r="AO55" s="168"/>
      <c r="AP55" s="168"/>
      <c r="AQ55" s="168"/>
      <c r="AR55" s="168"/>
      <c r="AS55" s="168"/>
    </row>
    <row r="56" spans="1:45" s="168" customFormat="1" ht="23.1" customHeight="1">
      <c r="A56" s="165"/>
      <c r="B56" s="208" t="s">
        <v>86</v>
      </c>
      <c r="C56" s="338" t="s">
        <v>47</v>
      </c>
      <c r="D56" s="342">
        <v>20616</v>
      </c>
      <c r="E56" s="328">
        <v>19</v>
      </c>
      <c r="F56" s="342">
        <v>0</v>
      </c>
      <c r="G56" s="399">
        <f>F56*E56</f>
        <v>0</v>
      </c>
      <c r="H56" s="12"/>
      <c r="I56" s="1151"/>
      <c r="J56" s="46"/>
      <c r="K56" s="46"/>
      <c r="L56" s="46"/>
      <c r="M56" s="46"/>
      <c r="N56" s="46"/>
      <c r="O56" s="3864"/>
    </row>
    <row r="57" spans="1:45" s="176" customFormat="1" ht="23.1" customHeight="1">
      <c r="A57" s="167" t="s">
        <v>447</v>
      </c>
      <c r="B57" s="209" t="s">
        <v>87</v>
      </c>
      <c r="C57" s="160"/>
      <c r="D57" s="347"/>
      <c r="E57" s="329"/>
      <c r="F57" s="347"/>
      <c r="G57" s="400"/>
      <c r="H57" s="164"/>
      <c r="I57" s="46"/>
      <c r="J57" s="46"/>
      <c r="K57" s="46"/>
      <c r="L57" s="46"/>
      <c r="M57" s="46"/>
      <c r="N57" s="46"/>
      <c r="O57" s="3864"/>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8"/>
      <c r="AN57" s="168"/>
      <c r="AO57" s="168"/>
      <c r="AP57" s="168"/>
      <c r="AQ57" s="168"/>
      <c r="AR57" s="168"/>
      <c r="AS57" s="168"/>
    </row>
    <row r="58" spans="1:45" s="168" customFormat="1" ht="25.5">
      <c r="A58" s="165"/>
      <c r="B58" s="208" t="s">
        <v>88</v>
      </c>
      <c r="C58" s="338" t="s">
        <v>47</v>
      </c>
      <c r="D58" s="342">
        <v>5802</v>
      </c>
      <c r="E58" s="328">
        <v>15</v>
      </c>
      <c r="F58" s="342">
        <v>0</v>
      </c>
      <c r="G58" s="399">
        <f>F58*E58</f>
        <v>0</v>
      </c>
      <c r="H58" s="12"/>
      <c r="I58" s="1151"/>
      <c r="J58" s="46"/>
      <c r="K58" s="46"/>
      <c r="L58" s="46"/>
      <c r="M58" s="46"/>
      <c r="N58" s="46"/>
      <c r="O58" s="3864"/>
    </row>
    <row r="59" spans="1:45" s="176" customFormat="1" ht="25.5">
      <c r="A59" s="167" t="s">
        <v>448</v>
      </c>
      <c r="B59" s="209" t="s">
        <v>89</v>
      </c>
      <c r="C59" s="160"/>
      <c r="D59" s="347"/>
      <c r="E59" s="329"/>
      <c r="F59" s="347"/>
      <c r="G59" s="400"/>
      <c r="H59" s="164"/>
      <c r="I59" s="46"/>
      <c r="J59" s="46"/>
      <c r="K59" s="46"/>
      <c r="L59" s="46"/>
      <c r="M59" s="46"/>
      <c r="N59" s="46"/>
      <c r="O59" s="3864"/>
      <c r="P59" s="168"/>
      <c r="Q59" s="168"/>
      <c r="R59" s="168"/>
      <c r="S59" s="168"/>
      <c r="T59" s="168"/>
      <c r="U59" s="168"/>
      <c r="V59" s="168"/>
      <c r="W59" s="168"/>
      <c r="X59" s="168"/>
      <c r="Y59" s="168"/>
      <c r="Z59" s="168"/>
      <c r="AA59" s="168"/>
      <c r="AB59" s="168"/>
      <c r="AC59" s="168"/>
      <c r="AD59" s="168"/>
      <c r="AE59" s="168"/>
      <c r="AF59" s="168"/>
      <c r="AG59" s="168"/>
      <c r="AH59" s="168"/>
      <c r="AI59" s="168"/>
      <c r="AJ59" s="168"/>
      <c r="AK59" s="168"/>
      <c r="AL59" s="168"/>
      <c r="AM59" s="168"/>
      <c r="AN59" s="168"/>
      <c r="AO59" s="168"/>
      <c r="AP59" s="168"/>
      <c r="AQ59" s="168"/>
      <c r="AR59" s="168"/>
      <c r="AS59" s="168"/>
    </row>
    <row r="60" spans="1:45" s="168" customFormat="1" ht="25.5">
      <c r="A60" s="165"/>
      <c r="B60" s="166" t="s">
        <v>90</v>
      </c>
      <c r="C60" s="349" t="s">
        <v>91</v>
      </c>
      <c r="D60" s="350">
        <v>158</v>
      </c>
      <c r="E60" s="328">
        <v>85</v>
      </c>
      <c r="F60" s="350">
        <v>0</v>
      </c>
      <c r="G60" s="399">
        <f>F60*E60</f>
        <v>0</v>
      </c>
      <c r="H60" s="12"/>
      <c r="I60" s="46"/>
      <c r="J60" s="46"/>
      <c r="K60" s="46"/>
      <c r="L60" s="46"/>
      <c r="M60" s="46"/>
      <c r="N60" s="46"/>
      <c r="O60" s="3864"/>
    </row>
    <row r="61" spans="1:45" s="168" customFormat="1" ht="25.5">
      <c r="A61" s="167" t="s">
        <v>449</v>
      </c>
      <c r="B61" s="203" t="s">
        <v>92</v>
      </c>
      <c r="C61" s="351"/>
      <c r="D61" s="210"/>
      <c r="E61" s="329"/>
      <c r="F61" s="210"/>
      <c r="G61" s="400"/>
      <c r="H61" s="164"/>
      <c r="I61" s="46"/>
      <c r="J61" s="46"/>
      <c r="K61" s="46"/>
      <c r="L61" s="46"/>
      <c r="M61" s="46"/>
      <c r="N61" s="46"/>
      <c r="O61" s="3864"/>
    </row>
    <row r="62" spans="1:45" s="168" customFormat="1" ht="23.1" customHeight="1">
      <c r="A62" s="165"/>
      <c r="B62" s="198" t="s">
        <v>93</v>
      </c>
      <c r="C62" s="338"/>
      <c r="D62" s="352"/>
      <c r="E62" s="328"/>
      <c r="F62" s="352"/>
      <c r="G62" s="399">
        <f>F62*E62</f>
        <v>0</v>
      </c>
      <c r="H62" s="12"/>
      <c r="I62" s="46"/>
      <c r="J62" s="46"/>
      <c r="K62" s="46"/>
      <c r="L62" s="46"/>
      <c r="M62" s="46"/>
      <c r="N62" s="46"/>
      <c r="O62" s="3864"/>
    </row>
    <row r="63" spans="1:45" s="168" customFormat="1" ht="23.1" customHeight="1">
      <c r="A63" s="162" t="s">
        <v>94</v>
      </c>
      <c r="B63" s="203" t="s">
        <v>95</v>
      </c>
      <c r="C63" s="343"/>
      <c r="D63" s="353"/>
      <c r="E63" s="329"/>
      <c r="F63" s="353"/>
      <c r="G63" s="400"/>
      <c r="H63" s="164"/>
      <c r="I63" s="46"/>
      <c r="J63" s="46"/>
      <c r="K63" s="46"/>
      <c r="L63" s="46"/>
      <c r="M63" s="46"/>
      <c r="N63" s="46"/>
      <c r="O63" s="3864"/>
    </row>
    <row r="64" spans="1:45" s="168" customFormat="1" ht="30">
      <c r="A64" s="165"/>
      <c r="B64" s="201" t="s">
        <v>96</v>
      </c>
      <c r="C64" s="252" t="s">
        <v>91</v>
      </c>
      <c r="D64" s="342">
        <v>6466</v>
      </c>
      <c r="E64" s="328">
        <v>10</v>
      </c>
      <c r="F64" s="342">
        <v>0</v>
      </c>
      <c r="G64" s="399">
        <f>F64*E64</f>
        <v>0</v>
      </c>
      <c r="H64" s="12"/>
      <c r="I64" s="46"/>
      <c r="J64" s="46"/>
      <c r="K64" s="46"/>
      <c r="L64" s="46"/>
      <c r="M64" s="46"/>
      <c r="N64" s="46"/>
      <c r="O64" s="3864"/>
    </row>
    <row r="65" spans="1:45" s="168" customFormat="1" ht="25.5">
      <c r="A65" s="162" t="s">
        <v>97</v>
      </c>
      <c r="B65" s="179" t="s">
        <v>98</v>
      </c>
      <c r="C65" s="343"/>
      <c r="D65" s="353"/>
      <c r="E65" s="329"/>
      <c r="F65" s="353"/>
      <c r="G65" s="400"/>
      <c r="H65" s="164"/>
      <c r="I65" s="46"/>
      <c r="J65" s="46"/>
      <c r="K65" s="46"/>
      <c r="L65" s="46"/>
      <c r="M65" s="46"/>
      <c r="N65" s="46"/>
      <c r="O65" s="3864"/>
    </row>
    <row r="66" spans="1:45" s="168" customFormat="1" ht="25.5">
      <c r="A66" s="2556"/>
      <c r="B66" s="206" t="s">
        <v>99</v>
      </c>
      <c r="C66" s="252" t="s">
        <v>91</v>
      </c>
      <c r="D66" s="342">
        <v>2716</v>
      </c>
      <c r="E66" s="328">
        <v>14</v>
      </c>
      <c r="F66" s="342">
        <v>0</v>
      </c>
      <c r="G66" s="399">
        <f>F66*E66</f>
        <v>0</v>
      </c>
      <c r="H66" s="12"/>
      <c r="I66" s="46"/>
      <c r="J66" s="46"/>
      <c r="K66" s="46"/>
      <c r="L66" s="46"/>
      <c r="M66" s="46"/>
      <c r="N66" s="46"/>
      <c r="O66" s="3864"/>
    </row>
    <row r="67" spans="1:45" s="176" customFormat="1" ht="25.5">
      <c r="A67" s="162" t="s">
        <v>450</v>
      </c>
      <c r="B67" s="179" t="s">
        <v>100</v>
      </c>
      <c r="C67" s="343"/>
      <c r="D67" s="347"/>
      <c r="E67" s="329"/>
      <c r="F67" s="347"/>
      <c r="G67" s="400"/>
      <c r="H67" s="164"/>
      <c r="I67" s="46"/>
      <c r="J67" s="46"/>
      <c r="K67" s="46"/>
      <c r="L67" s="46"/>
      <c r="M67" s="46"/>
      <c r="N67" s="46"/>
      <c r="O67" s="3864"/>
      <c r="P67" s="168"/>
      <c r="Q67" s="168"/>
      <c r="R67" s="168"/>
      <c r="S67" s="168"/>
      <c r="T67" s="168"/>
      <c r="U67" s="168"/>
      <c r="V67" s="168"/>
      <c r="W67" s="168"/>
      <c r="X67" s="168"/>
      <c r="Y67" s="168"/>
      <c r="Z67" s="168"/>
      <c r="AA67" s="168"/>
      <c r="AB67" s="168"/>
      <c r="AC67" s="168"/>
      <c r="AD67" s="168"/>
      <c r="AE67" s="168"/>
      <c r="AF67" s="168"/>
      <c r="AG67" s="168"/>
      <c r="AH67" s="168"/>
      <c r="AI67" s="168"/>
      <c r="AJ67" s="168"/>
      <c r="AK67" s="168"/>
      <c r="AL67" s="168"/>
      <c r="AM67" s="168"/>
      <c r="AN67" s="168"/>
      <c r="AO67" s="168"/>
      <c r="AP67" s="168"/>
      <c r="AQ67" s="168"/>
      <c r="AR67" s="168"/>
      <c r="AS67" s="168"/>
    </row>
    <row r="68" spans="1:45" s="168" customFormat="1" ht="25.5">
      <c r="A68" s="165"/>
      <c r="B68" s="206" t="s">
        <v>101</v>
      </c>
      <c r="C68" s="252" t="s">
        <v>91</v>
      </c>
      <c r="D68" s="342">
        <v>1796</v>
      </c>
      <c r="E68" s="328">
        <v>12</v>
      </c>
      <c r="F68" s="342">
        <v>0</v>
      </c>
      <c r="G68" s="399">
        <f>F68*E68</f>
        <v>0</v>
      </c>
      <c r="H68" s="12"/>
      <c r="I68" s="46"/>
      <c r="J68" s="46"/>
      <c r="K68" s="46"/>
      <c r="L68" s="46"/>
      <c r="M68" s="46"/>
      <c r="N68" s="46"/>
      <c r="O68" s="3864"/>
    </row>
    <row r="69" spans="1:45" s="168" customFormat="1" ht="25.5">
      <c r="A69" s="162" t="s">
        <v>102</v>
      </c>
      <c r="B69" s="179" t="s">
        <v>103</v>
      </c>
      <c r="C69" s="351"/>
      <c r="D69" s="354"/>
      <c r="E69" s="329"/>
      <c r="F69" s="354"/>
      <c r="G69" s="400"/>
      <c r="H69" s="164"/>
      <c r="I69" s="46"/>
      <c r="J69" s="46"/>
      <c r="K69" s="46"/>
      <c r="L69" s="46"/>
      <c r="M69" s="46"/>
      <c r="N69" s="46"/>
      <c r="O69" s="3864"/>
    </row>
    <row r="70" spans="1:45" s="168" customFormat="1" ht="23.1" customHeight="1">
      <c r="A70" s="211"/>
      <c r="B70" s="198" t="s">
        <v>104</v>
      </c>
      <c r="C70" s="252"/>
      <c r="D70" s="355"/>
      <c r="E70" s="328"/>
      <c r="F70" s="355"/>
      <c r="G70" s="399">
        <f>F70*E70</f>
        <v>0</v>
      </c>
      <c r="H70" s="12"/>
      <c r="I70" s="46"/>
      <c r="J70" s="46"/>
      <c r="K70" s="46"/>
      <c r="L70" s="46"/>
      <c r="M70" s="46"/>
      <c r="N70" s="46"/>
      <c r="O70" s="3864"/>
    </row>
    <row r="71" spans="1:45" s="168" customFormat="1" ht="23.1" customHeight="1">
      <c r="A71" s="162" t="s">
        <v>105</v>
      </c>
      <c r="B71" s="203" t="s">
        <v>106</v>
      </c>
      <c r="C71" s="167"/>
      <c r="D71" s="180"/>
      <c r="E71" s="329"/>
      <c r="F71" s="180"/>
      <c r="G71" s="400"/>
      <c r="H71" s="164"/>
      <c r="I71" s="46"/>
      <c r="J71" s="46"/>
      <c r="K71" s="46"/>
      <c r="L71" s="46"/>
      <c r="M71" s="46"/>
      <c r="N71" s="46"/>
      <c r="O71" s="3864"/>
    </row>
    <row r="72" spans="1:45" s="168" customFormat="1" ht="23.1" customHeight="1">
      <c r="A72" s="165"/>
      <c r="B72" s="208" t="s">
        <v>107</v>
      </c>
      <c r="C72" s="252" t="s">
        <v>43</v>
      </c>
      <c r="D72" s="355">
        <v>8</v>
      </c>
      <c r="E72" s="328">
        <v>200</v>
      </c>
      <c r="F72" s="355">
        <v>0</v>
      </c>
      <c r="G72" s="399">
        <f>F72*E72</f>
        <v>0</v>
      </c>
      <c r="H72" s="12"/>
      <c r="I72" s="46"/>
      <c r="J72" s="46"/>
      <c r="K72" s="46"/>
      <c r="L72" s="46"/>
      <c r="M72" s="46"/>
      <c r="N72" s="46"/>
      <c r="O72" s="3864"/>
    </row>
    <row r="73" spans="1:45" s="168" customFormat="1" ht="23.1" customHeight="1">
      <c r="A73" s="162" t="s">
        <v>108</v>
      </c>
      <c r="B73" s="179" t="s">
        <v>109</v>
      </c>
      <c r="C73" s="167"/>
      <c r="D73" s="180"/>
      <c r="E73" s="329"/>
      <c r="F73" s="180"/>
      <c r="G73" s="400"/>
      <c r="H73" s="164"/>
      <c r="I73" s="46"/>
      <c r="J73" s="46"/>
      <c r="K73" s="46"/>
      <c r="L73" s="46"/>
      <c r="M73" s="46"/>
      <c r="N73" s="46"/>
      <c r="O73" s="3864"/>
    </row>
    <row r="74" spans="1:45" s="168" customFormat="1" ht="23.1" customHeight="1">
      <c r="A74" s="165"/>
      <c r="B74" s="157" t="s">
        <v>110</v>
      </c>
      <c r="C74" s="356" t="s">
        <v>43</v>
      </c>
      <c r="D74" s="355">
        <v>5</v>
      </c>
      <c r="E74" s="328">
        <v>200</v>
      </c>
      <c r="F74" s="355">
        <v>0</v>
      </c>
      <c r="G74" s="399">
        <f>F74*E74</f>
        <v>0</v>
      </c>
      <c r="H74" s="12"/>
      <c r="I74" s="46"/>
      <c r="J74" s="46"/>
      <c r="K74" s="46"/>
      <c r="L74" s="46"/>
      <c r="M74" s="46"/>
      <c r="N74" s="46"/>
      <c r="O74" s="3864"/>
    </row>
    <row r="75" spans="1:45" s="168" customFormat="1" ht="23.1" customHeight="1">
      <c r="A75" s="162" t="s">
        <v>111</v>
      </c>
      <c r="B75" s="162" t="s">
        <v>112</v>
      </c>
      <c r="C75" s="214"/>
      <c r="D75" s="180"/>
      <c r="E75" s="329"/>
      <c r="F75" s="180"/>
      <c r="G75" s="400"/>
      <c r="H75" s="164"/>
      <c r="I75" s="46"/>
      <c r="J75" s="46"/>
      <c r="K75" s="46"/>
      <c r="L75" s="46"/>
      <c r="M75" s="46"/>
      <c r="N75" s="46"/>
      <c r="O75" s="3864"/>
    </row>
    <row r="76" spans="1:45" s="168" customFormat="1" ht="24.95" customHeight="1">
      <c r="A76" s="4023" t="s">
        <v>474</v>
      </c>
      <c r="B76" s="4024"/>
      <c r="C76" s="4024"/>
      <c r="D76" s="4025"/>
      <c r="E76" s="4025"/>
      <c r="F76" s="4025"/>
      <c r="G76" s="4025"/>
      <c r="H76" s="4025"/>
      <c r="I76" s="46"/>
      <c r="J76" s="46"/>
      <c r="K76" s="46"/>
      <c r="L76" s="46"/>
      <c r="M76" s="46"/>
      <c r="N76" s="46"/>
      <c r="O76" s="3864"/>
    </row>
    <row r="77" spans="1:45" s="168" customFormat="1" ht="24.95" customHeight="1">
      <c r="A77" s="4018" t="s">
        <v>475</v>
      </c>
      <c r="B77" s="4018"/>
      <c r="C77" s="37"/>
      <c r="D77" s="37"/>
      <c r="E77" s="427"/>
      <c r="F77" s="4018" t="s">
        <v>476</v>
      </c>
      <c r="G77" s="4018"/>
      <c r="H77" s="428"/>
      <c r="I77" s="46"/>
      <c r="J77" s="46"/>
      <c r="K77" s="46"/>
      <c r="L77" s="46"/>
      <c r="M77" s="46"/>
      <c r="N77" s="46"/>
      <c r="O77" s="3864"/>
    </row>
    <row r="78" spans="1:45" s="168" customFormat="1" ht="24.95" customHeight="1">
      <c r="A78" s="4013" t="s">
        <v>2958</v>
      </c>
      <c r="B78" s="4013"/>
      <c r="C78" s="43"/>
      <c r="D78" s="4022" t="s">
        <v>2991</v>
      </c>
      <c r="E78" s="4022"/>
      <c r="F78" s="4022"/>
      <c r="G78" s="4022"/>
      <c r="H78" s="4022"/>
      <c r="I78" s="46"/>
      <c r="J78" s="46"/>
      <c r="K78" s="46"/>
      <c r="L78" s="46"/>
      <c r="M78" s="46"/>
      <c r="N78" s="46"/>
      <c r="O78" s="3864"/>
    </row>
    <row r="79" spans="1:45" s="168" customFormat="1" ht="24.95" customHeight="1">
      <c r="A79" s="4013" t="s">
        <v>477</v>
      </c>
      <c r="B79" s="4013"/>
      <c r="C79" s="90"/>
      <c r="D79" s="4013" t="s">
        <v>477</v>
      </c>
      <c r="E79" s="4013"/>
      <c r="F79" s="4013"/>
      <c r="G79" s="4013"/>
      <c r="H79" s="4013"/>
      <c r="I79" s="46"/>
      <c r="J79" s="46"/>
      <c r="K79" s="46"/>
      <c r="L79" s="46"/>
      <c r="M79" s="46"/>
      <c r="N79" s="46"/>
      <c r="O79" s="3864"/>
    </row>
    <row r="80" spans="1:45" s="168" customFormat="1" ht="21.95" customHeight="1">
      <c r="A80" s="165"/>
      <c r="B80" s="201" t="s">
        <v>113</v>
      </c>
      <c r="C80" s="252" t="s">
        <v>43</v>
      </c>
      <c r="D80" s="355">
        <v>6</v>
      </c>
      <c r="E80" s="328">
        <v>200</v>
      </c>
      <c r="F80" s="355">
        <v>0</v>
      </c>
      <c r="G80" s="399">
        <f>F80*E80</f>
        <v>0</v>
      </c>
      <c r="H80" s="12"/>
      <c r="I80" s="46"/>
      <c r="J80" s="46"/>
      <c r="K80" s="46"/>
      <c r="L80" s="46"/>
      <c r="M80" s="46"/>
      <c r="N80" s="46"/>
      <c r="O80" s="3864"/>
    </row>
    <row r="81" spans="1:15" s="168" customFormat="1" ht="21.95" customHeight="1">
      <c r="A81" s="162" t="s">
        <v>114</v>
      </c>
      <c r="B81" s="179" t="s">
        <v>115</v>
      </c>
      <c r="C81" s="167"/>
      <c r="D81" s="180"/>
      <c r="E81" s="329"/>
      <c r="F81" s="180"/>
      <c r="G81" s="400"/>
      <c r="H81" s="164"/>
      <c r="I81" s="46"/>
      <c r="J81" s="46"/>
      <c r="K81" s="46"/>
      <c r="L81" s="46"/>
      <c r="M81" s="46"/>
      <c r="N81" s="46"/>
      <c r="O81" s="3864"/>
    </row>
    <row r="82" spans="1:15" s="168" customFormat="1" ht="21.95" customHeight="1">
      <c r="A82" s="165"/>
      <c r="B82" s="201" t="s">
        <v>116</v>
      </c>
      <c r="C82" s="252" t="s">
        <v>43</v>
      </c>
      <c r="D82" s="355">
        <v>4</v>
      </c>
      <c r="E82" s="328">
        <v>200</v>
      </c>
      <c r="F82" s="355">
        <v>0</v>
      </c>
      <c r="G82" s="399">
        <f>F82*E82</f>
        <v>0</v>
      </c>
      <c r="H82" s="12"/>
      <c r="I82" s="46"/>
      <c r="J82" s="46"/>
      <c r="K82" s="46"/>
      <c r="L82" s="46"/>
      <c r="M82" s="46"/>
      <c r="N82" s="46"/>
      <c r="O82" s="3864"/>
    </row>
    <row r="83" spans="1:15" s="168" customFormat="1" ht="21.95" customHeight="1">
      <c r="A83" s="162" t="s">
        <v>117</v>
      </c>
      <c r="B83" s="179" t="s">
        <v>118</v>
      </c>
      <c r="C83" s="167"/>
      <c r="D83" s="180"/>
      <c r="E83" s="329"/>
      <c r="F83" s="180"/>
      <c r="G83" s="400"/>
      <c r="H83" s="164"/>
      <c r="I83" s="46"/>
      <c r="J83" s="46"/>
      <c r="K83" s="46"/>
      <c r="L83" s="46"/>
      <c r="M83" s="46"/>
      <c r="N83" s="46"/>
      <c r="O83" s="3864"/>
    </row>
    <row r="84" spans="1:15" s="168" customFormat="1" ht="21.95" customHeight="1">
      <c r="A84" s="165"/>
      <c r="B84" s="201" t="s">
        <v>119</v>
      </c>
      <c r="C84" s="252" t="s">
        <v>43</v>
      </c>
      <c r="D84" s="355">
        <v>3</v>
      </c>
      <c r="E84" s="328">
        <v>200</v>
      </c>
      <c r="F84" s="355">
        <v>0</v>
      </c>
      <c r="G84" s="399">
        <f>F84*E84</f>
        <v>0</v>
      </c>
      <c r="H84" s="12"/>
      <c r="I84" s="46"/>
      <c r="J84" s="46"/>
      <c r="K84" s="46"/>
      <c r="L84" s="46"/>
      <c r="M84" s="46"/>
      <c r="N84" s="46"/>
      <c r="O84" s="3864"/>
    </row>
    <row r="85" spans="1:15" s="168" customFormat="1" ht="21.95" customHeight="1">
      <c r="A85" s="162" t="s">
        <v>120</v>
      </c>
      <c r="B85" s="179" t="s">
        <v>121</v>
      </c>
      <c r="C85" s="167"/>
      <c r="D85" s="180"/>
      <c r="E85" s="329"/>
      <c r="F85" s="180"/>
      <c r="G85" s="400"/>
      <c r="H85" s="164"/>
      <c r="I85" s="46"/>
      <c r="J85" s="46"/>
      <c r="K85" s="46"/>
      <c r="L85" s="46"/>
      <c r="M85" s="46"/>
      <c r="N85" s="46"/>
      <c r="O85" s="3864"/>
    </row>
    <row r="86" spans="1:15" s="168" customFormat="1" ht="23.1" customHeight="1">
      <c r="A86" s="165"/>
      <c r="B86" s="201" t="s">
        <v>122</v>
      </c>
      <c r="C86" s="356" t="s">
        <v>43</v>
      </c>
      <c r="D86" s="355">
        <v>3</v>
      </c>
      <c r="E86" s="328">
        <v>200</v>
      </c>
      <c r="F86" s="355">
        <v>0</v>
      </c>
      <c r="G86" s="399">
        <f>F86*E86</f>
        <v>0</v>
      </c>
      <c r="H86" s="12"/>
      <c r="I86" s="46"/>
      <c r="J86" s="46"/>
      <c r="K86" s="46"/>
      <c r="L86" s="46"/>
      <c r="M86" s="46"/>
      <c r="N86" s="46"/>
      <c r="O86" s="3864"/>
    </row>
    <row r="87" spans="1:15" s="168" customFormat="1" ht="23.1" customHeight="1">
      <c r="A87" s="162" t="s">
        <v>123</v>
      </c>
      <c r="B87" s="179" t="s">
        <v>124</v>
      </c>
      <c r="C87" s="214"/>
      <c r="D87" s="180"/>
      <c r="E87" s="329"/>
      <c r="F87" s="180"/>
      <c r="G87" s="400"/>
      <c r="H87" s="164"/>
      <c r="I87" s="46"/>
      <c r="J87" s="46"/>
      <c r="K87" s="46"/>
      <c r="L87" s="46"/>
      <c r="M87" s="46"/>
      <c r="N87" s="46"/>
      <c r="O87" s="3864"/>
    </row>
    <row r="88" spans="1:15" s="215" customFormat="1" ht="23.1" customHeight="1">
      <c r="A88" s="165"/>
      <c r="B88" s="201" t="s">
        <v>125</v>
      </c>
      <c r="C88" s="252" t="s">
        <v>43</v>
      </c>
      <c r="D88" s="342">
        <v>1</v>
      </c>
      <c r="E88" s="328">
        <v>200</v>
      </c>
      <c r="F88" s="342">
        <v>0</v>
      </c>
      <c r="G88" s="399">
        <f>F88*E88</f>
        <v>0</v>
      </c>
      <c r="H88" s="12"/>
      <c r="I88" s="3106"/>
      <c r="J88" s="3106"/>
      <c r="K88" s="3106"/>
      <c r="L88" s="3106"/>
      <c r="M88" s="3106"/>
      <c r="N88" s="3106"/>
      <c r="O88" s="3867"/>
    </row>
    <row r="89" spans="1:15" s="215" customFormat="1" ht="23.1" customHeight="1">
      <c r="A89" s="162" t="s">
        <v>126</v>
      </c>
      <c r="B89" s="179" t="s">
        <v>127</v>
      </c>
      <c r="C89" s="167"/>
      <c r="D89" s="173"/>
      <c r="E89" s="329"/>
      <c r="F89" s="173"/>
      <c r="G89" s="400"/>
      <c r="H89" s="164"/>
      <c r="I89" s="3106"/>
      <c r="J89" s="3106"/>
      <c r="K89" s="3106"/>
      <c r="L89" s="3106"/>
      <c r="M89" s="3106"/>
      <c r="N89" s="3106"/>
      <c r="O89" s="3867"/>
    </row>
    <row r="90" spans="1:15" s="168" customFormat="1" ht="23.1" customHeight="1">
      <c r="A90" s="165"/>
      <c r="B90" s="201" t="s">
        <v>128</v>
      </c>
      <c r="C90" s="252" t="s">
        <v>43</v>
      </c>
      <c r="D90" s="342">
        <v>1</v>
      </c>
      <c r="E90" s="328">
        <v>200</v>
      </c>
      <c r="F90" s="342">
        <v>0</v>
      </c>
      <c r="G90" s="399">
        <f>F90*E90</f>
        <v>0</v>
      </c>
      <c r="H90" s="12"/>
      <c r="I90" s="46"/>
      <c r="J90" s="46"/>
      <c r="K90" s="46"/>
      <c r="L90" s="46"/>
      <c r="M90" s="46"/>
      <c r="N90" s="46"/>
      <c r="O90" s="3864"/>
    </row>
    <row r="91" spans="1:15" s="168" customFormat="1" ht="23.1" customHeight="1">
      <c r="A91" s="162" t="s">
        <v>129</v>
      </c>
      <c r="B91" s="179" t="s">
        <v>130</v>
      </c>
      <c r="C91" s="167"/>
      <c r="D91" s="173"/>
      <c r="E91" s="329"/>
      <c r="F91" s="173"/>
      <c r="G91" s="400"/>
      <c r="H91" s="164"/>
      <c r="I91" s="46"/>
      <c r="J91" s="46"/>
      <c r="K91" s="46"/>
      <c r="L91" s="46"/>
      <c r="M91" s="46"/>
      <c r="N91" s="46"/>
      <c r="O91" s="3864"/>
    </row>
    <row r="92" spans="1:15" s="215" customFormat="1" ht="23.1" customHeight="1">
      <c r="A92" s="165"/>
      <c r="B92" s="201" t="s">
        <v>131</v>
      </c>
      <c r="C92" s="357" t="s">
        <v>43</v>
      </c>
      <c r="D92" s="342">
        <v>1</v>
      </c>
      <c r="E92" s="328">
        <v>200</v>
      </c>
      <c r="F92" s="342">
        <v>0</v>
      </c>
      <c r="G92" s="399">
        <f>F92*E92</f>
        <v>0</v>
      </c>
      <c r="H92" s="12"/>
      <c r="I92" s="3106"/>
      <c r="J92" s="3106"/>
      <c r="K92" s="3106"/>
      <c r="L92" s="3106"/>
      <c r="M92" s="3106"/>
      <c r="N92" s="3106"/>
      <c r="O92" s="3867"/>
    </row>
    <row r="93" spans="1:15" s="215" customFormat="1" ht="23.1" customHeight="1">
      <c r="A93" s="162" t="s">
        <v>132</v>
      </c>
      <c r="B93" s="179" t="s">
        <v>133</v>
      </c>
      <c r="C93" s="167"/>
      <c r="D93" s="173"/>
      <c r="E93" s="329"/>
      <c r="F93" s="173"/>
      <c r="G93" s="400"/>
      <c r="H93" s="164"/>
      <c r="I93" s="3106"/>
      <c r="J93" s="3106"/>
      <c r="K93" s="3106"/>
      <c r="L93" s="3106"/>
      <c r="M93" s="3106"/>
      <c r="N93" s="3106"/>
      <c r="O93" s="3867"/>
    </row>
    <row r="94" spans="1:15" s="168" customFormat="1" ht="23.1" customHeight="1">
      <c r="A94" s="165"/>
      <c r="B94" s="201" t="s">
        <v>134</v>
      </c>
      <c r="C94" s="252" t="s">
        <v>43</v>
      </c>
      <c r="D94" s="342">
        <v>1</v>
      </c>
      <c r="E94" s="328">
        <v>200</v>
      </c>
      <c r="F94" s="342">
        <v>0</v>
      </c>
      <c r="G94" s="399">
        <f>F94*E94</f>
        <v>0</v>
      </c>
      <c r="H94" s="12"/>
      <c r="I94" s="46"/>
      <c r="J94" s="46"/>
      <c r="K94" s="46"/>
      <c r="L94" s="46"/>
      <c r="M94" s="46"/>
      <c r="N94" s="46"/>
      <c r="O94" s="3864"/>
    </row>
    <row r="95" spans="1:15" s="168" customFormat="1" ht="23.1" customHeight="1">
      <c r="A95" s="162" t="s">
        <v>135</v>
      </c>
      <c r="B95" s="179" t="s">
        <v>136</v>
      </c>
      <c r="C95" s="167"/>
      <c r="D95" s="173"/>
      <c r="E95" s="329"/>
      <c r="F95" s="173"/>
      <c r="G95" s="400"/>
      <c r="H95" s="164"/>
      <c r="I95" s="46"/>
      <c r="J95" s="46"/>
      <c r="K95" s="46"/>
      <c r="L95" s="46"/>
      <c r="M95" s="46"/>
      <c r="N95" s="46"/>
      <c r="O95" s="3864"/>
    </row>
    <row r="96" spans="1:15" s="168" customFormat="1" ht="23.1" customHeight="1">
      <c r="A96" s="165"/>
      <c r="B96" s="201" t="s">
        <v>137</v>
      </c>
      <c r="C96" s="252" t="s">
        <v>43</v>
      </c>
      <c r="D96" s="355">
        <v>2</v>
      </c>
      <c r="E96" s="328">
        <v>200</v>
      </c>
      <c r="F96" s="355">
        <v>0</v>
      </c>
      <c r="G96" s="399">
        <f>F96*E96</f>
        <v>0</v>
      </c>
      <c r="H96" s="12"/>
      <c r="I96" s="46"/>
      <c r="J96" s="46"/>
      <c r="K96" s="46"/>
      <c r="L96" s="46"/>
      <c r="M96" s="46"/>
      <c r="N96" s="46"/>
      <c r="O96" s="3864"/>
    </row>
    <row r="97" spans="1:45" s="168" customFormat="1" ht="23.1" customHeight="1">
      <c r="A97" s="162" t="s">
        <v>138</v>
      </c>
      <c r="B97" s="179" t="s">
        <v>139</v>
      </c>
      <c r="C97" s="167"/>
      <c r="D97" s="180"/>
      <c r="E97" s="329"/>
      <c r="F97" s="180"/>
      <c r="G97" s="400"/>
      <c r="H97" s="164"/>
      <c r="I97" s="46"/>
      <c r="J97" s="46"/>
      <c r="K97" s="46"/>
      <c r="L97" s="46"/>
      <c r="M97" s="46"/>
      <c r="N97" s="46"/>
      <c r="O97" s="3864"/>
    </row>
    <row r="98" spans="1:45" s="168" customFormat="1" ht="23.1" customHeight="1">
      <c r="A98" s="165"/>
      <c r="B98" s="358" t="s">
        <v>140</v>
      </c>
      <c r="C98" s="338"/>
      <c r="D98" s="355"/>
      <c r="E98" s="328"/>
      <c r="F98" s="355"/>
      <c r="G98" s="399">
        <f>F98*E98</f>
        <v>0</v>
      </c>
      <c r="H98" s="12"/>
      <c r="I98" s="46"/>
      <c r="J98" s="46"/>
      <c r="K98" s="46"/>
      <c r="L98" s="46"/>
      <c r="M98" s="46"/>
      <c r="N98" s="46"/>
      <c r="O98" s="3864"/>
    </row>
    <row r="99" spans="1:45" s="176" customFormat="1" ht="23.1" customHeight="1">
      <c r="A99" s="167" t="s">
        <v>141</v>
      </c>
      <c r="B99" s="209" t="s">
        <v>142</v>
      </c>
      <c r="C99" s="343"/>
      <c r="D99" s="359"/>
      <c r="E99" s="329"/>
      <c r="F99" s="359"/>
      <c r="G99" s="400"/>
      <c r="H99" s="164"/>
      <c r="I99" s="46"/>
      <c r="J99" s="46"/>
      <c r="K99" s="46"/>
      <c r="L99" s="46"/>
      <c r="M99" s="46"/>
      <c r="N99" s="46"/>
      <c r="O99" s="3864"/>
      <c r="P99" s="168"/>
      <c r="Q99" s="168"/>
      <c r="R99" s="168"/>
      <c r="S99" s="168"/>
      <c r="T99" s="168"/>
      <c r="U99" s="168"/>
      <c r="V99" s="168"/>
      <c r="W99" s="168"/>
      <c r="X99" s="168"/>
      <c r="Y99" s="168"/>
      <c r="Z99" s="168"/>
      <c r="AA99" s="168"/>
      <c r="AB99" s="168"/>
      <c r="AC99" s="168"/>
      <c r="AD99" s="168"/>
      <c r="AE99" s="168"/>
      <c r="AF99" s="168"/>
      <c r="AG99" s="168"/>
      <c r="AH99" s="168"/>
      <c r="AI99" s="168"/>
      <c r="AJ99" s="168"/>
      <c r="AK99" s="168"/>
      <c r="AL99" s="168"/>
      <c r="AM99" s="168"/>
      <c r="AN99" s="168"/>
      <c r="AO99" s="168"/>
      <c r="AP99" s="168"/>
      <c r="AQ99" s="168"/>
      <c r="AR99" s="168"/>
      <c r="AS99" s="168"/>
    </row>
    <row r="100" spans="1:45" s="168" customFormat="1" ht="30">
      <c r="A100" s="165"/>
      <c r="B100" s="206" t="s">
        <v>143</v>
      </c>
      <c r="C100" s="252" t="s">
        <v>91</v>
      </c>
      <c r="D100" s="342">
        <v>104</v>
      </c>
      <c r="E100" s="328">
        <v>52</v>
      </c>
      <c r="F100" s="342">
        <v>0</v>
      </c>
      <c r="G100" s="399">
        <f>F100*E100</f>
        <v>0</v>
      </c>
      <c r="H100" s="12"/>
      <c r="I100" s="46"/>
      <c r="J100" s="46"/>
      <c r="K100" s="46"/>
      <c r="L100" s="46"/>
      <c r="M100" s="46"/>
      <c r="N100" s="46"/>
      <c r="O100" s="3864"/>
    </row>
    <row r="101" spans="1:45" s="176" customFormat="1" ht="25.5">
      <c r="A101" s="162" t="s">
        <v>144</v>
      </c>
      <c r="B101" s="179" t="s">
        <v>145</v>
      </c>
      <c r="C101" s="343"/>
      <c r="D101" s="346"/>
      <c r="E101" s="329"/>
      <c r="F101" s="346"/>
      <c r="G101" s="400"/>
      <c r="H101" s="164"/>
      <c r="I101" s="46"/>
      <c r="J101" s="46"/>
      <c r="K101" s="46"/>
      <c r="L101" s="46"/>
      <c r="M101" s="46"/>
      <c r="N101" s="46"/>
      <c r="O101" s="3864"/>
      <c r="P101" s="168"/>
      <c r="Q101" s="168"/>
      <c r="R101" s="168"/>
      <c r="S101" s="168"/>
      <c r="T101" s="168"/>
      <c r="U101" s="168"/>
      <c r="V101" s="168"/>
      <c r="W101" s="168"/>
      <c r="X101" s="168"/>
      <c r="Y101" s="168"/>
      <c r="Z101" s="168"/>
      <c r="AA101" s="168"/>
      <c r="AB101" s="168"/>
      <c r="AC101" s="168"/>
      <c r="AD101" s="168"/>
      <c r="AE101" s="168"/>
      <c r="AF101" s="168"/>
      <c r="AG101" s="168"/>
      <c r="AH101" s="168"/>
      <c r="AI101" s="168"/>
      <c r="AJ101" s="168"/>
      <c r="AK101" s="168"/>
      <c r="AL101" s="168"/>
      <c r="AM101" s="168"/>
      <c r="AN101" s="168"/>
      <c r="AO101" s="168"/>
      <c r="AP101" s="168"/>
      <c r="AQ101" s="168"/>
      <c r="AR101" s="168"/>
      <c r="AS101" s="168"/>
    </row>
    <row r="102" spans="1:45" s="168" customFormat="1" ht="23.1" customHeight="1">
      <c r="A102" s="165"/>
      <c r="B102" s="198" t="s">
        <v>146</v>
      </c>
      <c r="C102" s="338"/>
      <c r="D102" s="345"/>
      <c r="E102" s="328"/>
      <c r="F102" s="345"/>
      <c r="G102" s="399">
        <f>F102*E102</f>
        <v>0</v>
      </c>
      <c r="H102" s="12"/>
      <c r="I102" s="46"/>
      <c r="J102" s="46"/>
      <c r="K102" s="46"/>
      <c r="L102" s="46"/>
      <c r="M102" s="46"/>
      <c r="N102" s="46"/>
      <c r="O102" s="3864"/>
    </row>
    <row r="103" spans="1:45" s="176" customFormat="1" ht="23.1" customHeight="1">
      <c r="A103" s="167" t="s">
        <v>147</v>
      </c>
      <c r="B103" s="203" t="s">
        <v>148</v>
      </c>
      <c r="C103" s="343"/>
      <c r="D103" s="346"/>
      <c r="E103" s="329"/>
      <c r="F103" s="346"/>
      <c r="G103" s="400"/>
      <c r="H103" s="164"/>
      <c r="I103" s="46"/>
      <c r="J103" s="46"/>
      <c r="K103" s="46"/>
      <c r="L103" s="46"/>
      <c r="M103" s="46"/>
      <c r="N103" s="46"/>
      <c r="O103" s="3864"/>
      <c r="P103" s="168"/>
      <c r="Q103" s="168"/>
      <c r="R103" s="168"/>
      <c r="S103" s="168"/>
      <c r="T103" s="168"/>
      <c r="U103" s="168"/>
      <c r="V103" s="168"/>
      <c r="W103" s="168"/>
      <c r="X103" s="168"/>
      <c r="Y103" s="168"/>
      <c r="Z103" s="168"/>
      <c r="AA103" s="168"/>
      <c r="AB103" s="168"/>
      <c r="AC103" s="168"/>
      <c r="AD103" s="168"/>
      <c r="AE103" s="168"/>
      <c r="AF103" s="168"/>
      <c r="AG103" s="168"/>
      <c r="AH103" s="168"/>
      <c r="AI103" s="168"/>
      <c r="AJ103" s="168"/>
      <c r="AK103" s="168"/>
      <c r="AL103" s="168"/>
      <c r="AM103" s="168"/>
      <c r="AN103" s="168"/>
      <c r="AO103" s="168"/>
      <c r="AP103" s="168"/>
      <c r="AQ103" s="168"/>
      <c r="AR103" s="168"/>
      <c r="AS103" s="168"/>
    </row>
    <row r="104" spans="1:45" s="168" customFormat="1" ht="63.75">
      <c r="A104" s="198" t="s">
        <v>2948</v>
      </c>
      <c r="B104" s="344" t="s">
        <v>214</v>
      </c>
      <c r="C104" s="171"/>
      <c r="D104" s="216"/>
      <c r="E104" s="328" t="s">
        <v>1382</v>
      </c>
      <c r="F104" s="216"/>
      <c r="G104" s="399" t="e">
        <f>F104*E104</f>
        <v>#VALUE!</v>
      </c>
      <c r="H104" s="12"/>
      <c r="I104" s="46"/>
      <c r="J104" s="46"/>
      <c r="K104" s="46"/>
      <c r="L104" s="46"/>
      <c r="M104" s="46"/>
      <c r="N104" s="46"/>
      <c r="O104" s="3864"/>
    </row>
    <row r="105" spans="1:45" s="176" customFormat="1" ht="76.5">
      <c r="A105" s="162" t="s">
        <v>149</v>
      </c>
      <c r="B105" s="613" t="s">
        <v>712</v>
      </c>
      <c r="C105" s="167"/>
      <c r="D105" s="178"/>
      <c r="E105" s="329"/>
      <c r="F105" s="178"/>
      <c r="G105" s="400"/>
      <c r="H105" s="164"/>
      <c r="I105" s="46"/>
      <c r="J105" s="46"/>
      <c r="K105" s="46"/>
      <c r="L105" s="46"/>
      <c r="M105" s="46"/>
      <c r="N105" s="46"/>
      <c r="O105" s="3864"/>
      <c r="P105" s="168"/>
      <c r="Q105" s="168"/>
      <c r="R105" s="168"/>
      <c r="S105" s="168"/>
      <c r="T105" s="168"/>
      <c r="U105" s="168"/>
      <c r="V105" s="168"/>
      <c r="W105" s="168"/>
      <c r="X105" s="168"/>
      <c r="Y105" s="168"/>
      <c r="Z105" s="168"/>
      <c r="AA105" s="168"/>
      <c r="AB105" s="168"/>
      <c r="AC105" s="168"/>
      <c r="AD105" s="168"/>
      <c r="AE105" s="168"/>
      <c r="AF105" s="168"/>
      <c r="AG105" s="168"/>
      <c r="AH105" s="168"/>
      <c r="AI105" s="168"/>
      <c r="AJ105" s="168"/>
      <c r="AK105" s="168"/>
      <c r="AL105" s="168"/>
      <c r="AM105" s="168"/>
      <c r="AN105" s="168"/>
      <c r="AO105" s="168"/>
      <c r="AP105" s="168"/>
      <c r="AQ105" s="168"/>
      <c r="AR105" s="168"/>
      <c r="AS105" s="168"/>
    </row>
    <row r="106" spans="1:45" s="168" customFormat="1" ht="45">
      <c r="A106" s="165"/>
      <c r="B106" s="183" t="s">
        <v>215</v>
      </c>
      <c r="C106" s="252" t="s">
        <v>43</v>
      </c>
      <c r="D106" s="355">
        <v>1</v>
      </c>
      <c r="E106" s="3589">
        <v>10400</v>
      </c>
      <c r="F106" s="355">
        <v>0</v>
      </c>
      <c r="G106" s="399">
        <f>F106*E106</f>
        <v>0</v>
      </c>
      <c r="H106" s="12"/>
      <c r="I106" s="46"/>
      <c r="J106" s="46"/>
      <c r="K106" s="46"/>
      <c r="L106" s="46"/>
      <c r="M106" s="46"/>
      <c r="N106" s="46"/>
      <c r="O106" s="3864"/>
    </row>
    <row r="107" spans="1:45" s="176" customFormat="1" ht="38.25">
      <c r="A107" s="167" t="s">
        <v>150</v>
      </c>
      <c r="B107" s="179" t="s">
        <v>151</v>
      </c>
      <c r="C107" s="167"/>
      <c r="D107" s="180"/>
      <c r="E107" s="329"/>
      <c r="F107" s="180"/>
      <c r="G107" s="400"/>
      <c r="H107" s="164"/>
      <c r="I107" s="46"/>
      <c r="J107" s="46"/>
      <c r="K107" s="46"/>
      <c r="L107" s="46"/>
      <c r="M107" s="46"/>
      <c r="N107" s="46"/>
      <c r="O107" s="3864"/>
      <c r="P107" s="168"/>
      <c r="Q107" s="168"/>
      <c r="R107" s="168"/>
      <c r="S107" s="168"/>
      <c r="T107" s="168"/>
      <c r="U107" s="168"/>
      <c r="V107" s="168"/>
      <c r="W107" s="168"/>
      <c r="X107" s="168"/>
      <c r="Y107" s="168"/>
      <c r="Z107" s="168"/>
      <c r="AA107" s="168"/>
      <c r="AB107" s="168"/>
      <c r="AC107" s="168"/>
      <c r="AD107" s="168"/>
      <c r="AE107" s="168"/>
      <c r="AF107" s="168"/>
      <c r="AG107" s="168"/>
      <c r="AH107" s="168"/>
      <c r="AI107" s="168"/>
      <c r="AJ107" s="168"/>
      <c r="AK107" s="168"/>
      <c r="AL107" s="168"/>
      <c r="AM107" s="168"/>
      <c r="AN107" s="168"/>
      <c r="AO107" s="168"/>
      <c r="AP107" s="168"/>
      <c r="AQ107" s="168"/>
      <c r="AR107" s="168"/>
      <c r="AS107" s="168"/>
    </row>
    <row r="108" spans="1:45" s="168" customFormat="1" ht="24.95" customHeight="1">
      <c r="A108" s="4023" t="s">
        <v>474</v>
      </c>
      <c r="B108" s="4024"/>
      <c r="C108" s="4024"/>
      <c r="D108" s="4025"/>
      <c r="E108" s="4025"/>
      <c r="F108" s="4025"/>
      <c r="G108" s="4025"/>
      <c r="H108" s="4025"/>
      <c r="I108" s="46"/>
      <c r="J108" s="46"/>
      <c r="K108" s="46"/>
      <c r="L108" s="46"/>
      <c r="M108" s="46"/>
      <c r="N108" s="46"/>
      <c r="O108" s="3864"/>
    </row>
    <row r="109" spans="1:45" s="168" customFormat="1" ht="24.95" customHeight="1">
      <c r="A109" s="4018" t="s">
        <v>475</v>
      </c>
      <c r="B109" s="4018"/>
      <c r="C109" s="37"/>
      <c r="D109" s="37"/>
      <c r="E109" s="427"/>
      <c r="F109" s="4018" t="s">
        <v>476</v>
      </c>
      <c r="G109" s="4018"/>
      <c r="H109" s="428"/>
      <c r="I109" s="46"/>
      <c r="J109" s="46"/>
      <c r="K109" s="46"/>
      <c r="L109" s="46"/>
      <c r="M109" s="46"/>
      <c r="N109" s="46"/>
      <c r="O109" s="3864"/>
    </row>
    <row r="110" spans="1:45" s="168" customFormat="1" ht="24.95" customHeight="1">
      <c r="A110" s="4013" t="s">
        <v>2958</v>
      </c>
      <c r="B110" s="4013"/>
      <c r="C110" s="43"/>
      <c r="D110" s="4022" t="s">
        <v>2991</v>
      </c>
      <c r="E110" s="4022"/>
      <c r="F110" s="4022"/>
      <c r="G110" s="4022"/>
      <c r="H110" s="4022"/>
      <c r="I110" s="46"/>
      <c r="J110" s="46"/>
      <c r="K110" s="46"/>
      <c r="L110" s="46"/>
      <c r="M110" s="46"/>
      <c r="N110" s="46"/>
      <c r="O110" s="3864"/>
    </row>
    <row r="111" spans="1:45" s="168" customFormat="1" ht="24.95" customHeight="1">
      <c r="A111" s="4013" t="s">
        <v>477</v>
      </c>
      <c r="B111" s="4013"/>
      <c r="C111" s="90"/>
      <c r="D111" s="4013" t="s">
        <v>477</v>
      </c>
      <c r="E111" s="4013"/>
      <c r="F111" s="4013"/>
      <c r="G111" s="4013"/>
      <c r="H111" s="4013"/>
      <c r="I111" s="46"/>
      <c r="J111" s="46"/>
      <c r="K111" s="46"/>
      <c r="L111" s="46"/>
      <c r="M111" s="46"/>
      <c r="N111" s="46"/>
      <c r="O111" s="3864"/>
    </row>
    <row r="112" spans="1:45" s="168" customFormat="1" ht="45">
      <c r="A112" s="165"/>
      <c r="B112" s="183" t="s">
        <v>224</v>
      </c>
      <c r="C112" s="252" t="s">
        <v>43</v>
      </c>
      <c r="D112" s="355">
        <v>1</v>
      </c>
      <c r="E112" s="3589">
        <v>10400</v>
      </c>
      <c r="F112" s="355">
        <v>0</v>
      </c>
      <c r="G112" s="399">
        <f>F112*E112</f>
        <v>0</v>
      </c>
      <c r="H112" s="12"/>
      <c r="I112" s="46"/>
      <c r="J112" s="46"/>
      <c r="K112" s="46"/>
      <c r="L112" s="46"/>
      <c r="M112" s="46"/>
      <c r="N112" s="46"/>
      <c r="O112" s="3864"/>
    </row>
    <row r="113" spans="1:45" s="176" customFormat="1" ht="38.25">
      <c r="A113" s="167" t="s">
        <v>152</v>
      </c>
      <c r="B113" s="179" t="s">
        <v>153</v>
      </c>
      <c r="C113" s="167"/>
      <c r="D113" s="180"/>
      <c r="E113" s="3590"/>
      <c r="F113" s="180"/>
      <c r="G113" s="400"/>
      <c r="H113" s="164"/>
      <c r="I113" s="46"/>
      <c r="J113" s="46"/>
      <c r="K113" s="46"/>
      <c r="L113" s="46"/>
      <c r="M113" s="46"/>
      <c r="N113" s="46"/>
      <c r="O113" s="3864"/>
      <c r="P113" s="168"/>
      <c r="Q113" s="168"/>
      <c r="R113" s="168"/>
      <c r="S113" s="168"/>
      <c r="T113" s="168"/>
      <c r="U113" s="168"/>
      <c r="V113" s="168"/>
      <c r="W113" s="168"/>
      <c r="X113" s="168"/>
      <c r="Y113" s="168"/>
      <c r="Z113" s="168"/>
      <c r="AA113" s="168"/>
      <c r="AB113" s="168"/>
      <c r="AC113" s="168"/>
      <c r="AD113" s="168"/>
      <c r="AE113" s="168"/>
      <c r="AF113" s="168"/>
      <c r="AG113" s="168"/>
      <c r="AH113" s="168"/>
      <c r="AI113" s="168"/>
      <c r="AJ113" s="168"/>
      <c r="AK113" s="168"/>
      <c r="AL113" s="168"/>
      <c r="AM113" s="168"/>
      <c r="AN113" s="168"/>
      <c r="AO113" s="168"/>
      <c r="AP113" s="168"/>
      <c r="AQ113" s="168"/>
      <c r="AR113" s="168"/>
      <c r="AS113" s="168"/>
    </row>
    <row r="114" spans="1:45" s="168" customFormat="1" ht="60">
      <c r="A114" s="165"/>
      <c r="B114" s="183" t="s">
        <v>216</v>
      </c>
      <c r="C114" s="171"/>
      <c r="D114" s="217"/>
      <c r="E114" s="3589"/>
      <c r="F114" s="217"/>
      <c r="G114" s="399">
        <f>F114*E114</f>
        <v>0</v>
      </c>
      <c r="H114" s="12"/>
      <c r="I114" s="46"/>
      <c r="J114" s="46"/>
      <c r="K114" s="46"/>
      <c r="L114" s="46"/>
      <c r="M114" s="46"/>
      <c r="N114" s="46"/>
      <c r="O114" s="3864"/>
    </row>
    <row r="115" spans="1:45" s="176" customFormat="1" ht="63.75">
      <c r="A115" s="167" t="s">
        <v>154</v>
      </c>
      <c r="B115" s="209" t="s">
        <v>459</v>
      </c>
      <c r="C115" s="167"/>
      <c r="D115" s="218"/>
      <c r="E115" s="3590"/>
      <c r="F115" s="218"/>
      <c r="G115" s="400"/>
      <c r="H115" s="164"/>
      <c r="I115" s="46"/>
      <c r="J115" s="46"/>
      <c r="K115" s="46"/>
      <c r="L115" s="46"/>
      <c r="M115" s="46"/>
      <c r="N115" s="46"/>
      <c r="O115" s="3864"/>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Q115" s="168"/>
      <c r="AR115" s="168"/>
      <c r="AS115" s="168"/>
    </row>
    <row r="116" spans="1:45" s="168" customFormat="1" ht="45">
      <c r="A116" s="165"/>
      <c r="B116" s="183" t="s">
        <v>212</v>
      </c>
      <c r="C116" s="252" t="s">
        <v>43</v>
      </c>
      <c r="D116" s="342">
        <v>1</v>
      </c>
      <c r="E116" s="3589">
        <v>10400</v>
      </c>
      <c r="F116" s="342">
        <v>0</v>
      </c>
      <c r="G116" s="399">
        <f>F116*E116</f>
        <v>0</v>
      </c>
      <c r="H116" s="12"/>
      <c r="I116" s="46"/>
      <c r="J116" s="46"/>
      <c r="K116" s="46"/>
      <c r="L116" s="46"/>
      <c r="M116" s="46"/>
      <c r="N116" s="46"/>
      <c r="O116" s="3864"/>
    </row>
    <row r="117" spans="1:45" s="176" customFormat="1" ht="38.25">
      <c r="A117" s="162" t="s">
        <v>155</v>
      </c>
      <c r="B117" s="179" t="s">
        <v>156</v>
      </c>
      <c r="C117" s="343"/>
      <c r="D117" s="360"/>
      <c r="E117" s="3590"/>
      <c r="F117" s="360"/>
      <c r="G117" s="400"/>
      <c r="H117" s="164"/>
      <c r="I117" s="46"/>
      <c r="J117" s="46"/>
      <c r="K117" s="46"/>
      <c r="L117" s="46"/>
      <c r="M117" s="46"/>
      <c r="N117" s="46"/>
      <c r="O117" s="3864"/>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Q117" s="168"/>
      <c r="AR117" s="168"/>
      <c r="AS117" s="168"/>
    </row>
    <row r="118" spans="1:45" s="168" customFormat="1" ht="45">
      <c r="A118" s="165"/>
      <c r="B118" s="183" t="s">
        <v>223</v>
      </c>
      <c r="C118" s="252" t="s">
        <v>43</v>
      </c>
      <c r="D118" s="342">
        <v>1</v>
      </c>
      <c r="E118" s="3589">
        <v>10400</v>
      </c>
      <c r="F118" s="342">
        <v>0</v>
      </c>
      <c r="G118" s="399">
        <f>F118*E118</f>
        <v>0</v>
      </c>
      <c r="H118" s="12"/>
      <c r="I118" s="46"/>
      <c r="J118" s="46"/>
      <c r="K118" s="46"/>
      <c r="L118" s="46"/>
      <c r="M118" s="46"/>
      <c r="N118" s="46"/>
      <c r="O118" s="3864"/>
    </row>
    <row r="119" spans="1:45" s="176" customFormat="1" ht="38.25">
      <c r="A119" s="162" t="s">
        <v>157</v>
      </c>
      <c r="B119" s="179" t="s">
        <v>158</v>
      </c>
      <c r="C119" s="343"/>
      <c r="D119" s="360"/>
      <c r="E119" s="3590"/>
      <c r="F119" s="360"/>
      <c r="G119" s="400"/>
      <c r="H119" s="164"/>
      <c r="I119" s="46"/>
      <c r="J119" s="46"/>
      <c r="K119" s="46"/>
      <c r="L119" s="46"/>
      <c r="M119" s="46"/>
      <c r="N119" s="46"/>
      <c r="O119" s="3864"/>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Q119" s="168"/>
      <c r="AR119" s="168"/>
      <c r="AS119" s="168"/>
    </row>
    <row r="120" spans="1:45" s="168" customFormat="1" ht="75">
      <c r="A120" s="198"/>
      <c r="B120" s="183" t="s">
        <v>222</v>
      </c>
      <c r="C120" s="219"/>
      <c r="D120" s="216"/>
      <c r="E120" s="3589"/>
      <c r="F120" s="216"/>
      <c r="G120" s="399">
        <f>F120*E120</f>
        <v>0</v>
      </c>
      <c r="H120" s="12"/>
      <c r="I120" s="46"/>
      <c r="J120" s="46"/>
      <c r="K120" s="46"/>
      <c r="L120" s="46"/>
      <c r="M120" s="46"/>
      <c r="N120" s="46"/>
      <c r="O120" s="3864"/>
    </row>
    <row r="121" spans="1:45" s="176" customFormat="1" ht="76.5">
      <c r="A121" s="162" t="s">
        <v>102</v>
      </c>
      <c r="B121" s="209" t="s">
        <v>460</v>
      </c>
      <c r="C121" s="214"/>
      <c r="D121" s="178"/>
      <c r="E121" s="3590"/>
      <c r="F121" s="178"/>
      <c r="G121" s="400"/>
      <c r="H121" s="164"/>
      <c r="I121" s="46"/>
      <c r="J121" s="46"/>
      <c r="K121" s="46"/>
      <c r="L121" s="46"/>
      <c r="M121" s="46"/>
      <c r="N121" s="46"/>
      <c r="O121" s="3864"/>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Q121" s="168"/>
      <c r="AR121" s="168"/>
      <c r="AS121" s="168"/>
    </row>
    <row r="122" spans="1:45" s="168" customFormat="1" ht="45">
      <c r="A122" s="198"/>
      <c r="B122" s="183" t="s">
        <v>455</v>
      </c>
      <c r="C122" s="361" t="s">
        <v>43</v>
      </c>
      <c r="D122" s="362">
        <v>1</v>
      </c>
      <c r="E122" s="3589">
        <v>9750</v>
      </c>
      <c r="F122" s="362">
        <v>0</v>
      </c>
      <c r="G122" s="399">
        <f>F122*E122</f>
        <v>0</v>
      </c>
      <c r="H122" s="12"/>
      <c r="I122" s="46"/>
      <c r="J122" s="46"/>
      <c r="K122" s="46"/>
      <c r="L122" s="46"/>
      <c r="M122" s="46"/>
      <c r="N122" s="46"/>
      <c r="O122" s="3864"/>
    </row>
    <row r="123" spans="1:45" s="176" customFormat="1" ht="38.25">
      <c r="A123" s="162" t="s">
        <v>159</v>
      </c>
      <c r="B123" s="179" t="s">
        <v>160</v>
      </c>
      <c r="C123" s="363"/>
      <c r="D123" s="364"/>
      <c r="E123" s="3590"/>
      <c r="F123" s="364"/>
      <c r="G123" s="400"/>
      <c r="H123" s="164"/>
      <c r="I123" s="46"/>
      <c r="J123" s="46"/>
      <c r="K123" s="46"/>
      <c r="L123" s="46"/>
      <c r="M123" s="46"/>
      <c r="N123" s="46"/>
      <c r="O123" s="3864"/>
      <c r="P123" s="168"/>
      <c r="Q123" s="168"/>
      <c r="R123" s="168"/>
      <c r="S123" s="168"/>
      <c r="T123" s="168"/>
      <c r="U123" s="168"/>
      <c r="V123" s="168"/>
      <c r="W123" s="168"/>
      <c r="X123" s="168"/>
      <c r="Y123" s="168"/>
      <c r="Z123" s="168"/>
      <c r="AA123" s="168"/>
      <c r="AB123" s="168"/>
      <c r="AC123" s="168"/>
      <c r="AD123" s="168"/>
      <c r="AE123" s="168"/>
      <c r="AF123" s="168"/>
      <c r="AG123" s="168"/>
      <c r="AH123" s="168"/>
      <c r="AI123" s="168"/>
      <c r="AJ123" s="168"/>
      <c r="AK123" s="168"/>
      <c r="AL123" s="168"/>
      <c r="AM123" s="168"/>
      <c r="AN123" s="168"/>
      <c r="AO123" s="168"/>
      <c r="AP123" s="168"/>
      <c r="AQ123" s="168"/>
      <c r="AR123" s="168"/>
      <c r="AS123" s="168"/>
    </row>
    <row r="124" spans="1:45" s="168" customFormat="1" ht="45">
      <c r="A124" s="198"/>
      <c r="B124" s="183" t="s">
        <v>221</v>
      </c>
      <c r="C124" s="361" t="s">
        <v>43</v>
      </c>
      <c r="D124" s="362">
        <v>1</v>
      </c>
      <c r="E124" s="3589">
        <v>9750</v>
      </c>
      <c r="F124" s="362">
        <v>0</v>
      </c>
      <c r="G124" s="399">
        <f>F124*E124</f>
        <v>0</v>
      </c>
      <c r="H124" s="12"/>
      <c r="I124" s="46"/>
      <c r="J124" s="46"/>
      <c r="K124" s="46"/>
      <c r="L124" s="46"/>
      <c r="M124" s="46"/>
      <c r="N124" s="46"/>
      <c r="O124" s="3864"/>
    </row>
    <row r="125" spans="1:45" s="176" customFormat="1" ht="38.25">
      <c r="A125" s="162" t="s">
        <v>161</v>
      </c>
      <c r="B125" s="179" t="s">
        <v>162</v>
      </c>
      <c r="C125" s="363"/>
      <c r="D125" s="364"/>
      <c r="E125" s="3590"/>
      <c r="F125" s="364"/>
      <c r="G125" s="400"/>
      <c r="H125" s="164"/>
      <c r="I125" s="46"/>
      <c r="J125" s="46"/>
      <c r="K125" s="46"/>
      <c r="L125" s="46"/>
      <c r="M125" s="46"/>
      <c r="N125" s="46"/>
      <c r="O125" s="3864"/>
      <c r="P125" s="168"/>
      <c r="Q125" s="168"/>
      <c r="R125" s="168"/>
      <c r="S125" s="168"/>
      <c r="T125" s="168"/>
      <c r="U125" s="168"/>
      <c r="V125" s="168"/>
      <c r="W125" s="168"/>
      <c r="X125" s="168"/>
      <c r="Y125" s="168"/>
      <c r="Z125" s="168"/>
      <c r="AA125" s="168"/>
      <c r="AB125" s="168"/>
      <c r="AC125" s="168"/>
      <c r="AD125" s="168"/>
      <c r="AE125" s="168"/>
      <c r="AF125" s="168"/>
      <c r="AG125" s="168"/>
      <c r="AH125" s="168"/>
      <c r="AI125" s="168"/>
      <c r="AJ125" s="168"/>
      <c r="AK125" s="168"/>
      <c r="AL125" s="168"/>
      <c r="AM125" s="168"/>
      <c r="AN125" s="168"/>
      <c r="AO125" s="168"/>
      <c r="AP125" s="168"/>
      <c r="AQ125" s="168"/>
      <c r="AR125" s="168"/>
      <c r="AS125" s="168"/>
    </row>
    <row r="126" spans="1:45" s="168" customFormat="1" ht="45">
      <c r="A126" s="198"/>
      <c r="B126" s="183" t="s">
        <v>220</v>
      </c>
      <c r="C126" s="361" t="s">
        <v>43</v>
      </c>
      <c r="D126" s="362">
        <v>1</v>
      </c>
      <c r="E126" s="3589">
        <v>9750</v>
      </c>
      <c r="F126" s="362">
        <v>0</v>
      </c>
      <c r="G126" s="399">
        <f>F126*E126</f>
        <v>0</v>
      </c>
      <c r="H126" s="12"/>
      <c r="I126" s="46"/>
      <c r="J126" s="46"/>
      <c r="K126" s="46"/>
      <c r="L126" s="46"/>
      <c r="M126" s="46"/>
      <c r="N126" s="46"/>
      <c r="O126" s="3864"/>
    </row>
    <row r="127" spans="1:45" s="176" customFormat="1" ht="38.25">
      <c r="A127" s="162" t="s">
        <v>163</v>
      </c>
      <c r="B127" s="179" t="s">
        <v>164</v>
      </c>
      <c r="C127" s="363"/>
      <c r="D127" s="364"/>
      <c r="E127" s="3590"/>
      <c r="F127" s="364"/>
      <c r="G127" s="400"/>
      <c r="H127" s="164"/>
      <c r="I127" s="46"/>
      <c r="J127" s="46"/>
      <c r="K127" s="46"/>
      <c r="L127" s="46"/>
      <c r="M127" s="46"/>
      <c r="N127" s="46"/>
      <c r="O127" s="3864"/>
      <c r="P127" s="168"/>
      <c r="Q127" s="168"/>
      <c r="R127" s="168"/>
      <c r="S127" s="168"/>
      <c r="T127" s="168"/>
      <c r="U127" s="168"/>
      <c r="V127" s="168"/>
      <c r="W127" s="168"/>
      <c r="X127" s="168"/>
      <c r="Y127" s="168"/>
      <c r="Z127" s="168"/>
      <c r="AA127" s="168"/>
      <c r="AB127" s="168"/>
      <c r="AC127" s="168"/>
      <c r="AD127" s="168"/>
      <c r="AE127" s="168"/>
      <c r="AF127" s="168"/>
      <c r="AG127" s="168"/>
      <c r="AH127" s="168"/>
      <c r="AI127" s="168"/>
      <c r="AJ127" s="168"/>
      <c r="AK127" s="168"/>
      <c r="AL127" s="168"/>
      <c r="AM127" s="168"/>
      <c r="AN127" s="168"/>
      <c r="AO127" s="168"/>
      <c r="AP127" s="168"/>
      <c r="AQ127" s="168"/>
      <c r="AR127" s="168"/>
      <c r="AS127" s="168"/>
    </row>
    <row r="128" spans="1:45" s="168" customFormat="1" ht="20.25">
      <c r="A128" s="4023" t="s">
        <v>474</v>
      </c>
      <c r="B128" s="4024"/>
      <c r="C128" s="4024"/>
      <c r="D128" s="4025"/>
      <c r="E128" s="4025"/>
      <c r="F128" s="4025"/>
      <c r="G128" s="4025"/>
      <c r="H128" s="4025"/>
      <c r="I128" s="46"/>
      <c r="J128" s="46"/>
      <c r="K128" s="46"/>
      <c r="L128" s="46"/>
      <c r="M128" s="46"/>
      <c r="N128" s="46"/>
      <c r="O128" s="3864"/>
    </row>
    <row r="129" spans="1:45" s="168" customFormat="1" ht="22.5">
      <c r="A129" s="4018" t="s">
        <v>475</v>
      </c>
      <c r="B129" s="4018"/>
      <c r="C129" s="37"/>
      <c r="D129" s="37"/>
      <c r="E129" s="427"/>
      <c r="F129" s="4018" t="s">
        <v>476</v>
      </c>
      <c r="G129" s="4018"/>
      <c r="H129" s="428"/>
      <c r="I129" s="46"/>
      <c r="J129" s="46"/>
      <c r="K129" s="46"/>
      <c r="L129" s="46"/>
      <c r="M129" s="46"/>
      <c r="N129" s="46"/>
      <c r="O129" s="3864"/>
    </row>
    <row r="130" spans="1:45" s="168" customFormat="1" ht="22.5">
      <c r="A130" s="4013" t="s">
        <v>2958</v>
      </c>
      <c r="B130" s="4013"/>
      <c r="C130" s="43"/>
      <c r="D130" s="4022" t="s">
        <v>2991</v>
      </c>
      <c r="E130" s="4022"/>
      <c r="F130" s="4022"/>
      <c r="G130" s="4022"/>
      <c r="H130" s="4022"/>
      <c r="I130" s="46"/>
      <c r="J130" s="46"/>
      <c r="K130" s="46"/>
      <c r="L130" s="46"/>
      <c r="M130" s="46"/>
      <c r="N130" s="46"/>
      <c r="O130" s="3864"/>
    </row>
    <row r="131" spans="1:45" s="168" customFormat="1" ht="22.5">
      <c r="A131" s="4013" t="s">
        <v>477</v>
      </c>
      <c r="B131" s="4013"/>
      <c r="C131" s="90"/>
      <c r="D131" s="4013" t="s">
        <v>477</v>
      </c>
      <c r="E131" s="4013"/>
      <c r="F131" s="4013"/>
      <c r="G131" s="4013"/>
      <c r="H131" s="4013"/>
      <c r="I131" s="46"/>
      <c r="J131" s="46"/>
      <c r="K131" s="46"/>
      <c r="L131" s="46"/>
      <c r="M131" s="46"/>
      <c r="N131" s="46"/>
      <c r="O131" s="3864"/>
    </row>
    <row r="132" spans="1:45" s="168" customFormat="1" ht="45">
      <c r="A132" s="198"/>
      <c r="B132" s="183" t="s">
        <v>219</v>
      </c>
      <c r="C132" s="361" t="s">
        <v>43</v>
      </c>
      <c r="D132" s="362">
        <v>1</v>
      </c>
      <c r="E132" s="3589">
        <v>10400</v>
      </c>
      <c r="F132" s="362">
        <v>0</v>
      </c>
      <c r="G132" s="399">
        <f>F132*E132</f>
        <v>0</v>
      </c>
      <c r="H132" s="12"/>
      <c r="I132" s="46"/>
      <c r="J132" s="46"/>
      <c r="K132" s="46"/>
      <c r="L132" s="46"/>
      <c r="M132" s="46"/>
      <c r="N132" s="46"/>
      <c r="O132" s="3864"/>
    </row>
    <row r="133" spans="1:45" s="176" customFormat="1" ht="38.25">
      <c r="A133" s="162" t="s">
        <v>165</v>
      </c>
      <c r="B133" s="179" t="s">
        <v>166</v>
      </c>
      <c r="C133" s="363"/>
      <c r="D133" s="364"/>
      <c r="E133" s="329"/>
      <c r="F133" s="364"/>
      <c r="G133" s="400"/>
      <c r="H133" s="164"/>
      <c r="I133" s="46"/>
      <c r="J133" s="46"/>
      <c r="K133" s="46"/>
      <c r="L133" s="46"/>
      <c r="M133" s="46"/>
      <c r="N133" s="46"/>
      <c r="O133" s="3864"/>
      <c r="P133" s="168"/>
      <c r="Q133" s="168"/>
      <c r="R133" s="168"/>
      <c r="S133" s="168"/>
      <c r="T133" s="168"/>
      <c r="U133" s="168"/>
      <c r="V133" s="168"/>
      <c r="W133" s="168"/>
      <c r="X133" s="168"/>
      <c r="Y133" s="168"/>
      <c r="Z133" s="168"/>
      <c r="AA133" s="168"/>
      <c r="AB133" s="168"/>
      <c r="AC133" s="168"/>
      <c r="AD133" s="168"/>
      <c r="AE133" s="168"/>
      <c r="AF133" s="168"/>
      <c r="AG133" s="168"/>
      <c r="AH133" s="168"/>
      <c r="AI133" s="168"/>
      <c r="AJ133" s="168"/>
      <c r="AK133" s="168"/>
      <c r="AL133" s="168"/>
      <c r="AM133" s="168"/>
      <c r="AN133" s="168"/>
      <c r="AO133" s="168"/>
      <c r="AP133" s="168"/>
      <c r="AQ133" s="168"/>
      <c r="AR133" s="168"/>
      <c r="AS133" s="168"/>
    </row>
    <row r="134" spans="1:45" s="168" customFormat="1" ht="45">
      <c r="A134" s="198"/>
      <c r="B134" s="183" t="s">
        <v>213</v>
      </c>
      <c r="C134" s="361" t="s">
        <v>43</v>
      </c>
      <c r="D134" s="362">
        <v>1</v>
      </c>
      <c r="E134" s="3589">
        <v>9750</v>
      </c>
      <c r="F134" s="362">
        <v>0</v>
      </c>
      <c r="G134" s="399">
        <f>F134*E134</f>
        <v>0</v>
      </c>
      <c r="H134" s="12"/>
      <c r="I134" s="46"/>
      <c r="J134" s="46"/>
      <c r="K134" s="46"/>
      <c r="L134" s="46"/>
      <c r="M134" s="46"/>
      <c r="N134" s="46"/>
      <c r="O134" s="3864"/>
    </row>
    <row r="135" spans="1:45" s="176" customFormat="1" ht="38.25">
      <c r="A135" s="162" t="s">
        <v>167</v>
      </c>
      <c r="B135" s="179" t="s">
        <v>168</v>
      </c>
      <c r="C135" s="363"/>
      <c r="D135" s="364"/>
      <c r="E135" s="329"/>
      <c r="F135" s="364"/>
      <c r="G135" s="400"/>
      <c r="H135" s="164"/>
      <c r="I135" s="46"/>
      <c r="J135" s="46"/>
      <c r="K135" s="46"/>
      <c r="L135" s="46"/>
      <c r="M135" s="46"/>
      <c r="N135" s="46"/>
      <c r="O135" s="3864"/>
      <c r="P135" s="168"/>
      <c r="Q135" s="168"/>
      <c r="R135" s="168"/>
      <c r="S135" s="168"/>
      <c r="T135" s="168"/>
      <c r="U135" s="168"/>
      <c r="V135" s="168"/>
      <c r="W135" s="168"/>
      <c r="X135" s="168"/>
      <c r="Y135" s="168"/>
      <c r="Z135" s="168"/>
      <c r="AA135" s="168"/>
      <c r="AB135" s="168"/>
      <c r="AC135" s="168"/>
      <c r="AD135" s="168"/>
      <c r="AE135" s="168"/>
      <c r="AF135" s="168"/>
      <c r="AG135" s="168"/>
      <c r="AH135" s="168"/>
      <c r="AI135" s="168"/>
      <c r="AJ135" s="168"/>
      <c r="AK135" s="168"/>
      <c r="AL135" s="168"/>
      <c r="AM135" s="168"/>
      <c r="AN135" s="168"/>
      <c r="AO135" s="168"/>
      <c r="AP135" s="168"/>
      <c r="AQ135" s="168"/>
      <c r="AR135" s="168"/>
      <c r="AS135" s="168"/>
    </row>
    <row r="136" spans="1:45" s="168" customFormat="1" ht="60">
      <c r="A136" s="198"/>
      <c r="B136" s="182" t="s">
        <v>169</v>
      </c>
      <c r="C136" s="252"/>
      <c r="D136" s="342"/>
      <c r="E136" s="328"/>
      <c r="F136" s="342"/>
      <c r="G136" s="399">
        <f>F136*E136</f>
        <v>0</v>
      </c>
      <c r="H136" s="12"/>
      <c r="I136" s="46"/>
      <c r="J136" s="46"/>
      <c r="K136" s="46"/>
      <c r="L136" s="46"/>
      <c r="M136" s="46"/>
      <c r="N136" s="46"/>
      <c r="O136" s="3864"/>
    </row>
    <row r="137" spans="1:45" s="176" customFormat="1" ht="76.5">
      <c r="A137" s="162" t="s">
        <v>170</v>
      </c>
      <c r="B137" s="179" t="s">
        <v>461</v>
      </c>
      <c r="C137" s="343"/>
      <c r="D137" s="178"/>
      <c r="E137" s="329"/>
      <c r="F137" s="178"/>
      <c r="G137" s="400"/>
      <c r="H137" s="164"/>
      <c r="I137" s="46"/>
      <c r="J137" s="46"/>
      <c r="K137" s="46"/>
      <c r="L137" s="46"/>
      <c r="M137" s="46"/>
      <c r="N137" s="46"/>
      <c r="O137" s="3864"/>
      <c r="P137" s="168"/>
      <c r="Q137" s="168"/>
      <c r="R137" s="168"/>
      <c r="S137" s="168"/>
      <c r="T137" s="168"/>
      <c r="U137" s="168"/>
      <c r="V137" s="168"/>
      <c r="W137" s="168"/>
      <c r="X137" s="168"/>
      <c r="Y137" s="168"/>
      <c r="Z137" s="168"/>
      <c r="AA137" s="168"/>
      <c r="AB137" s="168"/>
      <c r="AC137" s="168"/>
      <c r="AD137" s="168"/>
      <c r="AE137" s="168"/>
      <c r="AF137" s="168"/>
      <c r="AG137" s="168"/>
      <c r="AH137" s="168"/>
      <c r="AI137" s="168"/>
      <c r="AJ137" s="168"/>
      <c r="AK137" s="168"/>
      <c r="AL137" s="168"/>
      <c r="AM137" s="168"/>
      <c r="AN137" s="168"/>
      <c r="AO137" s="168"/>
      <c r="AP137" s="168"/>
      <c r="AQ137" s="168"/>
      <c r="AR137" s="168"/>
      <c r="AS137" s="168"/>
    </row>
    <row r="138" spans="1:45" s="168" customFormat="1" ht="30">
      <c r="A138" s="198"/>
      <c r="B138" s="183" t="s">
        <v>218</v>
      </c>
      <c r="C138" s="252" t="s">
        <v>91</v>
      </c>
      <c r="D138" s="355">
        <v>55</v>
      </c>
      <c r="E138" s="328">
        <v>700</v>
      </c>
      <c r="F138" s="355">
        <v>0</v>
      </c>
      <c r="G138" s="399">
        <f>F138*E138</f>
        <v>0</v>
      </c>
      <c r="H138" s="12"/>
      <c r="I138" s="46"/>
      <c r="J138" s="46"/>
      <c r="K138" s="46"/>
      <c r="L138" s="46"/>
      <c r="M138" s="46"/>
      <c r="N138" s="46"/>
      <c r="O138" s="3864"/>
    </row>
    <row r="139" spans="1:45" s="176" customFormat="1" ht="38.25">
      <c r="A139" s="162" t="s">
        <v>171</v>
      </c>
      <c r="B139" s="179" t="s">
        <v>172</v>
      </c>
      <c r="C139" s="343"/>
      <c r="D139" s="180"/>
      <c r="E139" s="329"/>
      <c r="F139" s="180"/>
      <c r="G139" s="400"/>
      <c r="H139" s="164"/>
      <c r="I139" s="46"/>
      <c r="J139" s="46"/>
      <c r="K139" s="46"/>
      <c r="L139" s="46"/>
      <c r="M139" s="46"/>
      <c r="N139" s="46"/>
      <c r="O139" s="3864"/>
      <c r="P139" s="168"/>
      <c r="Q139" s="168"/>
      <c r="R139" s="168"/>
      <c r="S139" s="168"/>
      <c r="T139" s="168"/>
      <c r="U139" s="168"/>
      <c r="V139" s="168"/>
      <c r="W139" s="168"/>
      <c r="X139" s="168"/>
      <c r="Y139" s="168"/>
      <c r="Z139" s="168"/>
      <c r="AA139" s="168"/>
      <c r="AB139" s="168"/>
      <c r="AC139" s="168"/>
      <c r="AD139" s="168"/>
      <c r="AE139" s="168"/>
      <c r="AF139" s="168"/>
      <c r="AG139" s="168"/>
      <c r="AH139" s="168"/>
      <c r="AI139" s="168"/>
      <c r="AJ139" s="168"/>
      <c r="AK139" s="168"/>
      <c r="AL139" s="168"/>
      <c r="AM139" s="168"/>
      <c r="AN139" s="168"/>
      <c r="AO139" s="168"/>
      <c r="AP139" s="168"/>
      <c r="AQ139" s="168"/>
      <c r="AR139" s="168"/>
      <c r="AS139" s="168"/>
    </row>
    <row r="140" spans="1:45" s="168" customFormat="1" ht="30">
      <c r="A140" s="198"/>
      <c r="B140" s="183" t="s">
        <v>217</v>
      </c>
      <c r="C140" s="252" t="s">
        <v>91</v>
      </c>
      <c r="D140" s="355">
        <v>220</v>
      </c>
      <c r="E140" s="328">
        <v>400</v>
      </c>
      <c r="F140" s="355">
        <v>0</v>
      </c>
      <c r="G140" s="399">
        <f>F140*E140</f>
        <v>0</v>
      </c>
      <c r="H140" s="12"/>
      <c r="I140" s="46"/>
      <c r="J140" s="46"/>
      <c r="K140" s="46"/>
      <c r="L140" s="46"/>
      <c r="M140" s="46"/>
      <c r="N140" s="46"/>
      <c r="O140" s="3864"/>
    </row>
    <row r="141" spans="1:45" s="176" customFormat="1" ht="38.25">
      <c r="A141" s="162" t="s">
        <v>173</v>
      </c>
      <c r="B141" s="179" t="s">
        <v>174</v>
      </c>
      <c r="C141" s="343"/>
      <c r="D141" s="180"/>
      <c r="E141" s="329"/>
      <c r="F141" s="180"/>
      <c r="G141" s="400"/>
      <c r="H141" s="164"/>
      <c r="I141" s="46"/>
      <c r="J141" s="46"/>
      <c r="K141" s="46"/>
      <c r="L141" s="46"/>
      <c r="M141" s="46"/>
      <c r="N141" s="46"/>
      <c r="O141" s="3864"/>
      <c r="P141" s="168"/>
      <c r="Q141" s="168"/>
      <c r="R141" s="168"/>
      <c r="S141" s="168"/>
      <c r="T141" s="168"/>
      <c r="U141" s="168"/>
      <c r="V141" s="168"/>
      <c r="W141" s="168"/>
      <c r="X141" s="168"/>
      <c r="Y141" s="168"/>
      <c r="Z141" s="168"/>
      <c r="AA141" s="168"/>
      <c r="AB141" s="168"/>
      <c r="AC141" s="168"/>
      <c r="AD141" s="168"/>
      <c r="AE141" s="168"/>
      <c r="AF141" s="168"/>
      <c r="AG141" s="168"/>
      <c r="AH141" s="168"/>
      <c r="AI141" s="168"/>
      <c r="AJ141" s="168"/>
      <c r="AK141" s="168"/>
      <c r="AL141" s="168"/>
      <c r="AM141" s="168"/>
      <c r="AN141" s="168"/>
      <c r="AO141" s="168"/>
      <c r="AP141" s="168"/>
      <c r="AQ141" s="168"/>
      <c r="AR141" s="168"/>
      <c r="AS141" s="168"/>
    </row>
    <row r="142" spans="1:45" s="168" customFormat="1" ht="24" customHeight="1">
      <c r="A142" s="165"/>
      <c r="B142" s="198" t="s">
        <v>175</v>
      </c>
      <c r="C142" s="338"/>
      <c r="D142" s="345"/>
      <c r="E142" s="328"/>
      <c r="F142" s="345"/>
      <c r="G142" s="399">
        <f>F142*E142</f>
        <v>0</v>
      </c>
      <c r="H142" s="12"/>
      <c r="I142" s="46"/>
      <c r="J142" s="46"/>
      <c r="K142" s="46"/>
      <c r="L142" s="46"/>
      <c r="M142" s="46"/>
      <c r="N142" s="46"/>
      <c r="O142" s="3864"/>
    </row>
    <row r="143" spans="1:45" s="176" customFormat="1" ht="24" customHeight="1">
      <c r="A143" s="167">
        <v>19.2</v>
      </c>
      <c r="B143" s="203" t="s">
        <v>176</v>
      </c>
      <c r="C143" s="343"/>
      <c r="D143" s="346"/>
      <c r="E143" s="329"/>
      <c r="F143" s="346"/>
      <c r="G143" s="400"/>
      <c r="H143" s="164"/>
      <c r="I143" s="46"/>
      <c r="J143" s="46"/>
      <c r="K143" s="46"/>
      <c r="L143" s="46"/>
      <c r="M143" s="46"/>
      <c r="N143" s="46"/>
      <c r="O143" s="3864"/>
      <c r="P143" s="168"/>
      <c r="Q143" s="168"/>
      <c r="R143" s="168"/>
      <c r="S143" s="168"/>
      <c r="T143" s="168"/>
      <c r="U143" s="168"/>
      <c r="V143" s="168"/>
      <c r="W143" s="168"/>
      <c r="X143" s="168"/>
      <c r="Y143" s="168"/>
      <c r="Z143" s="168"/>
      <c r="AA143" s="168"/>
      <c r="AB143" s="168"/>
      <c r="AC143" s="168"/>
      <c r="AD143" s="168"/>
      <c r="AE143" s="168"/>
      <c r="AF143" s="168"/>
      <c r="AG143" s="168"/>
      <c r="AH143" s="168"/>
      <c r="AI143" s="168"/>
      <c r="AJ143" s="168"/>
      <c r="AK143" s="168"/>
      <c r="AL143" s="168"/>
      <c r="AM143" s="168"/>
      <c r="AN143" s="168"/>
      <c r="AO143" s="168"/>
      <c r="AP143" s="168"/>
      <c r="AQ143" s="168"/>
      <c r="AR143" s="168"/>
      <c r="AS143" s="168"/>
    </row>
    <row r="144" spans="1:45" s="168" customFormat="1" ht="24" customHeight="1">
      <c r="A144" s="165"/>
      <c r="B144" s="198" t="s">
        <v>177</v>
      </c>
      <c r="C144" s="365"/>
      <c r="D144" s="345"/>
      <c r="E144" s="328"/>
      <c r="F144" s="345"/>
      <c r="G144" s="399">
        <f>F144*E144</f>
        <v>0</v>
      </c>
      <c r="H144" s="12"/>
      <c r="I144" s="46"/>
      <c r="J144" s="46"/>
      <c r="K144" s="46"/>
      <c r="L144" s="46"/>
      <c r="M144" s="46"/>
      <c r="N144" s="46"/>
      <c r="O144" s="3864"/>
    </row>
    <row r="145" spans="1:45" s="176" customFormat="1" ht="24" customHeight="1">
      <c r="A145" s="167" t="s">
        <v>178</v>
      </c>
      <c r="B145" s="203" t="s">
        <v>179</v>
      </c>
      <c r="C145" s="363"/>
      <c r="D145" s="346"/>
      <c r="E145" s="329"/>
      <c r="F145" s="346"/>
      <c r="G145" s="400"/>
      <c r="H145" s="164"/>
      <c r="I145" s="46"/>
      <c r="J145" s="46"/>
      <c r="K145" s="46"/>
      <c r="L145" s="46"/>
      <c r="M145" s="46"/>
      <c r="N145" s="46"/>
      <c r="O145" s="3864"/>
      <c r="P145" s="168"/>
      <c r="Q145" s="168"/>
      <c r="R145" s="168"/>
      <c r="S145" s="168"/>
      <c r="T145" s="168"/>
      <c r="U145" s="168"/>
      <c r="V145" s="168"/>
      <c r="W145" s="168"/>
      <c r="X145" s="168"/>
      <c r="Y145" s="168"/>
      <c r="Z145" s="168"/>
      <c r="AA145" s="168"/>
      <c r="AB145" s="168"/>
      <c r="AC145" s="168"/>
      <c r="AD145" s="168"/>
      <c r="AE145" s="168"/>
      <c r="AF145" s="168"/>
      <c r="AG145" s="168"/>
      <c r="AH145" s="168"/>
      <c r="AI145" s="168"/>
      <c r="AJ145" s="168"/>
      <c r="AK145" s="168"/>
      <c r="AL145" s="168"/>
      <c r="AM145" s="168"/>
      <c r="AN145" s="168"/>
      <c r="AO145" s="168"/>
      <c r="AP145" s="168"/>
      <c r="AQ145" s="168"/>
      <c r="AR145" s="168"/>
      <c r="AS145" s="168"/>
    </row>
    <row r="146" spans="1:45" s="168" customFormat="1" ht="45">
      <c r="A146" s="165"/>
      <c r="B146" s="220" t="s">
        <v>180</v>
      </c>
      <c r="C146" s="338" t="s">
        <v>47</v>
      </c>
      <c r="D146" s="345">
        <v>8790</v>
      </c>
      <c r="E146" s="328">
        <v>70</v>
      </c>
      <c r="F146" s="345">
        <v>0</v>
      </c>
      <c r="G146" s="399">
        <f>F146*E146</f>
        <v>0</v>
      </c>
      <c r="H146" s="12"/>
      <c r="I146" s="3849"/>
      <c r="J146" s="46"/>
      <c r="K146" s="46"/>
      <c r="L146" s="46"/>
      <c r="M146" s="46"/>
      <c r="N146" s="46"/>
      <c r="O146" s="3864"/>
    </row>
    <row r="147" spans="1:45" s="176" customFormat="1" ht="51">
      <c r="A147" s="167" t="s">
        <v>181</v>
      </c>
      <c r="B147" s="179" t="s">
        <v>182</v>
      </c>
      <c r="C147" s="160"/>
      <c r="D147" s="346"/>
      <c r="E147" s="329"/>
      <c r="F147" s="346"/>
      <c r="G147" s="400"/>
      <c r="H147" s="164"/>
      <c r="I147" s="46"/>
      <c r="J147" s="46"/>
      <c r="K147" s="46"/>
      <c r="L147" s="46"/>
      <c r="M147" s="46"/>
      <c r="N147" s="46"/>
      <c r="O147" s="3864"/>
      <c r="P147" s="168"/>
      <c r="Q147" s="168"/>
      <c r="R147" s="168"/>
      <c r="S147" s="168"/>
      <c r="T147" s="168"/>
      <c r="U147" s="168"/>
      <c r="V147" s="168"/>
      <c r="W147" s="168"/>
      <c r="X147" s="168"/>
      <c r="Y147" s="168"/>
      <c r="Z147" s="168"/>
      <c r="AA147" s="168"/>
      <c r="AB147" s="168"/>
      <c r="AC147" s="168"/>
      <c r="AD147" s="168"/>
      <c r="AE147" s="168"/>
      <c r="AF147" s="168"/>
      <c r="AG147" s="168"/>
      <c r="AH147" s="168"/>
      <c r="AI147" s="168"/>
      <c r="AJ147" s="168"/>
      <c r="AK147" s="168"/>
      <c r="AL147" s="168"/>
      <c r="AM147" s="168"/>
      <c r="AN147" s="168"/>
      <c r="AO147" s="168"/>
      <c r="AP147" s="168"/>
      <c r="AQ147" s="168"/>
      <c r="AR147" s="168"/>
      <c r="AS147" s="168"/>
    </row>
    <row r="148" spans="1:45" s="168" customFormat="1" ht="60">
      <c r="A148" s="165"/>
      <c r="B148" s="201" t="s">
        <v>183</v>
      </c>
      <c r="C148" s="222"/>
      <c r="D148" s="223"/>
      <c r="E148" s="328"/>
      <c r="F148" s="223"/>
      <c r="G148" s="399">
        <f>F148*E148</f>
        <v>0</v>
      </c>
      <c r="H148" s="12"/>
      <c r="I148" s="46"/>
      <c r="J148" s="46"/>
      <c r="K148" s="46"/>
      <c r="L148" s="46"/>
      <c r="M148" s="46"/>
      <c r="N148" s="46"/>
      <c r="O148" s="3864"/>
    </row>
    <row r="149" spans="1:45" s="168" customFormat="1" ht="51">
      <c r="A149" s="167" t="s">
        <v>184</v>
      </c>
      <c r="B149" s="225" t="s">
        <v>185</v>
      </c>
      <c r="C149" s="226"/>
      <c r="D149" s="227"/>
      <c r="E149" s="329"/>
      <c r="F149" s="227"/>
      <c r="G149" s="400"/>
      <c r="H149" s="164"/>
      <c r="I149" s="46"/>
      <c r="J149" s="46"/>
      <c r="K149" s="46"/>
      <c r="L149" s="46"/>
      <c r="M149" s="46"/>
      <c r="N149" s="46"/>
      <c r="O149" s="3864"/>
    </row>
    <row r="150" spans="1:45" s="168" customFormat="1" ht="25.5">
      <c r="A150" s="165"/>
      <c r="B150" s="229" t="s">
        <v>186</v>
      </c>
      <c r="C150" s="356" t="s">
        <v>43</v>
      </c>
      <c r="D150" s="342">
        <v>10</v>
      </c>
      <c r="E150" s="328">
        <v>520</v>
      </c>
      <c r="F150" s="342">
        <v>0</v>
      </c>
      <c r="G150" s="399">
        <f>F150*E150</f>
        <v>0</v>
      </c>
      <c r="H150" s="12"/>
      <c r="I150" s="46"/>
      <c r="J150" s="46"/>
      <c r="K150" s="46"/>
      <c r="L150" s="46"/>
      <c r="M150" s="46"/>
      <c r="N150" s="46"/>
      <c r="O150" s="3864"/>
    </row>
    <row r="151" spans="1:45" s="168" customFormat="1" ht="20.25">
      <c r="A151" s="167" t="s">
        <v>187</v>
      </c>
      <c r="B151" s="179" t="s">
        <v>188</v>
      </c>
      <c r="C151" s="226"/>
      <c r="D151" s="169"/>
      <c r="E151" s="329"/>
      <c r="F151" s="169"/>
      <c r="G151" s="400"/>
      <c r="H151" s="164"/>
      <c r="I151" s="46"/>
      <c r="J151" s="46"/>
      <c r="K151" s="46"/>
      <c r="L151" s="46"/>
      <c r="M151" s="46"/>
      <c r="N151" s="46"/>
      <c r="O151" s="3864"/>
    </row>
    <row r="152" spans="1:45" s="168" customFormat="1" ht="20.25">
      <c r="A152" s="4023" t="s">
        <v>474</v>
      </c>
      <c r="B152" s="4024"/>
      <c r="C152" s="4024"/>
      <c r="D152" s="4025"/>
      <c r="E152" s="4025"/>
      <c r="F152" s="4025"/>
      <c r="G152" s="4025"/>
      <c r="H152" s="4025"/>
      <c r="I152" s="46"/>
      <c r="J152" s="46"/>
      <c r="K152" s="46"/>
      <c r="L152" s="46"/>
      <c r="M152" s="46"/>
      <c r="N152" s="46"/>
      <c r="O152" s="3864"/>
    </row>
    <row r="153" spans="1:45" s="168" customFormat="1" ht="22.5">
      <c r="A153" s="4018" t="s">
        <v>475</v>
      </c>
      <c r="B153" s="4018"/>
      <c r="C153" s="37"/>
      <c r="D153" s="37"/>
      <c r="E153" s="427"/>
      <c r="F153" s="4018" t="s">
        <v>476</v>
      </c>
      <c r="G153" s="4018"/>
      <c r="H153" s="428"/>
      <c r="I153" s="46"/>
      <c r="J153" s="46"/>
      <c r="K153" s="46"/>
      <c r="L153" s="46"/>
      <c r="M153" s="46"/>
      <c r="N153" s="46"/>
      <c r="O153" s="3864"/>
    </row>
    <row r="154" spans="1:45" s="168" customFormat="1" ht="22.5">
      <c r="A154" s="4013" t="s">
        <v>2958</v>
      </c>
      <c r="B154" s="4013"/>
      <c r="C154" s="43"/>
      <c r="D154" s="4022" t="s">
        <v>2991</v>
      </c>
      <c r="E154" s="4022"/>
      <c r="F154" s="4022"/>
      <c r="G154" s="4022"/>
      <c r="H154" s="4022"/>
      <c r="I154" s="46"/>
      <c r="J154" s="46"/>
      <c r="K154" s="46"/>
      <c r="L154" s="46"/>
      <c r="M154" s="46"/>
      <c r="N154" s="46"/>
      <c r="O154" s="3864"/>
    </row>
    <row r="155" spans="1:45" s="168" customFormat="1" ht="22.5">
      <c r="A155" s="4013" t="s">
        <v>477</v>
      </c>
      <c r="B155" s="4013"/>
      <c r="C155" s="90"/>
      <c r="D155" s="4013" t="s">
        <v>477</v>
      </c>
      <c r="E155" s="4013"/>
      <c r="F155" s="4013"/>
      <c r="G155" s="4013"/>
      <c r="H155" s="4013"/>
      <c r="I155" s="46"/>
      <c r="J155" s="46"/>
      <c r="K155" s="46"/>
      <c r="L155" s="46"/>
      <c r="M155" s="46"/>
      <c r="N155" s="46"/>
      <c r="O155" s="3864"/>
    </row>
    <row r="156" spans="1:45" s="168" customFormat="1" ht="25.5">
      <c r="A156" s="755"/>
      <c r="B156" s="398" t="s">
        <v>189</v>
      </c>
      <c r="C156" s="3832" t="s">
        <v>43</v>
      </c>
      <c r="D156" s="3833">
        <v>3</v>
      </c>
      <c r="E156" s="328">
        <v>650</v>
      </c>
      <c r="F156" s="3833">
        <v>0</v>
      </c>
      <c r="G156" s="399">
        <f>F156*E156</f>
        <v>0</v>
      </c>
      <c r="H156" s="3834"/>
      <c r="I156" s="46"/>
      <c r="J156" s="46"/>
      <c r="K156" s="46"/>
      <c r="L156" s="46"/>
      <c r="M156" s="46"/>
      <c r="N156" s="46"/>
      <c r="O156" s="3864"/>
    </row>
    <row r="157" spans="1:45" s="168" customFormat="1" ht="20.25">
      <c r="A157" s="167" t="s">
        <v>190</v>
      </c>
      <c r="B157" s="179" t="s">
        <v>191</v>
      </c>
      <c r="C157" s="226"/>
      <c r="D157" s="169"/>
      <c r="E157" s="329"/>
      <c r="F157" s="169"/>
      <c r="G157" s="400"/>
      <c r="H157" s="164"/>
      <c r="I157" s="46"/>
      <c r="J157" s="46"/>
      <c r="K157" s="46"/>
      <c r="L157" s="46"/>
      <c r="M157" s="46"/>
      <c r="N157" s="46"/>
      <c r="O157" s="3864"/>
    </row>
    <row r="158" spans="1:45" s="168" customFormat="1" ht="25.5">
      <c r="A158" s="165"/>
      <c r="B158" s="229" t="s">
        <v>192</v>
      </c>
      <c r="C158" s="356" t="s">
        <v>43</v>
      </c>
      <c r="D158" s="342">
        <v>1</v>
      </c>
      <c r="E158" s="328">
        <v>910</v>
      </c>
      <c r="F158" s="342">
        <v>0</v>
      </c>
      <c r="G158" s="399">
        <f>F158*E158</f>
        <v>0</v>
      </c>
      <c r="H158" s="12"/>
      <c r="I158" s="46"/>
      <c r="J158" s="46"/>
      <c r="K158" s="46"/>
      <c r="L158" s="46"/>
      <c r="M158" s="46"/>
      <c r="N158" s="46"/>
      <c r="O158" s="3864"/>
    </row>
    <row r="159" spans="1:45" s="168" customFormat="1" ht="20.25">
      <c r="A159" s="167" t="s">
        <v>193</v>
      </c>
      <c r="B159" s="179" t="s">
        <v>194</v>
      </c>
      <c r="C159" s="226"/>
      <c r="D159" s="169"/>
      <c r="E159" s="329"/>
      <c r="F159" s="169"/>
      <c r="G159" s="400"/>
      <c r="H159" s="164"/>
      <c r="I159" s="46"/>
      <c r="J159" s="46"/>
      <c r="K159" s="46"/>
      <c r="L159" s="46"/>
      <c r="M159" s="46"/>
      <c r="N159" s="46"/>
      <c r="O159" s="3864"/>
    </row>
    <row r="160" spans="1:45" s="168" customFormat="1" ht="25.5">
      <c r="A160" s="165"/>
      <c r="B160" s="229" t="s">
        <v>195</v>
      </c>
      <c r="C160" s="356" t="s">
        <v>43</v>
      </c>
      <c r="D160" s="342">
        <v>2</v>
      </c>
      <c r="E160" s="328">
        <v>910</v>
      </c>
      <c r="F160" s="342">
        <v>0</v>
      </c>
      <c r="G160" s="399">
        <f>F160*E160</f>
        <v>0</v>
      </c>
      <c r="H160" s="12"/>
      <c r="I160" s="46"/>
      <c r="J160" s="46"/>
      <c r="K160" s="46"/>
      <c r="L160" s="46"/>
      <c r="M160" s="46"/>
      <c r="N160" s="46"/>
      <c r="O160" s="3864"/>
    </row>
    <row r="161" spans="1:121" s="168" customFormat="1" ht="20.25">
      <c r="A161" s="167" t="s">
        <v>196</v>
      </c>
      <c r="B161" s="179" t="s">
        <v>197</v>
      </c>
      <c r="C161" s="226"/>
      <c r="D161" s="169"/>
      <c r="E161" s="329"/>
      <c r="F161" s="169"/>
      <c r="G161" s="400"/>
      <c r="H161" s="164"/>
      <c r="I161" s="46"/>
      <c r="J161" s="46"/>
      <c r="K161" s="46"/>
      <c r="L161" s="46"/>
      <c r="M161" s="46"/>
      <c r="N161" s="46"/>
      <c r="O161" s="3864"/>
    </row>
    <row r="162" spans="1:121" s="168" customFormat="1" ht="25.5">
      <c r="A162" s="165"/>
      <c r="B162" s="229" t="s">
        <v>198</v>
      </c>
      <c r="C162" s="356" t="s">
        <v>43</v>
      </c>
      <c r="D162" s="342">
        <v>13</v>
      </c>
      <c r="E162" s="328">
        <v>520</v>
      </c>
      <c r="F162" s="342">
        <v>0</v>
      </c>
      <c r="G162" s="399">
        <f>F162*E162</f>
        <v>0</v>
      </c>
      <c r="H162" s="12"/>
      <c r="I162" s="46"/>
      <c r="J162" s="46"/>
      <c r="K162" s="46"/>
      <c r="L162" s="46"/>
      <c r="M162" s="46"/>
      <c r="N162" s="46"/>
      <c r="O162" s="3864"/>
    </row>
    <row r="163" spans="1:121" s="168" customFormat="1" ht="20.25">
      <c r="A163" s="167" t="s">
        <v>199</v>
      </c>
      <c r="B163" s="179" t="s">
        <v>200</v>
      </c>
      <c r="C163" s="226"/>
      <c r="D163" s="169"/>
      <c r="E163" s="329"/>
      <c r="F163" s="169"/>
      <c r="G163" s="400"/>
      <c r="H163" s="164"/>
      <c r="I163" s="46"/>
      <c r="J163" s="46"/>
      <c r="K163" s="46"/>
      <c r="L163" s="46"/>
      <c r="M163" s="46"/>
      <c r="N163" s="46"/>
      <c r="O163" s="3864"/>
    </row>
    <row r="164" spans="1:121" s="168" customFormat="1" ht="25.5">
      <c r="A164" s="165"/>
      <c r="B164" s="229" t="s">
        <v>201</v>
      </c>
      <c r="C164" s="356" t="s">
        <v>43</v>
      </c>
      <c r="D164" s="342">
        <v>1</v>
      </c>
      <c r="E164" s="328">
        <v>845</v>
      </c>
      <c r="F164" s="342">
        <v>0</v>
      </c>
      <c r="G164" s="399">
        <f>F164*E164</f>
        <v>0</v>
      </c>
      <c r="H164" s="12"/>
      <c r="I164" s="46"/>
      <c r="J164" s="46"/>
      <c r="K164" s="46"/>
      <c r="L164" s="46"/>
      <c r="M164" s="46"/>
      <c r="N164" s="46"/>
      <c r="O164" s="3864"/>
    </row>
    <row r="165" spans="1:121" s="168" customFormat="1" ht="20.25">
      <c r="A165" s="167" t="s">
        <v>202</v>
      </c>
      <c r="B165" s="179" t="s">
        <v>203</v>
      </c>
      <c r="C165" s="226"/>
      <c r="D165" s="169"/>
      <c r="E165" s="329"/>
      <c r="F165" s="169"/>
      <c r="G165" s="400"/>
      <c r="H165" s="164"/>
      <c r="I165" s="46"/>
      <c r="J165" s="46"/>
      <c r="K165" s="46"/>
      <c r="L165" s="46"/>
      <c r="M165" s="46"/>
      <c r="N165" s="46"/>
      <c r="O165" s="3864"/>
    </row>
    <row r="166" spans="1:121" s="230" customFormat="1" ht="25.5">
      <c r="A166" s="165"/>
      <c r="B166" s="338" t="s">
        <v>204</v>
      </c>
      <c r="C166" s="172"/>
      <c r="D166" s="172"/>
      <c r="E166" s="328"/>
      <c r="F166" s="172"/>
      <c r="G166" s="399">
        <f>F166*E166</f>
        <v>0</v>
      </c>
      <c r="H166" s="12"/>
      <c r="I166" s="662"/>
      <c r="J166" s="662"/>
      <c r="K166" s="662"/>
      <c r="L166" s="662"/>
      <c r="M166" s="662"/>
      <c r="N166" s="662"/>
      <c r="O166" s="3868"/>
    </row>
    <row r="167" spans="1:121" s="232" customFormat="1" ht="20.25">
      <c r="A167" s="167" t="s">
        <v>205</v>
      </c>
      <c r="B167" s="231" t="s">
        <v>206</v>
      </c>
      <c r="C167" s="231"/>
      <c r="D167" s="366"/>
      <c r="E167" s="329"/>
      <c r="F167" s="366"/>
      <c r="G167" s="400"/>
      <c r="H167" s="164"/>
      <c r="I167" s="3107"/>
      <c r="J167" s="3107"/>
      <c r="K167" s="3107"/>
      <c r="L167" s="3107"/>
      <c r="M167" s="3107"/>
      <c r="N167" s="3107"/>
      <c r="O167" s="3869"/>
    </row>
    <row r="168" spans="1:121" s="233" customFormat="1" ht="30">
      <c r="A168" s="165"/>
      <c r="B168" s="229" t="s">
        <v>207</v>
      </c>
      <c r="C168" s="365" t="s">
        <v>57</v>
      </c>
      <c r="D168" s="367">
        <v>13</v>
      </c>
      <c r="E168" s="3589">
        <v>1560</v>
      </c>
      <c r="F168" s="367">
        <v>0</v>
      </c>
      <c r="G168" s="399">
        <f>F168*E168</f>
        <v>0</v>
      </c>
      <c r="H168" s="12"/>
      <c r="I168" s="3108"/>
      <c r="J168" s="3108"/>
      <c r="K168" s="3108"/>
      <c r="L168" s="3108"/>
      <c r="M168" s="3108"/>
      <c r="N168" s="3108"/>
      <c r="O168" s="3870"/>
    </row>
    <row r="169" spans="1:121" s="235" customFormat="1" ht="39" thickBot="1">
      <c r="A169" s="167" t="s">
        <v>208</v>
      </c>
      <c r="B169" s="213" t="s">
        <v>209</v>
      </c>
      <c r="C169" s="162"/>
      <c r="D169" s="234"/>
      <c r="E169" s="329"/>
      <c r="F169" s="234"/>
      <c r="G169" s="612"/>
      <c r="H169" s="12"/>
      <c r="I169" s="3107"/>
      <c r="J169" s="3107"/>
      <c r="K169" s="3107"/>
      <c r="L169" s="3107"/>
      <c r="M169" s="3107"/>
      <c r="N169" s="3107"/>
      <c r="O169" s="3871"/>
    </row>
    <row r="170" spans="1:121" s="205" customFormat="1" ht="25.5">
      <c r="A170" s="405"/>
      <c r="B170" s="406" t="s">
        <v>210</v>
      </c>
      <c r="C170" s="407"/>
      <c r="D170" s="408"/>
      <c r="E170" s="409"/>
      <c r="F170" s="408"/>
      <c r="G170" s="624" t="e">
        <f>SUM(G50:G169)</f>
        <v>#VALUE!</v>
      </c>
      <c r="H170" s="520"/>
      <c r="I170" s="3831"/>
      <c r="J170" s="3831"/>
      <c r="K170" s="3831"/>
      <c r="L170" s="3831"/>
      <c r="M170" s="3831"/>
      <c r="N170" s="3831"/>
      <c r="O170" s="3866"/>
      <c r="P170" s="159"/>
      <c r="Q170" s="159"/>
      <c r="R170" s="159"/>
      <c r="S170" s="159"/>
      <c r="T170" s="159"/>
      <c r="U170" s="159"/>
      <c r="V170" s="159"/>
      <c r="W170" s="159"/>
      <c r="X170" s="159"/>
      <c r="Y170" s="159"/>
    </row>
    <row r="171" spans="1:121" s="106" customFormat="1" ht="26.25" thickBot="1">
      <c r="A171" s="410"/>
      <c r="B171" s="411" t="s">
        <v>211</v>
      </c>
      <c r="C171" s="412"/>
      <c r="D171" s="413"/>
      <c r="E171" s="414"/>
      <c r="F171" s="413"/>
      <c r="G171" s="522"/>
      <c r="H171" s="523"/>
      <c r="I171" s="46"/>
      <c r="J171" s="46"/>
      <c r="K171" s="46"/>
      <c r="L171" s="46"/>
      <c r="M171" s="46"/>
      <c r="N171" s="46"/>
      <c r="O171" s="3865"/>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row>
    <row r="172" spans="1:121" s="18" customFormat="1" ht="23.1" customHeight="1">
      <c r="A172" s="193"/>
      <c r="B172" s="368" t="s">
        <v>13</v>
      </c>
      <c r="C172" s="172"/>
      <c r="D172" s="239"/>
      <c r="E172" s="328"/>
      <c r="F172" s="239"/>
      <c r="G172" s="524">
        <f>F172*E172</f>
        <v>0</v>
      </c>
      <c r="H172" s="12"/>
      <c r="I172" s="46"/>
      <c r="J172" s="46"/>
      <c r="K172" s="46"/>
      <c r="L172" s="46"/>
      <c r="M172" s="46"/>
      <c r="N172" s="46"/>
      <c r="O172" s="3865"/>
    </row>
    <row r="173" spans="1:121" s="241" customFormat="1" ht="23.1" customHeight="1">
      <c r="A173" s="160" t="s">
        <v>14</v>
      </c>
      <c r="B173" s="294" t="s">
        <v>227</v>
      </c>
      <c r="C173" s="175"/>
      <c r="D173" s="240"/>
      <c r="E173" s="329"/>
      <c r="F173" s="240"/>
      <c r="G173" s="400"/>
      <c r="H173" s="164"/>
      <c r="I173" s="46"/>
      <c r="J173" s="46"/>
      <c r="K173" s="46"/>
      <c r="L173" s="46"/>
      <c r="M173" s="46"/>
      <c r="N173" s="46"/>
      <c r="O173" s="3865"/>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row>
    <row r="174" spans="1:121" s="38" customFormat="1" ht="23.1" customHeight="1">
      <c r="A174" s="165"/>
      <c r="B174" s="369" t="s">
        <v>228</v>
      </c>
      <c r="C174" s="171"/>
      <c r="D174" s="242"/>
      <c r="E174" s="328"/>
      <c r="F174" s="242"/>
      <c r="G174" s="399">
        <f>F174*E174</f>
        <v>0</v>
      </c>
      <c r="H174" s="12"/>
      <c r="I174" s="3835"/>
      <c r="J174" s="55"/>
      <c r="K174" s="55"/>
      <c r="L174" s="55"/>
      <c r="M174" s="55"/>
      <c r="N174" s="55"/>
      <c r="O174" s="3872"/>
    </row>
    <row r="175" spans="1:121" s="58" customFormat="1" ht="23.1" customHeight="1">
      <c r="A175" s="160" t="s">
        <v>229</v>
      </c>
      <c r="B175" s="294" t="s">
        <v>230</v>
      </c>
      <c r="C175" s="167"/>
      <c r="D175" s="244"/>
      <c r="E175" s="329"/>
      <c r="F175" s="244"/>
      <c r="G175" s="400"/>
      <c r="H175" s="164"/>
      <c r="I175" s="3835"/>
      <c r="J175" s="55"/>
      <c r="K175" s="55"/>
      <c r="L175" s="55"/>
      <c r="M175" s="55"/>
      <c r="N175" s="55"/>
      <c r="O175" s="3872"/>
      <c r="P175" s="38"/>
      <c r="Q175" s="38"/>
      <c r="R175" s="38"/>
      <c r="S175" s="38"/>
      <c r="T175" s="38"/>
      <c r="U175" s="38"/>
      <c r="V175" s="38"/>
      <c r="W175" s="38"/>
      <c r="X175" s="38"/>
      <c r="Y175" s="38"/>
      <c r="Z175" s="38"/>
      <c r="AA175" s="38"/>
      <c r="AB175" s="38"/>
      <c r="AC175" s="38"/>
      <c r="AD175" s="38"/>
      <c r="AE175" s="38"/>
      <c r="AF175" s="38"/>
      <c r="AG175" s="38"/>
      <c r="AH175" s="38"/>
      <c r="AI175" s="38"/>
      <c r="AJ175" s="38"/>
      <c r="AK175" s="38"/>
      <c r="AL175" s="38"/>
      <c r="AM175" s="38"/>
      <c r="AN175" s="38"/>
      <c r="AO175" s="38"/>
      <c r="AP175" s="38"/>
      <c r="AQ175" s="38"/>
      <c r="AR175" s="38"/>
      <c r="AS175" s="38"/>
      <c r="AT175" s="38"/>
      <c r="AU175" s="38"/>
      <c r="AV175" s="38"/>
      <c r="AW175" s="38"/>
      <c r="AX175" s="38"/>
      <c r="AY175" s="38"/>
      <c r="AZ175" s="38"/>
      <c r="BA175" s="38"/>
      <c r="BB175" s="38"/>
      <c r="BC175" s="38"/>
      <c r="BD175" s="38"/>
      <c r="BE175" s="38"/>
      <c r="BF175" s="38"/>
      <c r="BG175" s="38"/>
      <c r="BH175" s="38"/>
      <c r="BI175" s="38"/>
      <c r="BJ175" s="38"/>
      <c r="BK175" s="38"/>
      <c r="BL175" s="38"/>
      <c r="BM175" s="38"/>
      <c r="BN175" s="38"/>
      <c r="BO175" s="38"/>
      <c r="BP175" s="38"/>
      <c r="BQ175" s="38"/>
      <c r="BR175" s="38"/>
      <c r="BS175" s="38"/>
      <c r="BT175" s="38"/>
      <c r="BU175" s="38"/>
      <c r="BV175" s="38"/>
      <c r="BW175" s="38"/>
      <c r="BX175" s="38"/>
      <c r="BY175" s="38"/>
      <c r="BZ175" s="38"/>
      <c r="CA175" s="38"/>
      <c r="CB175" s="38"/>
      <c r="CC175" s="38"/>
      <c r="CD175" s="38"/>
      <c r="CE175" s="38"/>
      <c r="CF175" s="38"/>
      <c r="CG175" s="38"/>
      <c r="CH175" s="38"/>
      <c r="CI175" s="38"/>
      <c r="CJ175" s="38"/>
      <c r="CK175" s="38"/>
      <c r="CL175" s="38"/>
      <c r="CM175" s="38"/>
      <c r="CN175" s="38"/>
      <c r="CO175" s="38"/>
      <c r="CP175" s="38"/>
      <c r="CQ175" s="38"/>
      <c r="CR175" s="38"/>
      <c r="CS175" s="38"/>
      <c r="CT175" s="38"/>
      <c r="CU175" s="38"/>
      <c r="CV175" s="38"/>
      <c r="CW175" s="38"/>
      <c r="CX175" s="38"/>
      <c r="CY175" s="38"/>
      <c r="CZ175" s="38"/>
      <c r="DA175" s="38"/>
      <c r="DB175" s="38"/>
      <c r="DC175" s="38"/>
      <c r="DD175" s="38"/>
      <c r="DE175" s="38"/>
      <c r="DF175" s="38"/>
      <c r="DG175" s="38"/>
      <c r="DH175" s="38"/>
      <c r="DI175" s="38"/>
      <c r="DJ175" s="38"/>
      <c r="DK175" s="38"/>
      <c r="DL175" s="38"/>
      <c r="DM175" s="38"/>
      <c r="DN175" s="38"/>
      <c r="DO175" s="38"/>
      <c r="DP175" s="38"/>
      <c r="DQ175" s="38"/>
    </row>
    <row r="176" spans="1:121" s="87" customFormat="1" ht="75">
      <c r="A176" s="245"/>
      <c r="B176" s="157" t="s">
        <v>462</v>
      </c>
      <c r="C176" s="246"/>
      <c r="D176" s="247"/>
      <c r="E176" s="328"/>
      <c r="F176" s="247"/>
      <c r="G176" s="399">
        <f>F176*E176</f>
        <v>0</v>
      </c>
      <c r="H176" s="12"/>
      <c r="I176" s="3850"/>
      <c r="J176" s="41"/>
      <c r="K176" s="41"/>
      <c r="L176" s="41"/>
      <c r="M176" s="41"/>
      <c r="N176" s="41"/>
      <c r="O176" s="3873"/>
    </row>
    <row r="177" spans="1:121" s="58" customFormat="1" ht="76.5">
      <c r="A177" s="160" t="s">
        <v>231</v>
      </c>
      <c r="B177" s="162" t="s">
        <v>463</v>
      </c>
      <c r="C177" s="160"/>
      <c r="D177" s="214"/>
      <c r="E177" s="329"/>
      <c r="F177" s="214"/>
      <c r="G177" s="400"/>
      <c r="H177" s="164"/>
      <c r="I177" s="3851"/>
      <c r="J177" s="55"/>
      <c r="K177" s="3836" t="s">
        <v>232</v>
      </c>
      <c r="L177" s="3837" t="s">
        <v>233</v>
      </c>
      <c r="M177" s="55"/>
      <c r="N177" s="55"/>
      <c r="O177" s="3872"/>
      <c r="P177" s="38"/>
      <c r="Q177" s="38"/>
      <c r="R177" s="38"/>
      <c r="S177" s="38"/>
      <c r="T177" s="38"/>
      <c r="U177" s="38"/>
      <c r="V177" s="38"/>
      <c r="W177" s="38"/>
      <c r="X177" s="38"/>
      <c r="Y177" s="38"/>
      <c r="Z177" s="38"/>
      <c r="AA177" s="38"/>
      <c r="AB177" s="38"/>
      <c r="AC177" s="38"/>
      <c r="AD177" s="38"/>
      <c r="AE177" s="38"/>
      <c r="AF177" s="38"/>
      <c r="AG177" s="38"/>
      <c r="AH177" s="38"/>
      <c r="AI177" s="38"/>
      <c r="AJ177" s="38"/>
      <c r="AK177" s="38"/>
      <c r="AL177" s="38"/>
      <c r="AM177" s="38"/>
      <c r="AN177" s="38"/>
      <c r="AO177" s="38"/>
      <c r="AP177" s="38"/>
      <c r="AQ177" s="38"/>
      <c r="AR177" s="38"/>
      <c r="AS177" s="38"/>
      <c r="AT177" s="38"/>
      <c r="AU177" s="38"/>
      <c r="AV177" s="38"/>
      <c r="AW177" s="38"/>
      <c r="AX177" s="38"/>
      <c r="AY177" s="38"/>
      <c r="AZ177" s="38"/>
      <c r="BA177" s="38"/>
      <c r="BB177" s="38"/>
      <c r="BC177" s="38"/>
      <c r="BD177" s="38"/>
      <c r="BE177" s="38"/>
      <c r="BF177" s="38"/>
      <c r="BG177" s="38"/>
      <c r="BH177" s="38"/>
      <c r="BI177" s="38"/>
      <c r="BJ177" s="38"/>
      <c r="BK177" s="38"/>
      <c r="BL177" s="38"/>
      <c r="BM177" s="38"/>
      <c r="BN177" s="38"/>
      <c r="BO177" s="38"/>
      <c r="BP177" s="38"/>
      <c r="BQ177" s="38"/>
      <c r="BR177" s="38"/>
      <c r="BS177" s="38"/>
      <c r="BT177" s="38"/>
      <c r="BU177" s="38"/>
      <c r="BV177" s="38"/>
      <c r="BW177" s="38"/>
      <c r="BX177" s="38"/>
      <c r="BY177" s="38"/>
      <c r="BZ177" s="38"/>
      <c r="CA177" s="38"/>
      <c r="CB177" s="38"/>
      <c r="CC177" s="38"/>
      <c r="CD177" s="38"/>
      <c r="CE177" s="38"/>
      <c r="CF177" s="38"/>
      <c r="CG177" s="38"/>
      <c r="CH177" s="38"/>
      <c r="CI177" s="38"/>
      <c r="CJ177" s="38"/>
      <c r="CK177" s="38"/>
      <c r="CL177" s="38"/>
      <c r="CM177" s="38"/>
      <c r="CN177" s="38"/>
      <c r="CO177" s="38"/>
      <c r="CP177" s="38"/>
      <c r="CQ177" s="38"/>
      <c r="CR177" s="38"/>
      <c r="CS177" s="38"/>
      <c r="CT177" s="38"/>
      <c r="CU177" s="38"/>
      <c r="CV177" s="38"/>
      <c r="CW177" s="38"/>
      <c r="CX177" s="38"/>
      <c r="CY177" s="38"/>
      <c r="CZ177" s="38"/>
      <c r="DA177" s="38"/>
      <c r="DB177" s="38"/>
      <c r="DC177" s="38"/>
      <c r="DD177" s="38"/>
      <c r="DE177" s="38"/>
      <c r="DF177" s="38"/>
      <c r="DG177" s="38"/>
      <c r="DH177" s="38"/>
      <c r="DI177" s="38"/>
      <c r="DJ177" s="38"/>
      <c r="DK177" s="38"/>
      <c r="DL177" s="38"/>
      <c r="DM177" s="38"/>
      <c r="DN177" s="38"/>
      <c r="DO177" s="38"/>
      <c r="DP177" s="38"/>
      <c r="DQ177" s="38"/>
    </row>
    <row r="178" spans="1:121" s="87" customFormat="1" ht="24" customHeight="1">
      <c r="A178" s="245"/>
      <c r="B178" s="251" t="s">
        <v>234</v>
      </c>
      <c r="C178" s="252" t="s">
        <v>91</v>
      </c>
      <c r="D178" s="253">
        <v>298</v>
      </c>
      <c r="E178" s="328">
        <v>330</v>
      </c>
      <c r="F178" s="253">
        <v>0</v>
      </c>
      <c r="G178" s="399">
        <f>F178*E178</f>
        <v>0</v>
      </c>
      <c r="H178" s="12"/>
      <c r="I178" s="3852"/>
      <c r="J178" s="41"/>
      <c r="K178" s="3838">
        <f>L178*1.1</f>
        <v>298.10000000000002</v>
      </c>
      <c r="L178" s="3839">
        <v>271</v>
      </c>
      <c r="M178" s="3839"/>
      <c r="N178" s="41"/>
      <c r="O178" s="3873"/>
    </row>
    <row r="179" spans="1:121" s="38" customFormat="1" ht="24" customHeight="1">
      <c r="A179" s="160" t="s">
        <v>235</v>
      </c>
      <c r="B179" s="256" t="s">
        <v>236</v>
      </c>
      <c r="C179" s="167"/>
      <c r="D179" s="257"/>
      <c r="E179" s="329"/>
      <c r="F179" s="257"/>
      <c r="G179" s="400"/>
      <c r="H179" s="164"/>
      <c r="I179" s="3853"/>
      <c r="J179" s="55"/>
      <c r="K179" s="3840"/>
      <c r="L179" s="3841"/>
      <c r="M179" s="3842"/>
      <c r="N179" s="55"/>
      <c r="O179" s="3872"/>
    </row>
    <row r="180" spans="1:121" s="87" customFormat="1" ht="24" customHeight="1">
      <c r="A180" s="245"/>
      <c r="B180" s="157" t="s">
        <v>237</v>
      </c>
      <c r="C180" s="252" t="s">
        <v>91</v>
      </c>
      <c r="D180" s="253">
        <v>1992</v>
      </c>
      <c r="E180" s="328">
        <v>290</v>
      </c>
      <c r="F180" s="253">
        <v>0</v>
      </c>
      <c r="G180" s="399">
        <f>F180*E180</f>
        <v>0</v>
      </c>
      <c r="H180" s="12"/>
      <c r="I180" s="3852"/>
      <c r="J180" s="41"/>
      <c r="K180" s="3838">
        <f>L180*1.1</f>
        <v>1992.1000000000001</v>
      </c>
      <c r="L180" s="3839">
        <v>1811</v>
      </c>
      <c r="M180" s="3839"/>
      <c r="N180" s="41"/>
      <c r="O180" s="3873"/>
    </row>
    <row r="181" spans="1:121" s="38" customFormat="1" ht="24" customHeight="1">
      <c r="A181" s="160" t="s">
        <v>238</v>
      </c>
      <c r="B181" s="167" t="s">
        <v>239</v>
      </c>
      <c r="C181" s="167"/>
      <c r="D181" s="257"/>
      <c r="E181" s="329"/>
      <c r="F181" s="257"/>
      <c r="G181" s="400"/>
      <c r="H181" s="164"/>
      <c r="I181" s="1395"/>
      <c r="J181" s="55"/>
      <c r="K181" s="3840"/>
      <c r="L181" s="3841"/>
      <c r="M181" s="3842"/>
      <c r="N181" s="55"/>
      <c r="O181" s="3872"/>
    </row>
    <row r="182" spans="1:121" s="38" customFormat="1" ht="24" customHeight="1">
      <c r="A182" s="4023" t="s">
        <v>474</v>
      </c>
      <c r="B182" s="4024"/>
      <c r="C182" s="4024"/>
      <c r="D182" s="4025"/>
      <c r="E182" s="4025"/>
      <c r="F182" s="4025"/>
      <c r="G182" s="4025"/>
      <c r="H182" s="4025"/>
      <c r="I182" s="1395"/>
      <c r="J182" s="55"/>
      <c r="K182" s="3843"/>
      <c r="L182" s="3842"/>
      <c r="M182" s="3842"/>
      <c r="N182" s="55"/>
      <c r="O182" s="3872"/>
    </row>
    <row r="183" spans="1:121" s="38" customFormat="1" ht="24" customHeight="1">
      <c r="A183" s="4018" t="s">
        <v>475</v>
      </c>
      <c r="B183" s="4018"/>
      <c r="C183" s="37"/>
      <c r="D183" s="37"/>
      <c r="E183" s="427"/>
      <c r="F183" s="4018" t="s">
        <v>476</v>
      </c>
      <c r="G183" s="4018"/>
      <c r="H183" s="428"/>
      <c r="I183" s="1395"/>
      <c r="J183" s="55"/>
      <c r="K183" s="3843"/>
      <c r="L183" s="3842"/>
      <c r="M183" s="3842"/>
      <c r="N183" s="55"/>
      <c r="O183" s="3872"/>
    </row>
    <row r="184" spans="1:121" s="38" customFormat="1" ht="24" customHeight="1">
      <c r="A184" s="4013" t="s">
        <v>2958</v>
      </c>
      <c r="B184" s="4013"/>
      <c r="C184" s="43"/>
      <c r="D184" s="4022" t="s">
        <v>2991</v>
      </c>
      <c r="E184" s="4022"/>
      <c r="F184" s="4022"/>
      <c r="G184" s="4022"/>
      <c r="H184" s="4022"/>
      <c r="I184" s="1395"/>
      <c r="J184" s="55"/>
      <c r="K184" s="3843"/>
      <c r="L184" s="3842"/>
      <c r="M184" s="3842"/>
      <c r="N184" s="55"/>
      <c r="O184" s="3872"/>
    </row>
    <row r="185" spans="1:121" s="38" customFormat="1" ht="24" customHeight="1">
      <c r="A185" s="4013" t="s">
        <v>477</v>
      </c>
      <c r="B185" s="4013"/>
      <c r="C185" s="90"/>
      <c r="D185" s="4013" t="s">
        <v>477</v>
      </c>
      <c r="E185" s="4013"/>
      <c r="F185" s="4013"/>
      <c r="G185" s="4013"/>
      <c r="H185" s="4013"/>
      <c r="I185" s="1395"/>
      <c r="J185" s="55"/>
      <c r="K185" s="3843"/>
      <c r="L185" s="3842"/>
      <c r="M185" s="3842"/>
      <c r="N185" s="55"/>
      <c r="O185" s="3872"/>
    </row>
    <row r="186" spans="1:121" s="261" customFormat="1" ht="24" customHeight="1">
      <c r="A186" s="245"/>
      <c r="B186" s="157" t="s">
        <v>240</v>
      </c>
      <c r="C186" s="252" t="s">
        <v>91</v>
      </c>
      <c r="D186" s="260">
        <v>108</v>
      </c>
      <c r="E186" s="328">
        <v>200</v>
      </c>
      <c r="F186" s="260">
        <v>0</v>
      </c>
      <c r="G186" s="399">
        <f>F186*E186</f>
        <v>0</v>
      </c>
      <c r="H186" s="12"/>
      <c r="I186" s="3852"/>
      <c r="J186" s="861"/>
      <c r="K186" s="3838">
        <f>L186*1.1</f>
        <v>107.80000000000001</v>
      </c>
      <c r="L186" s="634">
        <v>98</v>
      </c>
      <c r="M186" s="3844"/>
      <c r="N186" s="861"/>
      <c r="O186" s="3874"/>
    </row>
    <row r="187" spans="1:121" s="264" customFormat="1" ht="24" customHeight="1">
      <c r="A187" s="160" t="s">
        <v>241</v>
      </c>
      <c r="B187" s="167" t="s">
        <v>242</v>
      </c>
      <c r="C187" s="262"/>
      <c r="D187" s="184"/>
      <c r="E187" s="329"/>
      <c r="F187" s="184"/>
      <c r="G187" s="400"/>
      <c r="H187" s="164"/>
      <c r="I187" s="3854"/>
      <c r="J187" s="3109"/>
      <c r="K187" s="3845"/>
      <c r="L187" s="3845"/>
      <c r="M187" s="3842"/>
      <c r="N187" s="3109"/>
      <c r="O187" s="3875"/>
    </row>
    <row r="188" spans="1:121" s="38" customFormat="1" ht="24" customHeight="1">
      <c r="A188" s="165"/>
      <c r="B188" s="370" t="s">
        <v>243</v>
      </c>
      <c r="C188" s="265"/>
      <c r="D188" s="266"/>
      <c r="E188" s="328"/>
      <c r="F188" s="266"/>
      <c r="G188" s="399">
        <f>F188*E188</f>
        <v>0</v>
      </c>
      <c r="H188" s="12"/>
      <c r="I188" s="6"/>
      <c r="J188" s="55"/>
      <c r="K188" s="55"/>
      <c r="L188" s="55"/>
      <c r="M188" s="55"/>
      <c r="N188" s="55"/>
      <c r="O188" s="3872"/>
    </row>
    <row r="189" spans="1:121" s="38" customFormat="1" ht="24" customHeight="1">
      <c r="A189" s="160" t="s">
        <v>244</v>
      </c>
      <c r="B189" s="371" t="s">
        <v>245</v>
      </c>
      <c r="C189" s="265"/>
      <c r="D189" s="372"/>
      <c r="E189" s="329"/>
      <c r="F189" s="372"/>
      <c r="G189" s="400"/>
      <c r="H189" s="164"/>
      <c r="I189" s="55"/>
      <c r="J189" s="55"/>
      <c r="K189" s="55"/>
      <c r="L189" s="55"/>
      <c r="M189" s="55"/>
      <c r="N189" s="55"/>
      <c r="O189" s="3872"/>
    </row>
    <row r="190" spans="1:121" s="38" customFormat="1" ht="24" customHeight="1">
      <c r="A190" s="165"/>
      <c r="B190" s="157" t="s">
        <v>240</v>
      </c>
      <c r="C190" s="373" t="s">
        <v>43</v>
      </c>
      <c r="D190" s="374">
        <v>10</v>
      </c>
      <c r="E190" s="3589">
        <v>7300</v>
      </c>
      <c r="F190" s="374">
        <v>0</v>
      </c>
      <c r="G190" s="399">
        <f>F190*E190</f>
        <v>0</v>
      </c>
      <c r="H190" s="12"/>
      <c r="I190" s="3852"/>
      <c r="J190" s="55"/>
      <c r="K190" s="55"/>
      <c r="L190" s="55"/>
      <c r="M190" s="55"/>
      <c r="N190" s="55"/>
      <c r="O190" s="3872"/>
    </row>
    <row r="191" spans="1:121" s="38" customFormat="1" ht="24" customHeight="1">
      <c r="A191" s="160" t="s">
        <v>246</v>
      </c>
      <c r="B191" s="167" t="s">
        <v>242</v>
      </c>
      <c r="C191" s="267"/>
      <c r="D191" s="269"/>
      <c r="E191" s="329"/>
      <c r="F191" s="269"/>
      <c r="G191" s="400"/>
      <c r="H191" s="164"/>
      <c r="I191" s="55"/>
      <c r="J191" s="55"/>
      <c r="K191" s="55"/>
      <c r="L191" s="55"/>
      <c r="M191" s="55"/>
      <c r="N191" s="55"/>
      <c r="O191" s="3872"/>
    </row>
    <row r="192" spans="1:121" s="38" customFormat="1" ht="24" customHeight="1">
      <c r="A192" s="165"/>
      <c r="B192" s="157" t="s">
        <v>247</v>
      </c>
      <c r="C192" s="268"/>
      <c r="D192" s="266"/>
      <c r="E192" s="328"/>
      <c r="F192" s="266"/>
      <c r="G192" s="399">
        <f>F192*E192</f>
        <v>0</v>
      </c>
      <c r="H192" s="12"/>
      <c r="I192" s="6"/>
      <c r="J192" s="55"/>
      <c r="K192" s="55"/>
      <c r="L192" s="55"/>
      <c r="M192" s="55"/>
      <c r="N192" s="55"/>
      <c r="O192" s="3872"/>
    </row>
    <row r="193" spans="1:121" s="87" customFormat="1" ht="24" customHeight="1">
      <c r="A193" s="160" t="s">
        <v>248</v>
      </c>
      <c r="B193" s="162" t="s">
        <v>249</v>
      </c>
      <c r="C193" s="268"/>
      <c r="D193" s="269"/>
      <c r="E193" s="329"/>
      <c r="F193" s="269"/>
      <c r="G193" s="400"/>
      <c r="H193" s="164"/>
      <c r="I193" s="41"/>
      <c r="J193" s="41"/>
      <c r="K193" s="3135"/>
      <c r="L193" s="3846"/>
      <c r="M193" s="41"/>
      <c r="N193" s="41"/>
      <c r="O193" s="3873"/>
    </row>
    <row r="194" spans="1:121" s="87" customFormat="1" ht="24" customHeight="1">
      <c r="A194" s="165"/>
      <c r="B194" s="157" t="s">
        <v>237</v>
      </c>
      <c r="C194" s="271" t="s">
        <v>43</v>
      </c>
      <c r="D194" s="253">
        <v>7</v>
      </c>
      <c r="E194" s="3589">
        <v>2500</v>
      </c>
      <c r="F194" s="253">
        <v>0</v>
      </c>
      <c r="G194" s="399">
        <f>F194*E194</f>
        <v>0</v>
      </c>
      <c r="H194" s="12"/>
      <c r="I194" s="3852"/>
      <c r="J194" s="41"/>
      <c r="K194" s="41"/>
      <c r="L194" s="41"/>
      <c r="M194" s="41"/>
      <c r="N194" s="41"/>
      <c r="O194" s="3873"/>
    </row>
    <row r="195" spans="1:121" s="58" customFormat="1" ht="24" customHeight="1">
      <c r="A195" s="160" t="s">
        <v>250</v>
      </c>
      <c r="B195" s="167" t="s">
        <v>239</v>
      </c>
      <c r="C195" s="167"/>
      <c r="D195" s="257"/>
      <c r="E195" s="329"/>
      <c r="F195" s="257"/>
      <c r="G195" s="400"/>
      <c r="H195" s="164"/>
      <c r="I195" s="1395"/>
      <c r="J195" s="55"/>
      <c r="K195" s="55"/>
      <c r="L195" s="55"/>
      <c r="M195" s="55"/>
      <c r="N195" s="55"/>
      <c r="O195" s="3872"/>
      <c r="P195" s="38"/>
      <c r="Q195" s="38"/>
      <c r="R195" s="38"/>
      <c r="S195" s="38"/>
      <c r="T195" s="38"/>
      <c r="U195" s="38"/>
      <c r="V195" s="38"/>
      <c r="W195" s="38"/>
      <c r="X195" s="38"/>
      <c r="Y195" s="38"/>
      <c r="Z195" s="38"/>
      <c r="AA195" s="38"/>
      <c r="AB195" s="38"/>
      <c r="AC195" s="38"/>
      <c r="AD195" s="38"/>
      <c r="AE195" s="38"/>
      <c r="AF195" s="38"/>
      <c r="AG195" s="38"/>
      <c r="AH195" s="38"/>
      <c r="AI195" s="38"/>
      <c r="AJ195" s="38"/>
      <c r="AK195" s="38"/>
      <c r="AL195" s="38"/>
      <c r="AM195" s="38"/>
      <c r="AN195" s="38"/>
      <c r="AO195" s="38"/>
      <c r="AP195" s="38"/>
      <c r="AQ195" s="38"/>
      <c r="AR195" s="38"/>
      <c r="AS195" s="38"/>
      <c r="AT195" s="38"/>
      <c r="AU195" s="38"/>
      <c r="AV195" s="38"/>
      <c r="AW195" s="38"/>
      <c r="AX195" s="38"/>
      <c r="AY195" s="38"/>
      <c r="AZ195" s="38"/>
      <c r="BA195" s="38"/>
      <c r="BB195" s="38"/>
      <c r="BC195" s="38"/>
      <c r="BD195" s="38"/>
      <c r="BE195" s="38"/>
      <c r="BF195" s="38"/>
      <c r="BG195" s="38"/>
      <c r="BH195" s="38"/>
      <c r="BI195" s="38"/>
      <c r="BJ195" s="38"/>
      <c r="BK195" s="38"/>
      <c r="BL195" s="38"/>
      <c r="BM195" s="38"/>
      <c r="BN195" s="38"/>
      <c r="BO195" s="38"/>
      <c r="BP195" s="38"/>
      <c r="BQ195" s="38"/>
      <c r="BR195" s="38"/>
      <c r="BS195" s="38"/>
      <c r="BT195" s="38"/>
      <c r="BU195" s="38"/>
      <c r="BV195" s="38"/>
      <c r="BW195" s="38"/>
      <c r="BX195" s="38"/>
      <c r="BY195" s="38"/>
      <c r="BZ195" s="38"/>
      <c r="CA195" s="38"/>
      <c r="CB195" s="38"/>
      <c r="CC195" s="38"/>
      <c r="CD195" s="38"/>
      <c r="CE195" s="38"/>
      <c r="CF195" s="38"/>
      <c r="CG195" s="38"/>
      <c r="CH195" s="38"/>
      <c r="CI195" s="38"/>
      <c r="CJ195" s="38"/>
      <c r="CK195" s="38"/>
      <c r="CL195" s="38"/>
      <c r="CM195" s="38"/>
      <c r="CN195" s="38"/>
      <c r="CO195" s="38"/>
      <c r="CP195" s="38"/>
      <c r="CQ195" s="38"/>
      <c r="CR195" s="38"/>
      <c r="CS195" s="38"/>
      <c r="CT195" s="38"/>
      <c r="CU195" s="38"/>
      <c r="CV195" s="38"/>
      <c r="CW195" s="38"/>
      <c r="CX195" s="38"/>
      <c r="CY195" s="38"/>
      <c r="CZ195" s="38"/>
      <c r="DA195" s="38"/>
      <c r="DB195" s="38"/>
      <c r="DC195" s="38"/>
      <c r="DD195" s="38"/>
      <c r="DE195" s="38"/>
      <c r="DF195" s="38"/>
      <c r="DG195" s="38"/>
      <c r="DH195" s="38"/>
      <c r="DI195" s="38"/>
      <c r="DJ195" s="38"/>
      <c r="DK195" s="38"/>
      <c r="DL195" s="38"/>
      <c r="DM195" s="38"/>
      <c r="DN195" s="38"/>
      <c r="DO195" s="38"/>
      <c r="DP195" s="38"/>
      <c r="DQ195" s="38"/>
    </row>
    <row r="196" spans="1:121" s="261" customFormat="1" ht="24" customHeight="1">
      <c r="A196" s="165"/>
      <c r="B196" s="157" t="s">
        <v>240</v>
      </c>
      <c r="C196" s="373" t="s">
        <v>43</v>
      </c>
      <c r="D196" s="260">
        <v>10</v>
      </c>
      <c r="E196" s="3589">
        <v>1500</v>
      </c>
      <c r="F196" s="260">
        <v>0</v>
      </c>
      <c r="G196" s="399">
        <f>F196*E196</f>
        <v>0</v>
      </c>
      <c r="H196" s="12"/>
      <c r="I196" s="3852"/>
      <c r="J196" s="861"/>
      <c r="K196" s="3136"/>
      <c r="L196" s="3131"/>
      <c r="M196" s="3131"/>
      <c r="N196" s="861"/>
      <c r="O196" s="3874"/>
    </row>
    <row r="197" spans="1:121" s="264" customFormat="1" ht="24" customHeight="1">
      <c r="A197" s="160" t="s">
        <v>251</v>
      </c>
      <c r="B197" s="167" t="s">
        <v>242</v>
      </c>
      <c r="C197" s="262"/>
      <c r="D197" s="184"/>
      <c r="E197" s="329"/>
      <c r="F197" s="184"/>
      <c r="G197" s="400"/>
      <c r="H197" s="164"/>
      <c r="I197" s="3854"/>
      <c r="J197" s="3109"/>
      <c r="K197" s="127"/>
      <c r="L197" s="127"/>
      <c r="M197" s="127"/>
      <c r="N197" s="3109"/>
      <c r="O197" s="3875"/>
    </row>
    <row r="198" spans="1:121" s="87" customFormat="1" ht="24" customHeight="1">
      <c r="A198" s="165"/>
      <c r="B198" s="157" t="s">
        <v>252</v>
      </c>
      <c r="C198" s="271" t="s">
        <v>43</v>
      </c>
      <c r="D198" s="253">
        <v>24</v>
      </c>
      <c r="E198" s="328">
        <v>980</v>
      </c>
      <c r="F198" s="253">
        <v>0</v>
      </c>
      <c r="G198" s="399">
        <f>F198*E198</f>
        <v>0</v>
      </c>
      <c r="H198" s="12"/>
      <c r="I198" s="3852"/>
      <c r="J198" s="41"/>
      <c r="K198" s="41"/>
      <c r="L198" s="41"/>
      <c r="M198" s="41"/>
      <c r="N198" s="41"/>
      <c r="O198" s="3873"/>
    </row>
    <row r="199" spans="1:121" s="58" customFormat="1" ht="24" customHeight="1">
      <c r="A199" s="160" t="s">
        <v>253</v>
      </c>
      <c r="B199" s="167" t="s">
        <v>254</v>
      </c>
      <c r="C199" s="167"/>
      <c r="D199" s="257"/>
      <c r="E199" s="329"/>
      <c r="F199" s="257"/>
      <c r="G199" s="400"/>
      <c r="H199" s="164"/>
      <c r="I199" s="1395"/>
      <c r="J199" s="55"/>
      <c r="K199" s="55"/>
      <c r="L199" s="55"/>
      <c r="M199" s="55"/>
      <c r="N199" s="55"/>
      <c r="O199" s="3872"/>
      <c r="P199" s="38"/>
      <c r="Q199" s="38"/>
      <c r="R199" s="38"/>
      <c r="S199" s="38"/>
      <c r="T199" s="38"/>
      <c r="U199" s="38"/>
      <c r="V199" s="38"/>
      <c r="W199" s="38"/>
      <c r="X199" s="38"/>
      <c r="Y199" s="38"/>
      <c r="Z199" s="38"/>
      <c r="AA199" s="38"/>
      <c r="AB199" s="38"/>
      <c r="AC199" s="38"/>
      <c r="AD199" s="38"/>
      <c r="AE199" s="38"/>
      <c r="AF199" s="38"/>
      <c r="AG199" s="38"/>
      <c r="AH199" s="38"/>
      <c r="AI199" s="38"/>
      <c r="AJ199" s="38"/>
      <c r="AK199" s="38"/>
      <c r="AL199" s="38"/>
      <c r="AM199" s="38"/>
      <c r="AN199" s="38"/>
      <c r="AO199" s="38"/>
      <c r="AP199" s="38"/>
      <c r="AQ199" s="38"/>
      <c r="AR199" s="38"/>
      <c r="AS199" s="38"/>
      <c r="AT199" s="38"/>
      <c r="AU199" s="38"/>
      <c r="AV199" s="38"/>
      <c r="AW199" s="38"/>
      <c r="AX199" s="38"/>
      <c r="AY199" s="38"/>
      <c r="AZ199" s="38"/>
      <c r="BA199" s="38"/>
      <c r="BB199" s="38"/>
      <c r="BC199" s="38"/>
      <c r="BD199" s="38"/>
      <c r="BE199" s="38"/>
      <c r="BF199" s="38"/>
      <c r="BG199" s="38"/>
      <c r="BH199" s="38"/>
      <c r="BI199" s="38"/>
      <c r="BJ199" s="38"/>
      <c r="BK199" s="38"/>
      <c r="BL199" s="38"/>
      <c r="BM199" s="38"/>
      <c r="BN199" s="38"/>
      <c r="BO199" s="38"/>
      <c r="BP199" s="38"/>
      <c r="BQ199" s="38"/>
      <c r="BR199" s="38"/>
      <c r="BS199" s="38"/>
      <c r="BT199" s="38"/>
      <c r="BU199" s="38"/>
      <c r="BV199" s="38"/>
      <c r="BW199" s="38"/>
      <c r="BX199" s="38"/>
      <c r="BY199" s="38"/>
      <c r="BZ199" s="38"/>
      <c r="CA199" s="38"/>
      <c r="CB199" s="38"/>
      <c r="CC199" s="38"/>
      <c r="CD199" s="38"/>
      <c r="CE199" s="38"/>
      <c r="CF199" s="38"/>
      <c r="CG199" s="38"/>
      <c r="CH199" s="38"/>
      <c r="CI199" s="38"/>
      <c r="CJ199" s="38"/>
      <c r="CK199" s="38"/>
      <c r="CL199" s="38"/>
      <c r="CM199" s="38"/>
      <c r="CN199" s="38"/>
      <c r="CO199" s="38"/>
      <c r="CP199" s="38"/>
      <c r="CQ199" s="38"/>
      <c r="CR199" s="38"/>
      <c r="CS199" s="38"/>
      <c r="CT199" s="38"/>
      <c r="CU199" s="38"/>
      <c r="CV199" s="38"/>
      <c r="CW199" s="38"/>
      <c r="CX199" s="38"/>
      <c r="CY199" s="38"/>
      <c r="CZ199" s="38"/>
      <c r="DA199" s="38"/>
      <c r="DB199" s="38"/>
      <c r="DC199" s="38"/>
      <c r="DD199" s="38"/>
      <c r="DE199" s="38"/>
      <c r="DF199" s="38"/>
      <c r="DG199" s="38"/>
      <c r="DH199" s="38"/>
      <c r="DI199" s="38"/>
      <c r="DJ199" s="38"/>
      <c r="DK199" s="38"/>
      <c r="DL199" s="38"/>
      <c r="DM199" s="38"/>
      <c r="DN199" s="38"/>
      <c r="DO199" s="38"/>
      <c r="DP199" s="38"/>
      <c r="DQ199" s="38"/>
    </row>
    <row r="200" spans="1:121" s="261" customFormat="1" ht="24" customHeight="1">
      <c r="A200" s="165"/>
      <c r="B200" s="157" t="s">
        <v>255</v>
      </c>
      <c r="C200" s="373" t="s">
        <v>43</v>
      </c>
      <c r="D200" s="260">
        <v>2</v>
      </c>
      <c r="E200" s="328">
        <v>860</v>
      </c>
      <c r="F200" s="260">
        <v>0</v>
      </c>
      <c r="G200" s="399">
        <f>F200*E200</f>
        <v>0</v>
      </c>
      <c r="H200" s="12"/>
      <c r="I200" s="3852"/>
      <c r="J200" s="861"/>
      <c r="K200" s="3136"/>
      <c r="L200" s="3131"/>
      <c r="M200" s="3131"/>
      <c r="N200" s="861"/>
      <c r="O200" s="3874"/>
    </row>
    <row r="201" spans="1:121" s="264" customFormat="1" ht="24" customHeight="1">
      <c r="A201" s="160" t="s">
        <v>256</v>
      </c>
      <c r="B201" s="167" t="s">
        <v>257</v>
      </c>
      <c r="C201" s="262"/>
      <c r="D201" s="184"/>
      <c r="E201" s="329"/>
      <c r="F201" s="184"/>
      <c r="G201" s="400"/>
      <c r="H201" s="164"/>
      <c r="I201" s="3854"/>
      <c r="J201" s="3109"/>
      <c r="K201" s="127"/>
      <c r="L201" s="127"/>
      <c r="M201" s="127"/>
      <c r="N201" s="3109"/>
      <c r="O201" s="3875"/>
    </row>
    <row r="202" spans="1:121" s="274" customFormat="1" ht="24" customHeight="1">
      <c r="A202" s="375"/>
      <c r="B202" s="376" t="s">
        <v>258</v>
      </c>
      <c r="C202" s="377"/>
      <c r="D202" s="378"/>
      <c r="E202" s="328"/>
      <c r="F202" s="378"/>
      <c r="G202" s="399">
        <f>F202*E202</f>
        <v>0</v>
      </c>
      <c r="H202" s="12"/>
      <c r="I202" s="2699"/>
      <c r="J202" s="2573"/>
      <c r="K202" s="2573"/>
      <c r="L202" s="2573"/>
      <c r="M202" s="2573"/>
      <c r="N202" s="2573"/>
      <c r="O202" s="3876"/>
    </row>
    <row r="203" spans="1:121" s="281" customFormat="1" ht="24" customHeight="1">
      <c r="A203" s="160" t="s">
        <v>259</v>
      </c>
      <c r="B203" s="379" t="s">
        <v>260</v>
      </c>
      <c r="C203" s="275"/>
      <c r="D203" s="276"/>
      <c r="E203" s="329"/>
      <c r="F203" s="276"/>
      <c r="G203" s="400"/>
      <c r="H203" s="164"/>
      <c r="I203" s="2868"/>
      <c r="J203" s="2870"/>
      <c r="K203" s="2870"/>
      <c r="L203" s="2870"/>
      <c r="M203" s="2870"/>
      <c r="N203" s="2870"/>
      <c r="O203" s="3877"/>
      <c r="P203" s="280"/>
      <c r="Q203" s="280"/>
      <c r="R203" s="280"/>
      <c r="S203" s="280"/>
      <c r="T203" s="280"/>
      <c r="U203" s="280"/>
      <c r="V203" s="280"/>
      <c r="W203" s="280"/>
      <c r="X203" s="280"/>
      <c r="Y203" s="280"/>
    </row>
    <row r="204" spans="1:121" s="18" customFormat="1" ht="24" customHeight="1">
      <c r="A204" s="245"/>
      <c r="B204" s="212" t="s">
        <v>237</v>
      </c>
      <c r="C204" s="356" t="s">
        <v>43</v>
      </c>
      <c r="D204" s="297">
        <v>2</v>
      </c>
      <c r="E204" s="3589">
        <v>3700</v>
      </c>
      <c r="F204" s="297">
        <v>0</v>
      </c>
      <c r="G204" s="399">
        <f>F204*E204</f>
        <v>0</v>
      </c>
      <c r="H204" s="12"/>
      <c r="I204" s="3852"/>
      <c r="J204" s="46"/>
      <c r="K204" s="46"/>
      <c r="L204" s="46"/>
      <c r="M204" s="46"/>
      <c r="N204" s="46"/>
      <c r="O204" s="3865"/>
    </row>
    <row r="205" spans="1:121" s="18" customFormat="1" ht="24" customHeight="1">
      <c r="A205" s="160" t="s">
        <v>261</v>
      </c>
      <c r="B205" s="167" t="s">
        <v>239</v>
      </c>
      <c r="C205" s="282"/>
      <c r="D205" s="283"/>
      <c r="E205" s="329"/>
      <c r="F205" s="283"/>
      <c r="G205" s="400"/>
      <c r="H205" s="164"/>
      <c r="I205" s="46"/>
      <c r="J205" s="46"/>
      <c r="K205" s="46"/>
      <c r="L205" s="46"/>
      <c r="M205" s="46"/>
      <c r="N205" s="46"/>
      <c r="O205" s="3865"/>
    </row>
    <row r="206" spans="1:121" s="264" customFormat="1" ht="20.25">
      <c r="A206" s="165"/>
      <c r="B206" s="157" t="s">
        <v>262</v>
      </c>
      <c r="C206" s="171"/>
      <c r="D206" s="171"/>
      <c r="E206" s="328"/>
      <c r="F206" s="171"/>
      <c r="G206" s="399">
        <f>F206*E206</f>
        <v>0</v>
      </c>
      <c r="H206" s="12"/>
      <c r="I206" s="3855"/>
      <c r="J206" s="3103"/>
      <c r="K206" s="3109"/>
      <c r="L206" s="3109"/>
      <c r="M206" s="3109"/>
      <c r="N206" s="3109"/>
      <c r="O206" s="3875"/>
    </row>
    <row r="207" spans="1:121" s="286" customFormat="1" ht="25.5">
      <c r="A207" s="160" t="s">
        <v>263</v>
      </c>
      <c r="B207" s="298" t="s">
        <v>264</v>
      </c>
      <c r="C207" s="167"/>
      <c r="D207" s="160"/>
      <c r="E207" s="329"/>
      <c r="F207" s="160"/>
      <c r="G207" s="400"/>
      <c r="H207" s="164"/>
      <c r="I207" s="3855"/>
      <c r="J207" s="3103"/>
      <c r="K207" s="3109"/>
      <c r="L207" s="3109"/>
      <c r="M207" s="3109"/>
      <c r="N207" s="3109"/>
      <c r="O207" s="3875"/>
      <c r="P207" s="264"/>
      <c r="Q207" s="264"/>
      <c r="R207" s="264"/>
      <c r="S207" s="264"/>
      <c r="T207" s="264"/>
      <c r="U207" s="264"/>
      <c r="V207" s="264"/>
      <c r="W207" s="264"/>
      <c r="X207" s="264"/>
      <c r="Y207" s="264"/>
      <c r="Z207" s="264"/>
      <c r="AA207" s="264"/>
      <c r="AB207" s="264"/>
      <c r="AC207" s="264"/>
      <c r="AD207" s="264"/>
      <c r="AE207" s="264"/>
      <c r="AF207" s="264"/>
      <c r="AG207" s="264"/>
      <c r="AH207" s="264"/>
      <c r="AI207" s="264"/>
      <c r="AJ207" s="264"/>
      <c r="AK207" s="264"/>
      <c r="AL207" s="264"/>
      <c r="AM207" s="264"/>
      <c r="AN207" s="264"/>
      <c r="AO207" s="264"/>
      <c r="AP207" s="264"/>
      <c r="AQ207" s="264"/>
      <c r="AR207" s="264"/>
      <c r="AS207" s="264"/>
      <c r="AT207" s="264"/>
      <c r="AU207" s="264"/>
      <c r="AV207" s="264"/>
      <c r="AW207" s="264"/>
      <c r="AX207" s="264"/>
      <c r="AY207" s="264"/>
      <c r="AZ207" s="264"/>
      <c r="BA207" s="264"/>
      <c r="BB207" s="264"/>
      <c r="BC207" s="264"/>
      <c r="BD207" s="264"/>
      <c r="BE207" s="264"/>
      <c r="BF207" s="264"/>
      <c r="BG207" s="264"/>
      <c r="BH207" s="264"/>
      <c r="BI207" s="264"/>
      <c r="BJ207" s="264"/>
      <c r="BK207" s="264"/>
      <c r="BL207" s="264"/>
      <c r="BM207" s="264"/>
      <c r="BN207" s="264"/>
      <c r="BO207" s="264"/>
      <c r="BP207" s="264"/>
      <c r="BQ207" s="264"/>
      <c r="BR207" s="264"/>
      <c r="BS207" s="264"/>
      <c r="BT207" s="264"/>
      <c r="BU207" s="264"/>
      <c r="BV207" s="264"/>
      <c r="BW207" s="264"/>
      <c r="BX207" s="264"/>
      <c r="BY207" s="264"/>
      <c r="BZ207" s="264"/>
      <c r="CA207" s="264"/>
      <c r="CB207" s="264"/>
      <c r="CC207" s="264"/>
      <c r="CD207" s="264"/>
      <c r="CE207" s="264"/>
      <c r="CF207" s="264"/>
      <c r="CG207" s="264"/>
      <c r="CH207" s="264"/>
      <c r="CI207" s="264"/>
      <c r="CJ207" s="264"/>
      <c r="CK207" s="264"/>
      <c r="CL207" s="264"/>
      <c r="CM207" s="264"/>
      <c r="CN207" s="264"/>
      <c r="CO207" s="264"/>
      <c r="CP207" s="264"/>
      <c r="CQ207" s="264"/>
      <c r="CR207" s="264"/>
      <c r="CS207" s="264"/>
      <c r="CT207" s="264"/>
      <c r="CU207" s="264"/>
      <c r="CV207" s="264"/>
      <c r="CW207" s="264"/>
      <c r="CX207" s="264"/>
      <c r="CY207" s="264"/>
      <c r="CZ207" s="264"/>
      <c r="DA207" s="264"/>
      <c r="DB207" s="264"/>
      <c r="DC207" s="264"/>
      <c r="DD207" s="264"/>
      <c r="DE207" s="264"/>
      <c r="DF207" s="264"/>
      <c r="DG207" s="264"/>
      <c r="DH207" s="264"/>
      <c r="DI207" s="264"/>
      <c r="DJ207" s="264"/>
      <c r="DK207" s="264"/>
      <c r="DL207" s="264"/>
      <c r="DM207" s="264"/>
      <c r="DN207" s="264"/>
      <c r="DO207" s="264"/>
      <c r="DP207" s="264"/>
      <c r="DQ207" s="264"/>
    </row>
    <row r="208" spans="1:121" s="87" customFormat="1" ht="25.5">
      <c r="A208" s="165"/>
      <c r="B208" s="157" t="s">
        <v>252</v>
      </c>
      <c r="C208" s="260" t="s">
        <v>265</v>
      </c>
      <c r="D208" s="253">
        <v>30</v>
      </c>
      <c r="E208" s="3589">
        <v>1200</v>
      </c>
      <c r="F208" s="253">
        <v>0</v>
      </c>
      <c r="G208" s="399">
        <f>F208*E208</f>
        <v>0</v>
      </c>
      <c r="H208" s="12"/>
      <c r="I208" s="3852"/>
      <c r="J208" s="41"/>
      <c r="K208" s="41"/>
      <c r="L208" s="41"/>
      <c r="M208" s="41"/>
      <c r="N208" s="41"/>
      <c r="O208" s="3873"/>
    </row>
    <row r="209" spans="1:252" s="58" customFormat="1" ht="20.25">
      <c r="A209" s="160" t="s">
        <v>266</v>
      </c>
      <c r="B209" s="167" t="s">
        <v>254</v>
      </c>
      <c r="C209" s="167"/>
      <c r="D209" s="257"/>
      <c r="E209" s="329"/>
      <c r="F209" s="257"/>
      <c r="G209" s="400"/>
      <c r="H209" s="164"/>
      <c r="I209" s="1395"/>
      <c r="J209" s="55"/>
      <c r="K209" s="55"/>
      <c r="L209" s="55"/>
      <c r="M209" s="55"/>
      <c r="N209" s="55"/>
      <c r="O209" s="3872"/>
      <c r="P209" s="38"/>
      <c r="Q209" s="38"/>
      <c r="R209" s="38"/>
      <c r="S209" s="38"/>
      <c r="T209" s="38"/>
      <c r="U209" s="38"/>
      <c r="V209" s="38"/>
      <c r="W209" s="38"/>
      <c r="X209" s="38"/>
      <c r="Y209" s="38"/>
      <c r="Z209" s="38"/>
      <c r="AA209" s="38"/>
      <c r="AB209" s="38"/>
      <c r="AC209" s="38"/>
      <c r="AD209" s="38"/>
      <c r="AE209" s="38"/>
      <c r="AF209" s="38"/>
      <c r="AG209" s="38"/>
      <c r="AH209" s="38"/>
      <c r="AI209" s="38"/>
      <c r="AJ209" s="38"/>
      <c r="AK209" s="38"/>
      <c r="AL209" s="38"/>
      <c r="AM209" s="38"/>
      <c r="AN209" s="38"/>
      <c r="AO209" s="38"/>
      <c r="AP209" s="38"/>
      <c r="AQ209" s="38"/>
      <c r="AR209" s="38"/>
      <c r="AS209" s="38"/>
      <c r="AT209" s="38"/>
      <c r="AU209" s="38"/>
      <c r="AV209" s="38"/>
      <c r="AW209" s="38"/>
      <c r="AX209" s="38"/>
      <c r="AY209" s="38"/>
      <c r="AZ209" s="38"/>
      <c r="BA209" s="38"/>
      <c r="BB209" s="38"/>
      <c r="BC209" s="38"/>
      <c r="BD209" s="38"/>
      <c r="BE209" s="38"/>
      <c r="BF209" s="38"/>
      <c r="BG209" s="38"/>
      <c r="BH209" s="38"/>
      <c r="BI209" s="38"/>
      <c r="BJ209" s="38"/>
      <c r="BK209" s="38"/>
      <c r="BL209" s="38"/>
      <c r="BM209" s="38"/>
      <c r="BN209" s="38"/>
      <c r="BO209" s="38"/>
      <c r="BP209" s="38"/>
      <c r="BQ209" s="38"/>
      <c r="BR209" s="38"/>
      <c r="BS209" s="38"/>
      <c r="BT209" s="38"/>
      <c r="BU209" s="38"/>
      <c r="BV209" s="38"/>
      <c r="BW209" s="38"/>
      <c r="BX209" s="38"/>
      <c r="BY209" s="38"/>
      <c r="BZ209" s="38"/>
      <c r="CA209" s="38"/>
      <c r="CB209" s="38"/>
      <c r="CC209" s="38"/>
      <c r="CD209" s="38"/>
      <c r="CE209" s="38"/>
      <c r="CF209" s="38"/>
      <c r="CG209" s="38"/>
      <c r="CH209" s="38"/>
      <c r="CI209" s="38"/>
      <c r="CJ209" s="38"/>
      <c r="CK209" s="38"/>
      <c r="CL209" s="38"/>
      <c r="CM209" s="38"/>
      <c r="CN209" s="38"/>
      <c r="CO209" s="38"/>
      <c r="CP209" s="38"/>
      <c r="CQ209" s="38"/>
      <c r="CR209" s="38"/>
      <c r="CS209" s="38"/>
      <c r="CT209" s="38"/>
      <c r="CU209" s="38"/>
      <c r="CV209" s="38"/>
      <c r="CW209" s="38"/>
      <c r="CX209" s="38"/>
      <c r="CY209" s="38"/>
      <c r="CZ209" s="38"/>
      <c r="DA209" s="38"/>
      <c r="DB209" s="38"/>
      <c r="DC209" s="38"/>
      <c r="DD209" s="38"/>
      <c r="DE209" s="38"/>
      <c r="DF209" s="38"/>
      <c r="DG209" s="38"/>
      <c r="DH209" s="38"/>
      <c r="DI209" s="38"/>
      <c r="DJ209" s="38"/>
      <c r="DK209" s="38"/>
      <c r="DL209" s="38"/>
      <c r="DM209" s="38"/>
      <c r="DN209" s="38"/>
      <c r="DO209" s="38"/>
      <c r="DP209" s="38"/>
      <c r="DQ209" s="38"/>
    </row>
    <row r="210" spans="1:252" s="87" customFormat="1" ht="25.5">
      <c r="A210" s="165"/>
      <c r="B210" s="157" t="s">
        <v>255</v>
      </c>
      <c r="C210" s="260" t="s">
        <v>265</v>
      </c>
      <c r="D210" s="253">
        <v>2</v>
      </c>
      <c r="E210" s="3589">
        <v>1200</v>
      </c>
      <c r="F210" s="253">
        <v>0</v>
      </c>
      <c r="G210" s="399">
        <f>F210*E210</f>
        <v>0</v>
      </c>
      <c r="H210" s="12"/>
      <c r="I210" s="3852"/>
      <c r="J210" s="41"/>
      <c r="K210" s="41"/>
      <c r="L210" s="41"/>
      <c r="M210" s="41"/>
      <c r="N210" s="41"/>
      <c r="O210" s="3873"/>
    </row>
    <row r="211" spans="1:252" s="58" customFormat="1" ht="20.25">
      <c r="A211" s="160" t="s">
        <v>267</v>
      </c>
      <c r="B211" s="167" t="s">
        <v>257</v>
      </c>
      <c r="C211" s="167"/>
      <c r="D211" s="257"/>
      <c r="E211" s="329"/>
      <c r="F211" s="257"/>
      <c r="G211" s="400"/>
      <c r="H211" s="164"/>
      <c r="I211" s="1395"/>
      <c r="J211" s="55"/>
      <c r="K211" s="55"/>
      <c r="L211" s="55"/>
      <c r="M211" s="55"/>
      <c r="N211" s="55"/>
      <c r="O211" s="3872"/>
      <c r="P211" s="38"/>
      <c r="Q211" s="38"/>
      <c r="R211" s="38"/>
      <c r="S211" s="38"/>
      <c r="T211" s="38"/>
      <c r="U211" s="38"/>
      <c r="V211" s="38"/>
      <c r="W211" s="38"/>
      <c r="X211" s="38"/>
      <c r="Y211" s="38"/>
      <c r="Z211" s="38"/>
      <c r="AA211" s="38"/>
      <c r="AB211" s="38"/>
      <c r="AC211" s="38"/>
      <c r="AD211" s="38"/>
      <c r="AE211" s="38"/>
      <c r="AF211" s="38"/>
      <c r="AG211" s="38"/>
      <c r="AH211" s="38"/>
      <c r="AI211" s="38"/>
      <c r="AJ211" s="38"/>
      <c r="AK211" s="38"/>
      <c r="AL211" s="38"/>
      <c r="AM211" s="38"/>
      <c r="AN211" s="38"/>
      <c r="AO211" s="38"/>
      <c r="AP211" s="38"/>
      <c r="AQ211" s="38"/>
      <c r="AR211" s="38"/>
      <c r="AS211" s="38"/>
      <c r="AT211" s="38"/>
      <c r="AU211" s="38"/>
      <c r="AV211" s="38"/>
      <c r="AW211" s="38"/>
      <c r="AX211" s="38"/>
      <c r="AY211" s="38"/>
      <c r="AZ211" s="38"/>
      <c r="BA211" s="38"/>
      <c r="BB211" s="38"/>
      <c r="BC211" s="38"/>
      <c r="BD211" s="38"/>
      <c r="BE211" s="38"/>
      <c r="BF211" s="38"/>
      <c r="BG211" s="38"/>
      <c r="BH211" s="38"/>
      <c r="BI211" s="38"/>
      <c r="BJ211" s="38"/>
      <c r="BK211" s="38"/>
      <c r="BL211" s="38"/>
      <c r="BM211" s="38"/>
      <c r="BN211" s="38"/>
      <c r="BO211" s="38"/>
      <c r="BP211" s="38"/>
      <c r="BQ211" s="38"/>
      <c r="BR211" s="38"/>
      <c r="BS211" s="38"/>
      <c r="BT211" s="38"/>
      <c r="BU211" s="38"/>
      <c r="BV211" s="38"/>
      <c r="BW211" s="38"/>
      <c r="BX211" s="38"/>
      <c r="BY211" s="38"/>
      <c r="BZ211" s="38"/>
      <c r="CA211" s="38"/>
      <c r="CB211" s="38"/>
      <c r="CC211" s="38"/>
      <c r="CD211" s="38"/>
      <c r="CE211" s="38"/>
      <c r="CF211" s="38"/>
      <c r="CG211" s="38"/>
      <c r="CH211" s="38"/>
      <c r="CI211" s="38"/>
      <c r="CJ211" s="38"/>
      <c r="CK211" s="38"/>
      <c r="CL211" s="38"/>
      <c r="CM211" s="38"/>
      <c r="CN211" s="38"/>
      <c r="CO211" s="38"/>
      <c r="CP211" s="38"/>
      <c r="CQ211" s="38"/>
      <c r="CR211" s="38"/>
      <c r="CS211" s="38"/>
      <c r="CT211" s="38"/>
      <c r="CU211" s="38"/>
      <c r="CV211" s="38"/>
      <c r="CW211" s="38"/>
      <c r="CX211" s="38"/>
      <c r="CY211" s="38"/>
      <c r="CZ211" s="38"/>
      <c r="DA211" s="38"/>
      <c r="DB211" s="38"/>
      <c r="DC211" s="38"/>
      <c r="DD211" s="38"/>
      <c r="DE211" s="38"/>
      <c r="DF211" s="38"/>
      <c r="DG211" s="38"/>
      <c r="DH211" s="38"/>
      <c r="DI211" s="38"/>
      <c r="DJ211" s="38"/>
      <c r="DK211" s="38"/>
      <c r="DL211" s="38"/>
      <c r="DM211" s="38"/>
      <c r="DN211" s="38"/>
      <c r="DO211" s="38"/>
      <c r="DP211" s="38"/>
      <c r="DQ211" s="38"/>
    </row>
    <row r="212" spans="1:252" s="290" customFormat="1" ht="25.5">
      <c r="A212" s="165"/>
      <c r="B212" s="369" t="s">
        <v>268</v>
      </c>
      <c r="C212" s="287"/>
      <c r="D212" s="253"/>
      <c r="E212" s="328"/>
      <c r="F212" s="253"/>
      <c r="G212" s="399">
        <f>F212*E212</f>
        <v>0</v>
      </c>
      <c r="H212" s="12"/>
      <c r="I212" s="3847"/>
      <c r="J212" s="3104"/>
      <c r="K212" s="145"/>
      <c r="L212" s="145"/>
      <c r="M212" s="145"/>
      <c r="N212" s="145"/>
      <c r="O212" s="3878"/>
      <c r="P212" s="289"/>
      <c r="Q212" s="289"/>
      <c r="R212" s="289"/>
      <c r="S212" s="289"/>
      <c r="T212" s="289"/>
      <c r="U212" s="289"/>
      <c r="V212" s="289"/>
      <c r="W212" s="289"/>
      <c r="X212" s="289"/>
      <c r="Y212" s="289"/>
      <c r="Z212" s="289"/>
      <c r="AA212" s="289"/>
      <c r="AB212" s="289"/>
      <c r="AC212" s="289"/>
      <c r="AD212" s="289"/>
      <c r="AE212" s="289"/>
      <c r="AF212" s="289"/>
      <c r="AG212" s="289"/>
      <c r="AH212" s="289"/>
      <c r="AI212" s="289"/>
      <c r="AJ212" s="289"/>
      <c r="AK212" s="289"/>
      <c r="AL212" s="289"/>
      <c r="AM212" s="289"/>
      <c r="AN212" s="289"/>
      <c r="AO212" s="289"/>
      <c r="AP212" s="289"/>
      <c r="AQ212" s="289"/>
      <c r="AR212" s="289"/>
      <c r="AS212" s="289"/>
      <c r="AT212" s="289"/>
      <c r="AU212" s="289"/>
      <c r="AV212" s="289"/>
      <c r="AW212" s="289"/>
      <c r="AX212" s="289"/>
      <c r="AY212" s="289"/>
      <c r="AZ212" s="289"/>
      <c r="BA212" s="289"/>
      <c r="BB212" s="289"/>
      <c r="BC212" s="289"/>
      <c r="BD212" s="289"/>
      <c r="BE212" s="289"/>
      <c r="BF212" s="289"/>
      <c r="BG212" s="289"/>
      <c r="BH212" s="289"/>
      <c r="BI212" s="289"/>
      <c r="BJ212" s="289"/>
      <c r="BK212" s="289"/>
      <c r="BL212" s="289"/>
      <c r="BM212" s="289"/>
      <c r="BN212" s="289"/>
      <c r="BO212" s="289"/>
      <c r="BP212" s="289"/>
      <c r="BQ212" s="289"/>
      <c r="BR212" s="289"/>
      <c r="BS212" s="289"/>
      <c r="BT212" s="289"/>
      <c r="BU212" s="289"/>
      <c r="BV212" s="289"/>
      <c r="BW212" s="289"/>
      <c r="BX212" s="289"/>
      <c r="BY212" s="289"/>
      <c r="BZ212" s="289"/>
      <c r="CA212" s="289"/>
      <c r="CB212" s="289"/>
      <c r="CC212" s="289"/>
      <c r="CD212" s="289"/>
      <c r="CE212" s="289"/>
      <c r="CF212" s="289"/>
      <c r="CG212" s="289"/>
      <c r="CH212" s="289"/>
      <c r="CI212" s="289"/>
      <c r="CJ212" s="289"/>
      <c r="CK212" s="289"/>
      <c r="CL212" s="289"/>
      <c r="CM212" s="289"/>
      <c r="CN212" s="289"/>
      <c r="CO212" s="289"/>
      <c r="CP212" s="289"/>
      <c r="CQ212" s="289"/>
      <c r="CR212" s="289"/>
      <c r="CS212" s="289"/>
      <c r="CT212" s="289"/>
      <c r="CU212" s="289"/>
      <c r="CV212" s="289"/>
      <c r="CW212" s="289"/>
      <c r="CX212" s="289"/>
      <c r="CY212" s="289"/>
      <c r="CZ212" s="289"/>
      <c r="DA212" s="289"/>
      <c r="DB212" s="289"/>
      <c r="DC212" s="289"/>
      <c r="DD212" s="289"/>
      <c r="DE212" s="289"/>
      <c r="DF212" s="289"/>
      <c r="DG212" s="289"/>
      <c r="DH212" s="289"/>
      <c r="DI212" s="289"/>
      <c r="DJ212" s="289"/>
      <c r="DK212" s="289"/>
      <c r="DL212" s="289"/>
      <c r="DM212" s="289"/>
      <c r="DN212" s="289"/>
      <c r="DO212" s="289"/>
      <c r="DP212" s="289"/>
      <c r="DQ212" s="289"/>
      <c r="DR212" s="289"/>
      <c r="DS212" s="289"/>
      <c r="DT212" s="289"/>
      <c r="DU212" s="289"/>
      <c r="DV212" s="289"/>
      <c r="DW212" s="289"/>
      <c r="DX212" s="289"/>
      <c r="DY212" s="289"/>
      <c r="DZ212" s="289"/>
      <c r="EA212" s="289"/>
      <c r="EB212" s="289"/>
      <c r="EC212" s="289"/>
      <c r="ED212" s="289"/>
      <c r="EE212" s="289"/>
      <c r="EF212" s="289"/>
      <c r="EG212" s="289"/>
      <c r="EH212" s="289"/>
      <c r="EI212" s="289"/>
      <c r="EJ212" s="289"/>
      <c r="EK212" s="289"/>
      <c r="EL212" s="289"/>
      <c r="EM212" s="289"/>
      <c r="EN212" s="289"/>
      <c r="EO212" s="289"/>
      <c r="EP212" s="289"/>
      <c r="EQ212" s="289"/>
      <c r="ER212" s="289"/>
      <c r="ES212" s="289"/>
      <c r="ET212" s="289"/>
      <c r="EU212" s="289"/>
      <c r="EV212" s="289"/>
      <c r="EW212" s="289"/>
      <c r="EX212" s="289"/>
      <c r="EY212" s="289"/>
      <c r="EZ212" s="289"/>
      <c r="FA212" s="289"/>
      <c r="FB212" s="289"/>
      <c r="FC212" s="289"/>
      <c r="FD212" s="289"/>
      <c r="FE212" s="289"/>
      <c r="FF212" s="289"/>
      <c r="FG212" s="289"/>
      <c r="FH212" s="289"/>
      <c r="FI212" s="289"/>
      <c r="FJ212" s="289"/>
      <c r="FK212" s="289"/>
      <c r="FL212" s="289"/>
      <c r="FM212" s="289"/>
      <c r="FN212" s="289"/>
      <c r="FO212" s="289"/>
      <c r="FP212" s="289"/>
      <c r="FQ212" s="289"/>
      <c r="FR212" s="289"/>
      <c r="FS212" s="289"/>
      <c r="FT212" s="289"/>
      <c r="FU212" s="289"/>
      <c r="FV212" s="289"/>
      <c r="FW212" s="289"/>
      <c r="FX212" s="289"/>
      <c r="FY212" s="289"/>
      <c r="FZ212" s="289"/>
      <c r="GA212" s="289"/>
      <c r="GB212" s="289"/>
      <c r="GC212" s="289"/>
      <c r="GD212" s="289"/>
      <c r="GE212" s="289"/>
      <c r="GF212" s="289"/>
      <c r="GG212" s="289"/>
      <c r="GH212" s="289"/>
      <c r="GI212" s="289"/>
      <c r="GJ212" s="289"/>
      <c r="GK212" s="289"/>
      <c r="GL212" s="289"/>
      <c r="GM212" s="289"/>
      <c r="GN212" s="289"/>
      <c r="GO212" s="289"/>
      <c r="GP212" s="289"/>
      <c r="GQ212" s="289"/>
      <c r="GR212" s="289"/>
      <c r="GS212" s="289"/>
      <c r="GT212" s="289"/>
      <c r="GU212" s="289"/>
      <c r="GV212" s="289"/>
      <c r="GW212" s="289"/>
      <c r="GX212" s="289"/>
      <c r="GY212" s="289"/>
      <c r="GZ212" s="289"/>
      <c r="HA212" s="289"/>
      <c r="HB212" s="289"/>
      <c r="HC212" s="289"/>
      <c r="HD212" s="289"/>
      <c r="HE212" s="289"/>
      <c r="HF212" s="289"/>
      <c r="HG212" s="289"/>
      <c r="HH212" s="289"/>
      <c r="HI212" s="289"/>
      <c r="HJ212" s="289"/>
      <c r="HK212" s="289"/>
      <c r="HL212" s="289"/>
      <c r="HM212" s="289"/>
      <c r="HN212" s="289"/>
      <c r="HO212" s="289"/>
      <c r="HP212" s="289"/>
      <c r="HQ212" s="289"/>
      <c r="HR212" s="289"/>
      <c r="HS212" s="289"/>
      <c r="HT212" s="289"/>
      <c r="HU212" s="289"/>
      <c r="HV212" s="289"/>
      <c r="HW212" s="289"/>
      <c r="HX212" s="289"/>
      <c r="HY212" s="289"/>
      <c r="HZ212" s="289"/>
      <c r="IA212" s="289"/>
      <c r="IB212" s="289"/>
      <c r="IC212" s="289"/>
      <c r="ID212" s="289"/>
      <c r="IE212" s="289"/>
      <c r="IF212" s="289"/>
      <c r="IG212" s="289"/>
      <c r="IH212" s="289"/>
      <c r="II212" s="289"/>
      <c r="IJ212" s="289"/>
      <c r="IK212" s="289"/>
      <c r="IL212" s="289"/>
      <c r="IM212" s="289"/>
      <c r="IN212" s="289"/>
      <c r="IO212" s="289"/>
      <c r="IP212" s="289"/>
      <c r="IQ212" s="289"/>
      <c r="IR212" s="289"/>
    </row>
    <row r="213" spans="1:252" s="290" customFormat="1" ht="20.25">
      <c r="A213" s="323">
        <v>20.2</v>
      </c>
      <c r="B213" s="298" t="s">
        <v>269</v>
      </c>
      <c r="C213" s="262"/>
      <c r="D213" s="257"/>
      <c r="E213" s="329"/>
      <c r="F213" s="257"/>
      <c r="G213" s="400"/>
      <c r="H213" s="164"/>
      <c r="I213" s="3847"/>
      <c r="J213" s="3104"/>
      <c r="K213" s="145"/>
      <c r="L213" s="145"/>
      <c r="M213" s="145"/>
      <c r="N213" s="145"/>
      <c r="O213" s="3878"/>
      <c r="P213" s="289"/>
      <c r="Q213" s="289"/>
      <c r="R213" s="289"/>
      <c r="S213" s="289"/>
      <c r="T213" s="289"/>
      <c r="U213" s="289"/>
      <c r="V213" s="289"/>
      <c r="W213" s="289"/>
      <c r="X213" s="289"/>
      <c r="Y213" s="289"/>
      <c r="Z213" s="289"/>
      <c r="AA213" s="289"/>
      <c r="AB213" s="289"/>
      <c r="AC213" s="289"/>
      <c r="AD213" s="289"/>
      <c r="AE213" s="289"/>
      <c r="AF213" s="289"/>
      <c r="AG213" s="289"/>
      <c r="AH213" s="289"/>
      <c r="AI213" s="289"/>
      <c r="AJ213" s="289"/>
      <c r="AK213" s="289"/>
      <c r="AL213" s="289"/>
      <c r="AM213" s="289"/>
      <c r="AN213" s="289"/>
      <c r="AO213" s="289"/>
      <c r="AP213" s="289"/>
      <c r="AQ213" s="289"/>
      <c r="AR213" s="289"/>
      <c r="AS213" s="289"/>
      <c r="AT213" s="289"/>
      <c r="AU213" s="289"/>
      <c r="AV213" s="289"/>
      <c r="AW213" s="289"/>
      <c r="AX213" s="289"/>
      <c r="AY213" s="289"/>
      <c r="AZ213" s="289"/>
      <c r="BA213" s="289"/>
      <c r="BB213" s="289"/>
      <c r="BC213" s="289"/>
      <c r="BD213" s="289"/>
      <c r="BE213" s="289"/>
      <c r="BF213" s="289"/>
      <c r="BG213" s="289"/>
      <c r="BH213" s="289"/>
      <c r="BI213" s="289"/>
      <c r="BJ213" s="289"/>
      <c r="BK213" s="289"/>
      <c r="BL213" s="289"/>
      <c r="BM213" s="289"/>
      <c r="BN213" s="289"/>
      <c r="BO213" s="289"/>
      <c r="BP213" s="289"/>
      <c r="BQ213" s="289"/>
      <c r="BR213" s="289"/>
      <c r="BS213" s="289"/>
      <c r="BT213" s="289"/>
      <c r="BU213" s="289"/>
      <c r="BV213" s="289"/>
      <c r="BW213" s="289"/>
      <c r="BX213" s="289"/>
      <c r="BY213" s="289"/>
      <c r="BZ213" s="289"/>
      <c r="CA213" s="289"/>
      <c r="CB213" s="289"/>
      <c r="CC213" s="289"/>
      <c r="CD213" s="289"/>
      <c r="CE213" s="289"/>
      <c r="CF213" s="289"/>
      <c r="CG213" s="289"/>
      <c r="CH213" s="289"/>
      <c r="CI213" s="289"/>
      <c r="CJ213" s="289"/>
      <c r="CK213" s="289"/>
      <c r="CL213" s="289"/>
      <c r="CM213" s="289"/>
      <c r="CN213" s="289"/>
      <c r="CO213" s="289"/>
      <c r="CP213" s="289"/>
      <c r="CQ213" s="289"/>
      <c r="CR213" s="289"/>
      <c r="CS213" s="289"/>
      <c r="CT213" s="289"/>
      <c r="CU213" s="289"/>
      <c r="CV213" s="289"/>
      <c r="CW213" s="289"/>
      <c r="CX213" s="289"/>
      <c r="CY213" s="289"/>
      <c r="CZ213" s="289"/>
      <c r="DA213" s="289"/>
      <c r="DB213" s="289"/>
      <c r="DC213" s="289"/>
      <c r="DD213" s="289"/>
      <c r="DE213" s="289"/>
      <c r="DF213" s="289"/>
      <c r="DG213" s="289"/>
      <c r="DH213" s="289"/>
      <c r="DI213" s="289"/>
      <c r="DJ213" s="289"/>
      <c r="DK213" s="289"/>
      <c r="DL213" s="289"/>
      <c r="DM213" s="289"/>
      <c r="DN213" s="289"/>
      <c r="DO213" s="289"/>
      <c r="DP213" s="289"/>
      <c r="DQ213" s="289"/>
      <c r="DR213" s="289"/>
      <c r="DS213" s="289"/>
      <c r="DT213" s="289"/>
      <c r="DU213" s="289"/>
      <c r="DV213" s="289"/>
      <c r="DW213" s="289"/>
      <c r="DX213" s="289"/>
      <c r="DY213" s="289"/>
      <c r="DZ213" s="289"/>
      <c r="EA213" s="289"/>
      <c r="EB213" s="289"/>
      <c r="EC213" s="289"/>
      <c r="ED213" s="289"/>
      <c r="EE213" s="289"/>
      <c r="EF213" s="289"/>
      <c r="EG213" s="289"/>
      <c r="EH213" s="289"/>
      <c r="EI213" s="289"/>
      <c r="EJ213" s="289"/>
      <c r="EK213" s="289"/>
      <c r="EL213" s="289"/>
      <c r="EM213" s="289"/>
      <c r="EN213" s="289"/>
      <c r="EO213" s="289"/>
      <c r="EP213" s="289"/>
      <c r="EQ213" s="289"/>
      <c r="ER213" s="289"/>
      <c r="ES213" s="289"/>
      <c r="ET213" s="289"/>
      <c r="EU213" s="289"/>
      <c r="EV213" s="289"/>
      <c r="EW213" s="289"/>
      <c r="EX213" s="289"/>
      <c r="EY213" s="289"/>
      <c r="EZ213" s="289"/>
      <c r="FA213" s="289"/>
      <c r="FB213" s="289"/>
      <c r="FC213" s="289"/>
      <c r="FD213" s="289"/>
      <c r="FE213" s="289"/>
      <c r="FF213" s="289"/>
      <c r="FG213" s="289"/>
      <c r="FH213" s="289"/>
      <c r="FI213" s="289"/>
      <c r="FJ213" s="289"/>
      <c r="FK213" s="289"/>
      <c r="FL213" s="289"/>
      <c r="FM213" s="289"/>
      <c r="FN213" s="289"/>
      <c r="FO213" s="289"/>
      <c r="FP213" s="289"/>
      <c r="FQ213" s="289"/>
      <c r="FR213" s="289"/>
      <c r="FS213" s="289"/>
      <c r="FT213" s="289"/>
      <c r="FU213" s="289"/>
      <c r="FV213" s="289"/>
      <c r="FW213" s="289"/>
      <c r="FX213" s="289"/>
      <c r="FY213" s="289"/>
      <c r="FZ213" s="289"/>
      <c r="GA213" s="289"/>
      <c r="GB213" s="289"/>
      <c r="GC213" s="289"/>
      <c r="GD213" s="289"/>
      <c r="GE213" s="289"/>
      <c r="GF213" s="289"/>
      <c r="GG213" s="289"/>
      <c r="GH213" s="289"/>
      <c r="GI213" s="289"/>
      <c r="GJ213" s="289"/>
      <c r="GK213" s="289"/>
      <c r="GL213" s="289"/>
      <c r="GM213" s="289"/>
      <c r="GN213" s="289"/>
      <c r="GO213" s="289"/>
      <c r="GP213" s="289"/>
      <c r="GQ213" s="289"/>
      <c r="GR213" s="289"/>
      <c r="GS213" s="289"/>
      <c r="GT213" s="289"/>
      <c r="GU213" s="289"/>
      <c r="GV213" s="289"/>
      <c r="GW213" s="289"/>
      <c r="GX213" s="289"/>
      <c r="GY213" s="289"/>
      <c r="GZ213" s="289"/>
      <c r="HA213" s="289"/>
      <c r="HB213" s="289"/>
      <c r="HC213" s="289"/>
      <c r="HD213" s="289"/>
      <c r="HE213" s="289"/>
      <c r="HF213" s="289"/>
      <c r="HG213" s="289"/>
      <c r="HH213" s="289"/>
      <c r="HI213" s="289"/>
      <c r="HJ213" s="289"/>
      <c r="HK213" s="289"/>
      <c r="HL213" s="289"/>
      <c r="HM213" s="289"/>
      <c r="HN213" s="289"/>
      <c r="HO213" s="289"/>
      <c r="HP213" s="289"/>
      <c r="HQ213" s="289"/>
      <c r="HR213" s="289"/>
      <c r="HS213" s="289"/>
      <c r="HT213" s="289"/>
      <c r="HU213" s="289"/>
      <c r="HV213" s="289"/>
      <c r="HW213" s="289"/>
      <c r="HX213" s="289"/>
      <c r="HY213" s="289"/>
      <c r="HZ213" s="289"/>
      <c r="IA213" s="289"/>
      <c r="IB213" s="289"/>
      <c r="IC213" s="289"/>
      <c r="ID213" s="289"/>
      <c r="IE213" s="289"/>
      <c r="IF213" s="289"/>
      <c r="IG213" s="289"/>
      <c r="IH213" s="289"/>
      <c r="II213" s="289"/>
      <c r="IJ213" s="289"/>
      <c r="IK213" s="289"/>
      <c r="IL213" s="289"/>
      <c r="IM213" s="289"/>
      <c r="IN213" s="289"/>
      <c r="IO213" s="289"/>
      <c r="IP213" s="289"/>
      <c r="IQ213" s="289"/>
      <c r="IR213" s="289"/>
    </row>
    <row r="214" spans="1:252" s="38" customFormat="1" ht="47.25">
      <c r="A214" s="291"/>
      <c r="B214" s="380" t="s">
        <v>453</v>
      </c>
      <c r="C214" s="287"/>
      <c r="D214" s="253"/>
      <c r="E214" s="328"/>
      <c r="F214" s="253"/>
      <c r="G214" s="399">
        <f>F214*E214</f>
        <v>0</v>
      </c>
      <c r="H214" s="12"/>
      <c r="I214" s="55"/>
      <c r="J214" s="55"/>
      <c r="K214" s="55"/>
      <c r="L214" s="55"/>
      <c r="M214" s="55"/>
      <c r="N214" s="55"/>
      <c r="O214" s="3872"/>
    </row>
    <row r="215" spans="1:252" s="58" customFormat="1" ht="51">
      <c r="A215" s="160" t="s">
        <v>270</v>
      </c>
      <c r="B215" s="249" t="s">
        <v>464</v>
      </c>
      <c r="C215" s="262"/>
      <c r="D215" s="257"/>
      <c r="E215" s="329"/>
      <c r="F215" s="257"/>
      <c r="G215" s="400"/>
      <c r="H215" s="164"/>
      <c r="I215" s="3856"/>
      <c r="J215" s="55"/>
      <c r="K215" s="3836" t="s">
        <v>232</v>
      </c>
      <c r="L215" s="3837" t="s">
        <v>233</v>
      </c>
      <c r="M215" s="3857"/>
      <c r="N215" s="55"/>
      <c r="O215" s="3872"/>
      <c r="P215" s="38"/>
      <c r="Q215" s="38"/>
      <c r="R215" s="38"/>
      <c r="S215" s="38"/>
      <c r="T215" s="38"/>
      <c r="U215" s="38"/>
      <c r="V215" s="38"/>
      <c r="W215" s="38"/>
      <c r="X215" s="38"/>
      <c r="Y215" s="38"/>
      <c r="Z215" s="38"/>
      <c r="AA215" s="38"/>
      <c r="AB215" s="38"/>
      <c r="AC215" s="38"/>
      <c r="AD215" s="38"/>
      <c r="AE215" s="38"/>
      <c r="AF215" s="38"/>
      <c r="AG215" s="38"/>
      <c r="AH215" s="38"/>
      <c r="AI215" s="38"/>
      <c r="AJ215" s="38"/>
      <c r="AK215" s="38"/>
      <c r="AL215" s="38"/>
      <c r="AM215" s="38"/>
      <c r="AN215" s="38"/>
      <c r="AO215" s="38"/>
      <c r="AP215" s="38"/>
      <c r="AQ215" s="38"/>
      <c r="AR215" s="38"/>
      <c r="AS215" s="38"/>
      <c r="AT215" s="38"/>
      <c r="AU215" s="38"/>
      <c r="AV215" s="38"/>
      <c r="AW215" s="38"/>
      <c r="AX215" s="38"/>
      <c r="AY215" s="38"/>
      <c r="AZ215" s="38"/>
      <c r="BA215" s="38"/>
      <c r="BB215" s="38"/>
      <c r="BC215" s="38"/>
      <c r="BD215" s="38"/>
      <c r="BE215" s="38"/>
      <c r="BF215" s="38"/>
      <c r="BG215" s="38"/>
      <c r="BH215" s="38"/>
      <c r="BI215" s="38"/>
      <c r="BJ215" s="38"/>
      <c r="BK215" s="38"/>
      <c r="BL215" s="38"/>
      <c r="BM215" s="38"/>
      <c r="BN215" s="38"/>
      <c r="BO215" s="38"/>
      <c r="BP215" s="38"/>
      <c r="BQ215" s="38"/>
      <c r="BR215" s="38"/>
      <c r="BS215" s="38"/>
      <c r="BT215" s="38"/>
      <c r="BU215" s="38"/>
      <c r="BV215" s="38"/>
      <c r="BW215" s="38"/>
      <c r="BX215" s="38"/>
      <c r="BY215" s="38"/>
      <c r="BZ215" s="38"/>
      <c r="CA215" s="38"/>
      <c r="CB215" s="38"/>
      <c r="CC215" s="38"/>
      <c r="CD215" s="38"/>
      <c r="CE215" s="38"/>
      <c r="CF215" s="38"/>
      <c r="CG215" s="38"/>
      <c r="CH215" s="38"/>
      <c r="CI215" s="38"/>
      <c r="CJ215" s="38"/>
      <c r="CK215" s="38"/>
      <c r="CL215" s="38"/>
      <c r="CM215" s="38"/>
      <c r="CN215" s="38"/>
      <c r="CO215" s="38"/>
      <c r="CP215" s="38"/>
      <c r="CQ215" s="38"/>
      <c r="CR215" s="38"/>
      <c r="CS215" s="38"/>
      <c r="CT215" s="38"/>
      <c r="CU215" s="38"/>
      <c r="CV215" s="38"/>
      <c r="CW215" s="38"/>
      <c r="CX215" s="38"/>
      <c r="CY215" s="38"/>
      <c r="CZ215" s="38"/>
      <c r="DA215" s="38"/>
      <c r="DB215" s="38"/>
      <c r="DC215" s="38"/>
      <c r="DD215" s="38"/>
      <c r="DE215" s="38"/>
      <c r="DF215" s="38"/>
      <c r="DG215" s="38"/>
      <c r="DH215" s="38"/>
      <c r="DI215" s="38"/>
      <c r="DJ215" s="38"/>
      <c r="DK215" s="38"/>
      <c r="DL215" s="38"/>
      <c r="DM215" s="38"/>
      <c r="DN215" s="38"/>
      <c r="DO215" s="38"/>
      <c r="DP215" s="38"/>
      <c r="DQ215" s="38"/>
    </row>
    <row r="216" spans="1:252" s="38" customFormat="1" ht="24.95" customHeight="1">
      <c r="A216" s="4023" t="s">
        <v>474</v>
      </c>
      <c r="B216" s="4024"/>
      <c r="C216" s="4024"/>
      <c r="D216" s="4025"/>
      <c r="E216" s="4025"/>
      <c r="F216" s="4025"/>
      <c r="G216" s="4025"/>
      <c r="H216" s="4025"/>
      <c r="I216" s="3858"/>
      <c r="J216" s="55"/>
      <c r="K216" s="3135"/>
      <c r="L216" s="3846"/>
      <c r="M216" s="3857"/>
      <c r="N216" s="55"/>
      <c r="O216" s="3872"/>
    </row>
    <row r="217" spans="1:252" s="38" customFormat="1" ht="24.95" customHeight="1">
      <c r="A217" s="4013" t="s">
        <v>2978</v>
      </c>
      <c r="B217" s="4013"/>
      <c r="C217" s="37"/>
      <c r="D217" s="37"/>
      <c r="E217" s="427"/>
      <c r="F217" s="4018" t="s">
        <v>476</v>
      </c>
      <c r="G217" s="4018"/>
      <c r="H217" s="428"/>
      <c r="I217" s="3858"/>
      <c r="J217" s="55"/>
      <c r="K217" s="3135"/>
      <c r="L217" s="3846"/>
      <c r="M217" s="3857"/>
      <c r="N217" s="55"/>
      <c r="O217" s="3872"/>
    </row>
    <row r="218" spans="1:252" s="38" customFormat="1" ht="24.95" customHeight="1">
      <c r="A218" s="4013" t="s">
        <v>2963</v>
      </c>
      <c r="B218" s="4013"/>
      <c r="C218" s="43"/>
      <c r="D218" s="4018" t="s">
        <v>2991</v>
      </c>
      <c r="E218" s="4018"/>
      <c r="F218" s="4018"/>
      <c r="G218" s="4018"/>
      <c r="H218" s="4018"/>
      <c r="I218" s="3858"/>
      <c r="J218" s="55"/>
      <c r="K218" s="3135"/>
      <c r="L218" s="3846"/>
      <c r="M218" s="3857"/>
      <c r="N218" s="55"/>
      <c r="O218" s="3872"/>
    </row>
    <row r="219" spans="1:252" s="38" customFormat="1" ht="24.95" customHeight="1">
      <c r="A219" s="4013" t="s">
        <v>2909</v>
      </c>
      <c r="B219" s="4013"/>
      <c r="C219" s="90"/>
      <c r="D219" s="4013" t="s">
        <v>2927</v>
      </c>
      <c r="E219" s="4013"/>
      <c r="F219" s="4013"/>
      <c r="G219" s="4013"/>
      <c r="H219" s="4013"/>
      <c r="I219" s="3858"/>
      <c r="J219" s="55"/>
      <c r="K219" s="3135"/>
      <c r="L219" s="3846"/>
      <c r="M219" s="3857"/>
      <c r="N219" s="55"/>
      <c r="O219" s="3872"/>
    </row>
    <row r="220" spans="1:252" s="261" customFormat="1" ht="25.5">
      <c r="A220" s="245"/>
      <c r="B220" s="201" t="s">
        <v>234</v>
      </c>
      <c r="C220" s="252" t="s">
        <v>91</v>
      </c>
      <c r="D220" s="260">
        <v>17</v>
      </c>
      <c r="E220" s="328">
        <v>270</v>
      </c>
      <c r="F220" s="260">
        <v>0</v>
      </c>
      <c r="G220" s="399">
        <f>F220*E220</f>
        <v>0</v>
      </c>
      <c r="H220" s="12"/>
      <c r="I220" s="3852"/>
      <c r="J220" s="861"/>
      <c r="K220" s="3838">
        <f>L220*1.1</f>
        <v>16.5</v>
      </c>
      <c r="L220" s="634">
        <v>15</v>
      </c>
      <c r="M220" s="3844"/>
      <c r="N220" s="861"/>
      <c r="O220" s="3874"/>
    </row>
    <row r="221" spans="1:252" s="264" customFormat="1" ht="20.25">
      <c r="A221" s="160" t="s">
        <v>271</v>
      </c>
      <c r="B221" s="203" t="s">
        <v>236</v>
      </c>
      <c r="C221" s="262"/>
      <c r="D221" s="184"/>
      <c r="E221" s="329"/>
      <c r="F221" s="184"/>
      <c r="G221" s="400"/>
      <c r="H221" s="164"/>
      <c r="I221" s="3854"/>
      <c r="J221" s="3109"/>
      <c r="K221" s="3845"/>
      <c r="L221" s="3845"/>
      <c r="M221" s="3842"/>
      <c r="N221" s="3109"/>
      <c r="O221" s="3875"/>
    </row>
    <row r="222" spans="1:252" s="261" customFormat="1" ht="25.5">
      <c r="A222" s="245"/>
      <c r="B222" s="201" t="s">
        <v>237</v>
      </c>
      <c r="C222" s="252" t="s">
        <v>91</v>
      </c>
      <c r="D222" s="260">
        <v>921</v>
      </c>
      <c r="E222" s="328">
        <v>207</v>
      </c>
      <c r="F222" s="260">
        <v>0</v>
      </c>
      <c r="G222" s="399">
        <f>F222*E222</f>
        <v>0</v>
      </c>
      <c r="H222" s="12"/>
      <c r="I222" s="3852"/>
      <c r="J222" s="861"/>
      <c r="K222" s="3838">
        <f>L222*1.1</f>
        <v>920.7</v>
      </c>
      <c r="L222" s="634">
        <v>837</v>
      </c>
      <c r="M222" s="3844"/>
      <c r="N222" s="861"/>
      <c r="O222" s="3874"/>
    </row>
    <row r="223" spans="1:252" s="264" customFormat="1" ht="20.25">
      <c r="A223" s="160" t="s">
        <v>272</v>
      </c>
      <c r="B223" s="203" t="s">
        <v>239</v>
      </c>
      <c r="C223" s="262"/>
      <c r="D223" s="184"/>
      <c r="E223" s="329"/>
      <c r="F223" s="184"/>
      <c r="G223" s="400"/>
      <c r="H223" s="164"/>
      <c r="I223" s="3854"/>
      <c r="J223" s="3109"/>
      <c r="K223" s="3845"/>
      <c r="L223" s="3845"/>
      <c r="M223" s="3842"/>
      <c r="N223" s="3109"/>
      <c r="O223" s="3875"/>
    </row>
    <row r="224" spans="1:252" s="261" customFormat="1" ht="25.5">
      <c r="A224" s="245"/>
      <c r="B224" s="201" t="s">
        <v>240</v>
      </c>
      <c r="C224" s="252" t="s">
        <v>91</v>
      </c>
      <c r="D224" s="260">
        <v>241</v>
      </c>
      <c r="E224" s="328">
        <v>150</v>
      </c>
      <c r="F224" s="260">
        <v>0</v>
      </c>
      <c r="G224" s="399">
        <f>F224*E224</f>
        <v>0</v>
      </c>
      <c r="H224" s="12"/>
      <c r="I224" s="3852"/>
      <c r="J224" s="861"/>
      <c r="K224" s="3838">
        <f>L224*1.1</f>
        <v>240.9</v>
      </c>
      <c r="L224" s="634">
        <v>219</v>
      </c>
      <c r="M224" s="3844"/>
      <c r="N224" s="861"/>
      <c r="O224" s="3874"/>
    </row>
    <row r="225" spans="1:121" s="264" customFormat="1" ht="20.25">
      <c r="A225" s="160" t="s">
        <v>273</v>
      </c>
      <c r="B225" s="203" t="s">
        <v>242</v>
      </c>
      <c r="C225" s="262"/>
      <c r="D225" s="184"/>
      <c r="E225" s="329"/>
      <c r="F225" s="184"/>
      <c r="G225" s="400"/>
      <c r="H225" s="164"/>
      <c r="I225" s="3854"/>
      <c r="J225" s="3109"/>
      <c r="K225" s="3845"/>
      <c r="L225" s="3845"/>
      <c r="M225" s="3842"/>
      <c r="N225" s="3109"/>
      <c r="O225" s="3875"/>
    </row>
    <row r="226" spans="1:121" s="38" customFormat="1" ht="25.5">
      <c r="A226" s="165"/>
      <c r="B226" s="628" t="s">
        <v>274</v>
      </c>
      <c r="C226" s="252"/>
      <c r="D226" s="260"/>
      <c r="E226" s="328"/>
      <c r="F226" s="260"/>
      <c r="G226" s="399">
        <f>F226*E226</f>
        <v>0</v>
      </c>
      <c r="H226" s="12"/>
      <c r="I226" s="3852"/>
      <c r="J226" s="3105"/>
      <c r="K226" s="55"/>
      <c r="L226" s="55"/>
      <c r="M226" s="55"/>
      <c r="N226" s="55"/>
      <c r="O226" s="3872"/>
    </row>
    <row r="227" spans="1:121" s="38" customFormat="1" ht="20.25">
      <c r="A227" s="160" t="s">
        <v>275</v>
      </c>
      <c r="B227" s="179" t="s">
        <v>276</v>
      </c>
      <c r="C227" s="167"/>
      <c r="D227" s="283"/>
      <c r="E227" s="329"/>
      <c r="F227" s="283"/>
      <c r="G227" s="400"/>
      <c r="H227" s="164"/>
      <c r="I227" s="55"/>
      <c r="J227" s="3105"/>
      <c r="K227" s="55"/>
      <c r="L227" s="55"/>
      <c r="M227" s="55"/>
      <c r="N227" s="55"/>
      <c r="O227" s="3872"/>
    </row>
    <row r="228" spans="1:121" s="38" customFormat="1" ht="48.75" customHeight="1">
      <c r="A228" s="165"/>
      <c r="B228" s="292" t="s">
        <v>277</v>
      </c>
      <c r="C228" s="252" t="s">
        <v>43</v>
      </c>
      <c r="D228" s="260">
        <v>6</v>
      </c>
      <c r="E228" s="3589">
        <v>3700</v>
      </c>
      <c r="F228" s="260">
        <v>0</v>
      </c>
      <c r="G228" s="399">
        <f>F228*E228</f>
        <v>0</v>
      </c>
      <c r="H228" s="12"/>
      <c r="I228" s="55"/>
      <c r="J228" s="3105"/>
      <c r="K228" s="55"/>
      <c r="L228" s="55"/>
      <c r="M228" s="55"/>
      <c r="N228" s="55"/>
      <c r="O228" s="3872"/>
    </row>
    <row r="229" spans="1:121" s="38" customFormat="1" ht="57" customHeight="1">
      <c r="A229" s="167" t="s">
        <v>278</v>
      </c>
      <c r="B229" s="294" t="s">
        <v>279</v>
      </c>
      <c r="C229" s="167"/>
      <c r="D229" s="283"/>
      <c r="E229" s="329"/>
      <c r="F229" s="283"/>
      <c r="G229" s="400"/>
      <c r="H229" s="164"/>
      <c r="I229" s="55"/>
      <c r="J229" s="3105"/>
      <c r="K229" s="55"/>
      <c r="L229" s="55"/>
      <c r="M229" s="55"/>
      <c r="N229" s="55"/>
      <c r="O229" s="3872"/>
    </row>
    <row r="230" spans="1:121" s="38" customFormat="1" ht="45">
      <c r="A230" s="165"/>
      <c r="B230" s="292" t="s">
        <v>280</v>
      </c>
      <c r="C230" s="252" t="s">
        <v>43</v>
      </c>
      <c r="D230" s="260">
        <v>4</v>
      </c>
      <c r="E230" s="3589">
        <v>3700</v>
      </c>
      <c r="F230" s="260">
        <v>0</v>
      </c>
      <c r="G230" s="399">
        <f>F230*E230</f>
        <v>0</v>
      </c>
      <c r="H230" s="12"/>
      <c r="I230" s="55"/>
      <c r="J230" s="3105"/>
      <c r="K230" s="55"/>
      <c r="L230" s="55"/>
      <c r="M230" s="55"/>
      <c r="N230" s="55"/>
      <c r="O230" s="3872"/>
    </row>
    <row r="231" spans="1:121" s="38" customFormat="1" ht="51">
      <c r="A231" s="167" t="s">
        <v>281</v>
      </c>
      <c r="B231" s="294" t="s">
        <v>282</v>
      </c>
      <c r="C231" s="167"/>
      <c r="D231" s="283"/>
      <c r="E231" s="329"/>
      <c r="F231" s="283"/>
      <c r="G231" s="400"/>
      <c r="H231" s="164"/>
      <c r="I231" s="55"/>
      <c r="J231" s="3105"/>
      <c r="K231" s="55"/>
      <c r="L231" s="55"/>
      <c r="M231" s="55"/>
      <c r="N231" s="55"/>
      <c r="O231" s="3872"/>
    </row>
    <row r="232" spans="1:121" s="38" customFormat="1" ht="45">
      <c r="A232" s="165"/>
      <c r="B232" s="292" t="s">
        <v>283</v>
      </c>
      <c r="C232" s="252" t="s">
        <v>43</v>
      </c>
      <c r="D232" s="260">
        <v>6</v>
      </c>
      <c r="E232" s="3589">
        <v>3700</v>
      </c>
      <c r="F232" s="260">
        <v>0</v>
      </c>
      <c r="G232" s="399">
        <f>F232*E232</f>
        <v>0</v>
      </c>
      <c r="H232" s="12"/>
      <c r="I232" s="55"/>
      <c r="J232" s="3105"/>
      <c r="K232" s="55"/>
      <c r="L232" s="55"/>
      <c r="M232" s="55"/>
      <c r="N232" s="55"/>
      <c r="O232" s="3872"/>
    </row>
    <row r="233" spans="1:121" s="38" customFormat="1" ht="51">
      <c r="A233" s="167" t="s">
        <v>284</v>
      </c>
      <c r="B233" s="294" t="s">
        <v>285</v>
      </c>
      <c r="C233" s="167"/>
      <c r="D233" s="283"/>
      <c r="E233" s="329"/>
      <c r="F233" s="283"/>
      <c r="G233" s="400"/>
      <c r="H233" s="164"/>
      <c r="I233" s="55"/>
      <c r="J233" s="3105"/>
      <c r="K233" s="55"/>
      <c r="L233" s="55"/>
      <c r="M233" s="55"/>
      <c r="N233" s="55"/>
      <c r="O233" s="3872"/>
    </row>
    <row r="234" spans="1:121" s="264" customFormat="1" ht="30" customHeight="1">
      <c r="A234" s="165"/>
      <c r="B234" s="201" t="s">
        <v>286</v>
      </c>
      <c r="C234" s="287"/>
      <c r="D234" s="295"/>
      <c r="E234" s="328"/>
      <c r="F234" s="295"/>
      <c r="G234" s="399">
        <f>F234*E234</f>
        <v>0</v>
      </c>
      <c r="H234" s="12"/>
      <c r="I234" s="3109"/>
      <c r="J234" s="3103"/>
      <c r="K234" s="3109"/>
      <c r="L234" s="3109"/>
      <c r="M234" s="3109"/>
      <c r="N234" s="3109"/>
      <c r="O234" s="3875"/>
    </row>
    <row r="235" spans="1:121" s="264" customFormat="1" ht="25.5">
      <c r="A235" s="160" t="s">
        <v>287</v>
      </c>
      <c r="B235" s="179" t="s">
        <v>288</v>
      </c>
      <c r="C235" s="262"/>
      <c r="D235" s="296"/>
      <c r="E235" s="329"/>
      <c r="F235" s="296"/>
      <c r="G235" s="400"/>
      <c r="H235" s="164"/>
      <c r="I235" s="3109"/>
      <c r="J235" s="3103"/>
      <c r="K235" s="3109"/>
      <c r="L235" s="3109"/>
      <c r="M235" s="3109"/>
      <c r="N235" s="3109"/>
      <c r="O235" s="3875"/>
    </row>
    <row r="236" spans="1:121" s="264" customFormat="1" ht="27" customHeight="1">
      <c r="A236" s="165"/>
      <c r="B236" s="201" t="s">
        <v>240</v>
      </c>
      <c r="C236" s="260" t="s">
        <v>265</v>
      </c>
      <c r="D236" s="297">
        <v>14</v>
      </c>
      <c r="E236" s="328">
        <v>980</v>
      </c>
      <c r="F236" s="297">
        <v>0</v>
      </c>
      <c r="G236" s="399">
        <f>F236*E236</f>
        <v>0</v>
      </c>
      <c r="H236" s="12"/>
      <c r="I236" s="3855"/>
      <c r="J236" s="3103"/>
      <c r="K236" s="3109"/>
      <c r="L236" s="3109"/>
      <c r="M236" s="3109"/>
      <c r="N236" s="3109"/>
      <c r="O236" s="3875"/>
    </row>
    <row r="237" spans="1:121" s="286" customFormat="1" ht="27" customHeight="1" thickBot="1">
      <c r="A237" s="160" t="s">
        <v>289</v>
      </c>
      <c r="B237" s="203" t="s">
        <v>242</v>
      </c>
      <c r="C237" s="167"/>
      <c r="D237" s="298"/>
      <c r="E237" s="329"/>
      <c r="F237" s="298"/>
      <c r="G237" s="612"/>
      <c r="H237" s="12"/>
      <c r="I237" s="3855"/>
      <c r="J237" s="3103"/>
      <c r="K237" s="3109"/>
      <c r="L237" s="3109"/>
      <c r="M237" s="3109"/>
      <c r="N237" s="3109"/>
      <c r="O237" s="3875"/>
      <c r="P237" s="264"/>
      <c r="Q237" s="264"/>
      <c r="R237" s="264"/>
      <c r="S237" s="264"/>
      <c r="T237" s="264"/>
      <c r="U237" s="264"/>
      <c r="V237" s="264"/>
      <c r="W237" s="264"/>
      <c r="X237" s="264"/>
      <c r="Y237" s="264"/>
      <c r="Z237" s="264"/>
      <c r="AA237" s="264"/>
      <c r="AB237" s="264"/>
      <c r="AC237" s="264"/>
      <c r="AD237" s="264"/>
      <c r="AE237" s="264"/>
      <c r="AF237" s="264"/>
      <c r="AG237" s="264"/>
      <c r="AH237" s="264"/>
      <c r="AI237" s="264"/>
      <c r="AJ237" s="264"/>
      <c r="AK237" s="264"/>
      <c r="AL237" s="264"/>
      <c r="AM237" s="264"/>
      <c r="AN237" s="264"/>
      <c r="AO237" s="264"/>
      <c r="AP237" s="264"/>
      <c r="AQ237" s="264"/>
      <c r="AR237" s="264"/>
      <c r="AS237" s="264"/>
      <c r="AT237" s="264"/>
      <c r="AU237" s="264"/>
      <c r="AV237" s="264"/>
      <c r="AW237" s="264"/>
      <c r="AX237" s="264"/>
      <c r="AY237" s="264"/>
      <c r="AZ237" s="264"/>
      <c r="BA237" s="264"/>
      <c r="BB237" s="264"/>
      <c r="BC237" s="264"/>
      <c r="BD237" s="264"/>
      <c r="BE237" s="264"/>
      <c r="BF237" s="264"/>
      <c r="BG237" s="264"/>
      <c r="BH237" s="264"/>
      <c r="BI237" s="264"/>
      <c r="BJ237" s="264"/>
      <c r="BK237" s="264"/>
      <c r="BL237" s="264"/>
      <c r="BM237" s="264"/>
      <c r="BN237" s="264"/>
      <c r="BO237" s="264"/>
      <c r="BP237" s="264"/>
      <c r="BQ237" s="264"/>
      <c r="BR237" s="264"/>
      <c r="BS237" s="264"/>
      <c r="BT237" s="264"/>
      <c r="BU237" s="264"/>
      <c r="BV237" s="264"/>
      <c r="BW237" s="264"/>
      <c r="BX237" s="264"/>
      <c r="BY237" s="264"/>
      <c r="BZ237" s="264"/>
      <c r="CA237" s="264"/>
      <c r="CB237" s="264"/>
      <c r="CC237" s="264"/>
      <c r="CD237" s="264"/>
      <c r="CE237" s="264"/>
      <c r="CF237" s="264"/>
      <c r="CG237" s="264"/>
      <c r="CH237" s="264"/>
      <c r="CI237" s="264"/>
      <c r="CJ237" s="264"/>
      <c r="CK237" s="264"/>
      <c r="CL237" s="264"/>
      <c r="CM237" s="264"/>
      <c r="CN237" s="264"/>
      <c r="CO237" s="264"/>
      <c r="CP237" s="264"/>
      <c r="CQ237" s="264"/>
      <c r="CR237" s="264"/>
      <c r="CS237" s="264"/>
      <c r="CT237" s="264"/>
      <c r="CU237" s="264"/>
      <c r="CV237" s="264"/>
      <c r="CW237" s="264"/>
      <c r="CX237" s="264"/>
      <c r="CY237" s="264"/>
      <c r="CZ237" s="264"/>
      <c r="DA237" s="264"/>
      <c r="DB237" s="264"/>
      <c r="DC237" s="264"/>
      <c r="DD237" s="264"/>
      <c r="DE237" s="264"/>
      <c r="DF237" s="264"/>
      <c r="DG237" s="264"/>
      <c r="DH237" s="264"/>
      <c r="DI237" s="264"/>
      <c r="DJ237" s="264"/>
      <c r="DK237" s="264"/>
      <c r="DL237" s="264"/>
      <c r="DM237" s="264"/>
      <c r="DN237" s="264"/>
      <c r="DO237" s="264"/>
      <c r="DP237" s="264"/>
      <c r="DQ237" s="264"/>
    </row>
    <row r="238" spans="1:121" s="205" customFormat="1" ht="25.5">
      <c r="A238" s="405"/>
      <c r="B238" s="406" t="s">
        <v>290</v>
      </c>
      <c r="C238" s="407"/>
      <c r="D238" s="408"/>
      <c r="E238" s="409"/>
      <c r="F238" s="408"/>
      <c r="G238" s="624">
        <f>SUM(G178:G237)</f>
        <v>0</v>
      </c>
      <c r="H238" s="520"/>
      <c r="I238" s="3831"/>
      <c r="J238" s="3831"/>
      <c r="K238" s="3831"/>
      <c r="L238" s="3831"/>
      <c r="M238" s="3831"/>
      <c r="N238" s="3831"/>
      <c r="O238" s="3866"/>
      <c r="P238" s="159"/>
      <c r="Q238" s="159"/>
      <c r="R238" s="159"/>
      <c r="S238" s="159"/>
      <c r="T238" s="159"/>
      <c r="U238" s="159"/>
      <c r="V238" s="159"/>
      <c r="W238" s="159"/>
      <c r="X238" s="159"/>
      <c r="Y238" s="159"/>
    </row>
    <row r="239" spans="1:121" s="106" customFormat="1" ht="26.25" thickBot="1">
      <c r="A239" s="410"/>
      <c r="B239" s="411" t="s">
        <v>291</v>
      </c>
      <c r="C239" s="412"/>
      <c r="D239" s="413"/>
      <c r="E239" s="414"/>
      <c r="F239" s="413"/>
      <c r="G239" s="522"/>
      <c r="H239" s="523"/>
      <c r="I239" s="46"/>
      <c r="J239" s="46"/>
      <c r="K239" s="46"/>
      <c r="L239" s="46"/>
      <c r="M239" s="46"/>
      <c r="N239" s="46"/>
      <c r="O239" s="3865"/>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row>
    <row r="240" spans="1:121" s="303" customFormat="1" ht="23.1" customHeight="1">
      <c r="A240" s="301"/>
      <c r="B240" s="198" t="s">
        <v>16</v>
      </c>
      <c r="C240" s="211"/>
      <c r="D240" s="382"/>
      <c r="E240" s="328"/>
      <c r="F240" s="382"/>
      <c r="G240" s="524">
        <f>F240*E240</f>
        <v>0</v>
      </c>
      <c r="H240" s="12"/>
      <c r="I240" s="3859"/>
      <c r="J240" s="3110"/>
      <c r="K240" s="3110"/>
      <c r="L240" s="3110"/>
      <c r="M240" s="3110"/>
      <c r="N240" s="55"/>
      <c r="O240" s="3879"/>
      <c r="P240" s="153"/>
      <c r="Q240" s="153"/>
      <c r="R240" s="153"/>
      <c r="S240" s="153"/>
      <c r="T240" s="153"/>
      <c r="U240" s="153"/>
      <c r="V240" s="153"/>
      <c r="W240" s="153"/>
      <c r="X240" s="153"/>
      <c r="Y240" s="153"/>
      <c r="Z240" s="153"/>
      <c r="AA240" s="153"/>
      <c r="AB240" s="153"/>
      <c r="AC240" s="153"/>
      <c r="AD240" s="153"/>
      <c r="AE240" s="153"/>
      <c r="AF240" s="153"/>
      <c r="AG240" s="153"/>
      <c r="AH240" s="153"/>
      <c r="AI240" s="153"/>
      <c r="AJ240" s="153"/>
      <c r="AK240" s="153"/>
      <c r="AL240" s="153"/>
      <c r="AM240" s="153"/>
      <c r="AN240" s="153"/>
      <c r="AO240" s="153"/>
      <c r="AP240" s="153"/>
      <c r="AQ240" s="153"/>
      <c r="AR240" s="153"/>
      <c r="AS240" s="153"/>
      <c r="AT240" s="153"/>
      <c r="AU240" s="153"/>
      <c r="AV240" s="153"/>
      <c r="AW240" s="153"/>
      <c r="AX240" s="153"/>
      <c r="AY240" s="153"/>
    </row>
    <row r="241" spans="1:51" s="303" customFormat="1" ht="23.1" customHeight="1">
      <c r="A241" s="228">
        <v>21</v>
      </c>
      <c r="B241" s="179" t="s">
        <v>292</v>
      </c>
      <c r="C241" s="162"/>
      <c r="D241" s="383"/>
      <c r="E241" s="329"/>
      <c r="F241" s="383"/>
      <c r="G241" s="400"/>
      <c r="H241" s="164"/>
      <c r="I241" s="2566"/>
      <c r="J241" s="3110"/>
      <c r="K241" s="3110"/>
      <c r="L241" s="3110"/>
      <c r="M241" s="3110"/>
      <c r="N241" s="55"/>
      <c r="O241" s="3879"/>
      <c r="P241" s="153"/>
      <c r="Q241" s="153"/>
      <c r="R241" s="153"/>
      <c r="S241" s="153"/>
      <c r="T241" s="153"/>
      <c r="U241" s="153"/>
      <c r="V241" s="153"/>
      <c r="W241" s="153"/>
      <c r="X241" s="153"/>
      <c r="Y241" s="153"/>
      <c r="Z241" s="153"/>
      <c r="AA241" s="153"/>
      <c r="AB241" s="153"/>
      <c r="AC241" s="153"/>
      <c r="AD241" s="153"/>
      <c r="AE241" s="153"/>
      <c r="AF241" s="153"/>
      <c r="AG241" s="153"/>
      <c r="AH241" s="153"/>
      <c r="AI241" s="153"/>
      <c r="AJ241" s="153"/>
      <c r="AK241" s="153"/>
      <c r="AL241" s="153"/>
      <c r="AM241" s="153"/>
      <c r="AN241" s="153"/>
      <c r="AO241" s="153"/>
      <c r="AP241" s="153"/>
      <c r="AQ241" s="153"/>
      <c r="AR241" s="153"/>
      <c r="AS241" s="153"/>
      <c r="AT241" s="153"/>
      <c r="AU241" s="153"/>
      <c r="AV241" s="153"/>
      <c r="AW241" s="153"/>
      <c r="AX241" s="153"/>
      <c r="AY241" s="153"/>
    </row>
    <row r="242" spans="1:51" s="303" customFormat="1" ht="32.1" customHeight="1">
      <c r="A242" s="224"/>
      <c r="B242" s="384" t="s">
        <v>293</v>
      </c>
      <c r="C242" s="211"/>
      <c r="D242" s="385"/>
      <c r="E242" s="328"/>
      <c r="F242" s="385"/>
      <c r="G242" s="399">
        <f>F242*E242</f>
        <v>0</v>
      </c>
      <c r="H242" s="12"/>
      <c r="I242" s="3860"/>
      <c r="J242" s="55"/>
      <c r="K242" s="55"/>
      <c r="L242" s="55"/>
      <c r="M242" s="55"/>
      <c r="N242" s="55"/>
      <c r="O242" s="3879"/>
      <c r="P242" s="153"/>
      <c r="Q242" s="153"/>
      <c r="R242" s="153"/>
      <c r="S242" s="153"/>
      <c r="T242" s="153"/>
      <c r="U242" s="153"/>
      <c r="V242" s="153"/>
      <c r="W242" s="153"/>
      <c r="X242" s="153"/>
      <c r="Y242" s="153"/>
      <c r="Z242" s="153"/>
      <c r="AA242" s="153"/>
      <c r="AB242" s="153"/>
      <c r="AC242" s="153"/>
      <c r="AD242" s="153"/>
      <c r="AE242" s="153"/>
      <c r="AF242" s="153"/>
      <c r="AG242" s="153"/>
      <c r="AH242" s="153"/>
      <c r="AI242" s="153"/>
      <c r="AJ242" s="153"/>
      <c r="AK242" s="153"/>
      <c r="AL242" s="153"/>
      <c r="AM242" s="153"/>
      <c r="AN242" s="153"/>
      <c r="AO242" s="153"/>
      <c r="AP242" s="153"/>
      <c r="AQ242" s="153"/>
      <c r="AR242" s="153"/>
      <c r="AS242" s="153"/>
      <c r="AT242" s="153"/>
      <c r="AU242" s="153"/>
      <c r="AV242" s="153"/>
      <c r="AW242" s="153"/>
      <c r="AX242" s="153"/>
      <c r="AY242" s="153"/>
    </row>
    <row r="243" spans="1:51" s="303" customFormat="1" ht="34.5" customHeight="1">
      <c r="A243" s="213" t="s">
        <v>294</v>
      </c>
      <c r="B243" s="162" t="s">
        <v>295</v>
      </c>
      <c r="C243" s="162"/>
      <c r="D243" s="383"/>
      <c r="E243" s="329"/>
      <c r="F243" s="383"/>
      <c r="G243" s="400"/>
      <c r="H243" s="164"/>
      <c r="I243" s="3860"/>
      <c r="J243" s="55"/>
      <c r="K243" s="55"/>
      <c r="L243" s="55"/>
      <c r="M243" s="55"/>
      <c r="N243" s="55"/>
      <c r="O243" s="3879"/>
      <c r="P243" s="153"/>
      <c r="Q243" s="153"/>
      <c r="R243" s="153"/>
      <c r="S243" s="153"/>
      <c r="T243" s="153"/>
      <c r="U243" s="153"/>
      <c r="V243" s="153"/>
      <c r="W243" s="153"/>
      <c r="X243" s="153"/>
      <c r="Y243" s="153"/>
      <c r="Z243" s="153"/>
      <c r="AA243" s="153"/>
      <c r="AB243" s="153"/>
      <c r="AC243" s="153"/>
      <c r="AD243" s="153"/>
      <c r="AE243" s="153"/>
      <c r="AF243" s="153"/>
      <c r="AG243" s="153"/>
      <c r="AH243" s="153"/>
      <c r="AI243" s="153"/>
      <c r="AJ243" s="153"/>
      <c r="AK243" s="153"/>
      <c r="AL243" s="153"/>
      <c r="AM243" s="153"/>
      <c r="AN243" s="153"/>
      <c r="AO243" s="153"/>
      <c r="AP243" s="153"/>
      <c r="AQ243" s="153"/>
      <c r="AR243" s="153"/>
      <c r="AS243" s="153"/>
      <c r="AT243" s="153"/>
      <c r="AU243" s="153"/>
      <c r="AV243" s="153"/>
      <c r="AW243" s="153"/>
      <c r="AX243" s="153"/>
      <c r="AY243" s="153"/>
    </row>
    <row r="244" spans="1:51" s="303" customFormat="1" ht="24.95" customHeight="1">
      <c r="A244" s="4023" t="s">
        <v>474</v>
      </c>
      <c r="B244" s="4024"/>
      <c r="C244" s="4024"/>
      <c r="D244" s="4025"/>
      <c r="E244" s="4025"/>
      <c r="F244" s="4025"/>
      <c r="G244" s="4025"/>
      <c r="H244" s="4025"/>
      <c r="I244" s="3860"/>
      <c r="J244" s="55"/>
      <c r="K244" s="55"/>
      <c r="L244" s="55"/>
      <c r="M244" s="55"/>
      <c r="N244" s="55"/>
      <c r="O244" s="3879"/>
      <c r="P244" s="153"/>
      <c r="Q244" s="153"/>
      <c r="R244" s="153"/>
      <c r="S244" s="153"/>
      <c r="T244" s="153"/>
      <c r="U244" s="153"/>
      <c r="V244" s="153"/>
      <c r="W244" s="153"/>
      <c r="X244" s="153"/>
      <c r="Y244" s="153"/>
      <c r="Z244" s="153"/>
      <c r="AA244" s="153"/>
      <c r="AB244" s="153"/>
      <c r="AC244" s="153"/>
      <c r="AD244" s="153"/>
      <c r="AE244" s="153"/>
      <c r="AF244" s="153"/>
      <c r="AG244" s="153"/>
      <c r="AH244" s="153"/>
      <c r="AI244" s="153"/>
      <c r="AJ244" s="153"/>
      <c r="AK244" s="153"/>
      <c r="AL244" s="153"/>
      <c r="AM244" s="153"/>
      <c r="AN244" s="153"/>
      <c r="AO244" s="153"/>
      <c r="AP244" s="153"/>
      <c r="AQ244" s="153"/>
      <c r="AR244" s="153"/>
      <c r="AS244" s="153"/>
      <c r="AT244" s="153"/>
      <c r="AU244" s="153"/>
      <c r="AV244" s="153"/>
      <c r="AW244" s="153"/>
      <c r="AX244" s="153"/>
      <c r="AY244" s="153"/>
    </row>
    <row r="245" spans="1:51" s="303" customFormat="1" ht="24.95" customHeight="1">
      <c r="A245" s="4018" t="s">
        <v>475</v>
      </c>
      <c r="B245" s="4018"/>
      <c r="C245" s="37"/>
      <c r="D245" s="37"/>
      <c r="E245" s="427"/>
      <c r="F245" s="4018" t="s">
        <v>476</v>
      </c>
      <c r="G245" s="4018"/>
      <c r="H245" s="428"/>
      <c r="I245" s="3860"/>
      <c r="J245" s="55"/>
      <c r="K245" s="55"/>
      <c r="L245" s="55"/>
      <c r="M245" s="55"/>
      <c r="N245" s="55"/>
      <c r="O245" s="3879"/>
      <c r="P245" s="153"/>
      <c r="Q245" s="153"/>
      <c r="R245" s="153"/>
      <c r="S245" s="153"/>
      <c r="T245" s="153"/>
      <c r="U245" s="153"/>
      <c r="V245" s="153"/>
      <c r="W245" s="153"/>
      <c r="X245" s="153"/>
      <c r="Y245" s="153"/>
      <c r="Z245" s="153"/>
      <c r="AA245" s="153"/>
      <c r="AB245" s="153"/>
      <c r="AC245" s="153"/>
      <c r="AD245" s="153"/>
      <c r="AE245" s="153"/>
      <c r="AF245" s="153"/>
      <c r="AG245" s="153"/>
      <c r="AH245" s="153"/>
      <c r="AI245" s="153"/>
      <c r="AJ245" s="153"/>
      <c r="AK245" s="153"/>
      <c r="AL245" s="153"/>
      <c r="AM245" s="153"/>
      <c r="AN245" s="153"/>
      <c r="AO245" s="153"/>
      <c r="AP245" s="153"/>
      <c r="AQ245" s="153"/>
      <c r="AR245" s="153"/>
      <c r="AS245" s="153"/>
      <c r="AT245" s="153"/>
      <c r="AU245" s="153"/>
      <c r="AV245" s="153"/>
      <c r="AW245" s="153"/>
      <c r="AX245" s="153"/>
      <c r="AY245" s="153"/>
    </row>
    <row r="246" spans="1:51" s="303" customFormat="1" ht="24.95" customHeight="1">
      <c r="A246" s="4013" t="s">
        <v>2958</v>
      </c>
      <c r="B246" s="4013"/>
      <c r="C246" s="43"/>
      <c r="D246" s="4022" t="s">
        <v>2991</v>
      </c>
      <c r="E246" s="4022"/>
      <c r="F246" s="4022"/>
      <c r="G246" s="4022"/>
      <c r="H246" s="4022"/>
      <c r="I246" s="3860"/>
      <c r="J246" s="55"/>
      <c r="K246" s="55"/>
      <c r="L246" s="55"/>
      <c r="M246" s="55"/>
      <c r="N246" s="55"/>
      <c r="O246" s="3879"/>
      <c r="P246" s="153"/>
      <c r="Q246" s="153"/>
      <c r="R246" s="153"/>
      <c r="S246" s="153"/>
      <c r="T246" s="153"/>
      <c r="U246" s="153"/>
      <c r="V246" s="153"/>
      <c r="W246" s="153"/>
      <c r="X246" s="153"/>
      <c r="Y246" s="153"/>
      <c r="Z246" s="153"/>
      <c r="AA246" s="153"/>
      <c r="AB246" s="153"/>
      <c r="AC246" s="153"/>
      <c r="AD246" s="153"/>
      <c r="AE246" s="153"/>
      <c r="AF246" s="153"/>
      <c r="AG246" s="153"/>
      <c r="AH246" s="153"/>
      <c r="AI246" s="153"/>
      <c r="AJ246" s="153"/>
      <c r="AK246" s="153"/>
      <c r="AL246" s="153"/>
      <c r="AM246" s="153"/>
      <c r="AN246" s="153"/>
      <c r="AO246" s="153"/>
      <c r="AP246" s="153"/>
      <c r="AQ246" s="153"/>
      <c r="AR246" s="153"/>
      <c r="AS246" s="153"/>
      <c r="AT246" s="153"/>
      <c r="AU246" s="153"/>
      <c r="AV246" s="153"/>
      <c r="AW246" s="153"/>
      <c r="AX246" s="153"/>
      <c r="AY246" s="153"/>
    </row>
    <row r="247" spans="1:51" s="303" customFormat="1" ht="24.95" customHeight="1">
      <c r="A247" s="4013" t="s">
        <v>477</v>
      </c>
      <c r="B247" s="4013"/>
      <c r="C247" s="90"/>
      <c r="D247" s="4013" t="s">
        <v>477</v>
      </c>
      <c r="E247" s="4013"/>
      <c r="F247" s="4013"/>
      <c r="G247" s="4013"/>
      <c r="H247" s="4013"/>
      <c r="I247" s="3860"/>
      <c r="J247" s="55"/>
      <c r="K247" s="55"/>
      <c r="L247" s="55"/>
      <c r="M247" s="55"/>
      <c r="N247" s="55"/>
      <c r="O247" s="3879"/>
      <c r="P247" s="153"/>
      <c r="Q247" s="153"/>
      <c r="R247" s="153"/>
      <c r="S247" s="153"/>
      <c r="T247" s="153"/>
      <c r="U247" s="153"/>
      <c r="V247" s="153"/>
      <c r="W247" s="153"/>
      <c r="X247" s="153"/>
      <c r="Y247" s="153"/>
      <c r="Z247" s="153"/>
      <c r="AA247" s="153"/>
      <c r="AB247" s="153"/>
      <c r="AC247" s="153"/>
      <c r="AD247" s="153"/>
      <c r="AE247" s="153"/>
      <c r="AF247" s="153"/>
      <c r="AG247" s="153"/>
      <c r="AH247" s="153"/>
      <c r="AI247" s="153"/>
      <c r="AJ247" s="153"/>
      <c r="AK247" s="153"/>
      <c r="AL247" s="153"/>
      <c r="AM247" s="153"/>
      <c r="AN247" s="153"/>
      <c r="AO247" s="153"/>
      <c r="AP247" s="153"/>
      <c r="AQ247" s="153"/>
      <c r="AR247" s="153"/>
      <c r="AS247" s="153"/>
      <c r="AT247" s="153"/>
      <c r="AU247" s="153"/>
      <c r="AV247" s="153"/>
      <c r="AW247" s="153"/>
      <c r="AX247" s="153"/>
      <c r="AY247" s="153"/>
    </row>
    <row r="248" spans="1:51" s="303" customFormat="1" ht="36.75" customHeight="1">
      <c r="A248" s="171"/>
      <c r="B248" s="201" t="s">
        <v>296</v>
      </c>
      <c r="C248" s="252"/>
      <c r="D248" s="386"/>
      <c r="E248" s="328"/>
      <c r="F248" s="386"/>
      <c r="G248" s="399">
        <f>F248*E248</f>
        <v>0</v>
      </c>
      <c r="H248" s="12"/>
      <c r="I248" s="197"/>
      <c r="J248" s="55"/>
      <c r="K248" s="55"/>
      <c r="L248" s="55"/>
      <c r="M248" s="55"/>
      <c r="N248" s="55"/>
      <c r="O248" s="3879"/>
      <c r="P248" s="153"/>
      <c r="Q248" s="153"/>
      <c r="R248" s="153"/>
      <c r="S248" s="153"/>
      <c r="T248" s="153"/>
      <c r="U248" s="153"/>
      <c r="V248" s="153"/>
      <c r="W248" s="153"/>
      <c r="X248" s="153"/>
      <c r="Y248" s="153"/>
      <c r="Z248" s="153"/>
      <c r="AA248" s="153"/>
      <c r="AB248" s="153"/>
      <c r="AC248" s="153"/>
      <c r="AD248" s="153"/>
      <c r="AE248" s="153"/>
      <c r="AF248" s="153"/>
      <c r="AG248" s="153"/>
      <c r="AH248" s="153"/>
      <c r="AI248" s="153"/>
      <c r="AJ248" s="153"/>
      <c r="AK248" s="153"/>
      <c r="AL248" s="153"/>
      <c r="AM248" s="153"/>
      <c r="AN248" s="153"/>
      <c r="AO248" s="153"/>
      <c r="AP248" s="153"/>
      <c r="AQ248" s="153"/>
      <c r="AR248" s="153"/>
      <c r="AS248" s="153"/>
      <c r="AT248" s="153"/>
      <c r="AU248" s="153"/>
      <c r="AV248" s="153"/>
      <c r="AW248" s="153"/>
      <c r="AX248" s="153"/>
      <c r="AY248" s="153"/>
    </row>
    <row r="249" spans="1:51" s="303" customFormat="1" ht="48" customHeight="1">
      <c r="A249" s="167" t="s">
        <v>297</v>
      </c>
      <c r="B249" s="209" t="s">
        <v>451</v>
      </c>
      <c r="C249" s="167"/>
      <c r="D249" s="306"/>
      <c r="E249" s="329"/>
      <c r="F249" s="306"/>
      <c r="G249" s="400"/>
      <c r="H249" s="164"/>
      <c r="I249" s="197"/>
      <c r="J249" s="55"/>
      <c r="K249" s="55"/>
      <c r="L249" s="55"/>
      <c r="M249" s="55"/>
      <c r="N249" s="55"/>
      <c r="O249" s="3879"/>
      <c r="P249" s="153"/>
      <c r="Q249" s="153"/>
      <c r="R249" s="153"/>
      <c r="S249" s="153"/>
      <c r="T249" s="153"/>
      <c r="U249" s="153"/>
      <c r="V249" s="153"/>
      <c r="W249" s="153"/>
      <c r="X249" s="153"/>
      <c r="Y249" s="153"/>
      <c r="Z249" s="153"/>
      <c r="AA249" s="153"/>
      <c r="AB249" s="153"/>
      <c r="AC249" s="153"/>
      <c r="AD249" s="153"/>
      <c r="AE249" s="153"/>
      <c r="AF249" s="153"/>
      <c r="AG249" s="153"/>
      <c r="AH249" s="153"/>
      <c r="AI249" s="153"/>
      <c r="AJ249" s="153"/>
      <c r="AK249" s="153"/>
      <c r="AL249" s="153"/>
      <c r="AM249" s="153"/>
      <c r="AN249" s="153"/>
      <c r="AO249" s="153"/>
      <c r="AP249" s="153"/>
      <c r="AQ249" s="153"/>
      <c r="AR249" s="153"/>
      <c r="AS249" s="153"/>
      <c r="AT249" s="153"/>
      <c r="AU249" s="153"/>
      <c r="AV249" s="153"/>
      <c r="AW249" s="153"/>
      <c r="AX249" s="153"/>
      <c r="AY249" s="153"/>
    </row>
    <row r="250" spans="1:51" ht="30">
      <c r="A250" s="307"/>
      <c r="B250" s="229" t="s">
        <v>298</v>
      </c>
      <c r="C250" s="252" t="s">
        <v>43</v>
      </c>
      <c r="D250" s="387">
        <v>1</v>
      </c>
      <c r="E250" s="3589">
        <v>230000</v>
      </c>
      <c r="F250" s="387">
        <v>0</v>
      </c>
      <c r="G250" s="399">
        <f>F250*E250</f>
        <v>0</v>
      </c>
      <c r="H250" s="12"/>
      <c r="I250" s="2566"/>
    </row>
    <row r="251" spans="1:51" ht="63.75">
      <c r="A251" s="167" t="s">
        <v>299</v>
      </c>
      <c r="B251" s="209" t="s">
        <v>300</v>
      </c>
      <c r="C251" s="167"/>
      <c r="D251" s="308"/>
      <c r="E251" s="416"/>
      <c r="F251" s="308"/>
      <c r="G251" s="400"/>
      <c r="H251" s="164"/>
    </row>
    <row r="252" spans="1:51" ht="30">
      <c r="A252" s="307"/>
      <c r="B252" s="229" t="s">
        <v>298</v>
      </c>
      <c r="C252" s="252" t="s">
        <v>43</v>
      </c>
      <c r="D252" s="387">
        <v>3</v>
      </c>
      <c r="E252" s="3589">
        <v>290000</v>
      </c>
      <c r="F252" s="387">
        <v>0</v>
      </c>
      <c r="G252" s="399">
        <f>F252*E252</f>
        <v>0</v>
      </c>
      <c r="H252" s="12"/>
      <c r="I252" s="2566"/>
    </row>
    <row r="253" spans="1:51" ht="63.75">
      <c r="A253" s="167" t="s">
        <v>301</v>
      </c>
      <c r="B253" s="209" t="s">
        <v>302</v>
      </c>
      <c r="C253" s="167"/>
      <c r="D253" s="308"/>
      <c r="E253" s="416"/>
      <c r="F253" s="308"/>
      <c r="G253" s="400"/>
      <c r="H253" s="164"/>
    </row>
    <row r="254" spans="1:51" ht="30">
      <c r="A254" s="307"/>
      <c r="B254" s="229" t="s">
        <v>454</v>
      </c>
      <c r="C254" s="335" t="s">
        <v>43</v>
      </c>
      <c r="D254" s="387">
        <v>1</v>
      </c>
      <c r="E254" s="3589">
        <v>240000</v>
      </c>
      <c r="F254" s="387">
        <v>0</v>
      </c>
      <c r="G254" s="399">
        <f>F254*E254</f>
        <v>0</v>
      </c>
      <c r="H254" s="12"/>
      <c r="I254" s="2566"/>
    </row>
    <row r="255" spans="1:51" ht="38.25">
      <c r="A255" s="160" t="s">
        <v>303</v>
      </c>
      <c r="B255" s="179" t="s">
        <v>304</v>
      </c>
      <c r="C255" s="162"/>
      <c r="D255" s="228"/>
      <c r="E255" s="416"/>
      <c r="F255" s="228"/>
      <c r="G255" s="400"/>
      <c r="H255" s="164"/>
    </row>
    <row r="256" spans="1:51" ht="30">
      <c r="A256" s="307"/>
      <c r="B256" s="229" t="s">
        <v>454</v>
      </c>
      <c r="C256" s="335" t="s">
        <v>43</v>
      </c>
      <c r="D256" s="387">
        <v>1</v>
      </c>
      <c r="E256" s="3589">
        <v>240000</v>
      </c>
      <c r="F256" s="387">
        <v>0</v>
      </c>
      <c r="G256" s="399">
        <f>F256*E256</f>
        <v>0</v>
      </c>
      <c r="H256" s="12"/>
      <c r="I256" s="2566"/>
    </row>
    <row r="257" spans="1:51" ht="38.25">
      <c r="A257" s="160" t="s">
        <v>305</v>
      </c>
      <c r="B257" s="179" t="s">
        <v>306</v>
      </c>
      <c r="C257" s="162"/>
      <c r="D257" s="228"/>
      <c r="E257" s="329"/>
      <c r="F257" s="228"/>
      <c r="G257" s="400"/>
      <c r="H257" s="164"/>
    </row>
    <row r="258" spans="1:51" s="303" customFormat="1" ht="30">
      <c r="A258" s="307"/>
      <c r="B258" s="201" t="s">
        <v>307</v>
      </c>
      <c r="C258" s="338" t="s">
        <v>43</v>
      </c>
      <c r="D258" s="387">
        <v>3</v>
      </c>
      <c r="E258" s="328">
        <v>35000</v>
      </c>
      <c r="F258" s="387">
        <v>0</v>
      </c>
      <c r="G258" s="399">
        <f>F258*E258</f>
        <v>0</v>
      </c>
      <c r="H258" s="12"/>
      <c r="I258" s="55"/>
      <c r="J258" s="55"/>
      <c r="K258" s="55"/>
      <c r="L258" s="55"/>
      <c r="M258" s="55"/>
      <c r="N258" s="55"/>
      <c r="O258" s="3879"/>
      <c r="P258" s="153"/>
      <c r="Q258" s="153"/>
      <c r="R258" s="153"/>
      <c r="S258" s="153"/>
      <c r="T258" s="153"/>
      <c r="U258" s="153"/>
      <c r="V258" s="153"/>
      <c r="W258" s="153"/>
      <c r="X258" s="153"/>
      <c r="Y258" s="153"/>
      <c r="Z258" s="153"/>
      <c r="AA258" s="153"/>
      <c r="AB258" s="153"/>
      <c r="AC258" s="153"/>
      <c r="AD258" s="153"/>
      <c r="AE258" s="153"/>
      <c r="AF258" s="153"/>
      <c r="AG258" s="153"/>
      <c r="AH258" s="153"/>
      <c r="AI258" s="153"/>
      <c r="AJ258" s="153"/>
      <c r="AK258" s="153"/>
      <c r="AL258" s="153"/>
      <c r="AM258" s="153"/>
      <c r="AN258" s="153"/>
      <c r="AO258" s="153"/>
      <c r="AP258" s="153"/>
      <c r="AQ258" s="153"/>
      <c r="AR258" s="153"/>
      <c r="AS258" s="153"/>
      <c r="AT258" s="153"/>
      <c r="AU258" s="153"/>
      <c r="AV258" s="153"/>
      <c r="AW258" s="153"/>
      <c r="AX258" s="153"/>
      <c r="AY258" s="153"/>
    </row>
    <row r="259" spans="1:51" s="303" customFormat="1" ht="25.5">
      <c r="A259" s="160" t="s">
        <v>308</v>
      </c>
      <c r="B259" s="179" t="s">
        <v>309</v>
      </c>
      <c r="C259" s="309"/>
      <c r="D259" s="310"/>
      <c r="E259" s="329"/>
      <c r="F259" s="310"/>
      <c r="G259" s="400"/>
      <c r="H259" s="164"/>
      <c r="I259" s="55"/>
      <c r="J259" s="55"/>
      <c r="K259" s="55"/>
      <c r="L259" s="55"/>
      <c r="M259" s="55"/>
      <c r="N259" s="55"/>
      <c r="O259" s="3879"/>
      <c r="P259" s="153"/>
      <c r="Q259" s="153"/>
      <c r="R259" s="153"/>
      <c r="S259" s="153"/>
      <c r="T259" s="153"/>
      <c r="U259" s="153"/>
      <c r="V259" s="153"/>
      <c r="W259" s="153"/>
      <c r="X259" s="153"/>
      <c r="Y259" s="153"/>
      <c r="Z259" s="153"/>
      <c r="AA259" s="153"/>
      <c r="AB259" s="153"/>
      <c r="AC259" s="153"/>
      <c r="AD259" s="153"/>
      <c r="AE259" s="153"/>
      <c r="AF259" s="153"/>
      <c r="AG259" s="153"/>
      <c r="AH259" s="153"/>
      <c r="AI259" s="153"/>
      <c r="AJ259" s="153"/>
      <c r="AK259" s="153"/>
      <c r="AL259" s="153"/>
      <c r="AM259" s="153"/>
      <c r="AN259" s="153"/>
      <c r="AO259" s="153"/>
      <c r="AP259" s="153"/>
      <c r="AQ259" s="153"/>
      <c r="AR259" s="153"/>
      <c r="AS259" s="153"/>
      <c r="AT259" s="153"/>
      <c r="AU259" s="153"/>
      <c r="AV259" s="153"/>
      <c r="AW259" s="153"/>
      <c r="AX259" s="153"/>
      <c r="AY259" s="153"/>
    </row>
    <row r="260" spans="1:51" s="153" customFormat="1" ht="25.5">
      <c r="A260" s="307"/>
      <c r="B260" s="388" t="s">
        <v>310</v>
      </c>
      <c r="C260" s="252" t="s">
        <v>43</v>
      </c>
      <c r="D260" s="365">
        <v>17</v>
      </c>
      <c r="E260" s="328">
        <v>1800</v>
      </c>
      <c r="F260" s="365">
        <v>0</v>
      </c>
      <c r="G260" s="399">
        <f>F260*E260</f>
        <v>0</v>
      </c>
      <c r="H260" s="12"/>
      <c r="I260" s="55"/>
      <c r="J260" s="55"/>
      <c r="K260" s="55"/>
      <c r="L260" s="55"/>
      <c r="M260" s="55"/>
      <c r="N260" s="55"/>
      <c r="O260" s="3879"/>
    </row>
    <row r="261" spans="1:51" s="153" customFormat="1" ht="25.5">
      <c r="A261" s="160" t="s">
        <v>311</v>
      </c>
      <c r="B261" s="179" t="s">
        <v>312</v>
      </c>
      <c r="C261" s="167"/>
      <c r="D261" s="178"/>
      <c r="E261" s="329"/>
      <c r="F261" s="178"/>
      <c r="G261" s="400"/>
      <c r="H261" s="164"/>
      <c r="I261" s="55"/>
      <c r="J261" s="55"/>
      <c r="K261" s="55"/>
      <c r="L261" s="55"/>
      <c r="M261" s="55"/>
      <c r="N261" s="55"/>
      <c r="O261" s="3879"/>
    </row>
    <row r="262" spans="1:51" ht="25.5">
      <c r="A262" s="307"/>
      <c r="B262" s="388" t="s">
        <v>313</v>
      </c>
      <c r="C262" s="252"/>
      <c r="D262" s="311"/>
      <c r="E262" s="328"/>
      <c r="F262" s="311"/>
      <c r="G262" s="399">
        <f>F262*E262</f>
        <v>0</v>
      </c>
      <c r="H262" s="12"/>
    </row>
    <row r="263" spans="1:51" ht="20.25">
      <c r="A263" s="160" t="s">
        <v>314</v>
      </c>
      <c r="B263" s="179" t="s">
        <v>315</v>
      </c>
      <c r="C263" s="167"/>
      <c r="D263" s="312"/>
      <c r="E263" s="329"/>
      <c r="F263" s="312"/>
      <c r="G263" s="400"/>
      <c r="H263" s="164"/>
    </row>
    <row r="264" spans="1:51" s="303" customFormat="1" ht="25.5">
      <c r="A264" s="307"/>
      <c r="B264" s="335" t="s">
        <v>316</v>
      </c>
      <c r="C264" s="252" t="s">
        <v>91</v>
      </c>
      <c r="D264" s="387">
        <v>120</v>
      </c>
      <c r="E264" s="328">
        <v>260</v>
      </c>
      <c r="F264" s="387">
        <v>0</v>
      </c>
      <c r="G264" s="399">
        <f>F264*E264</f>
        <v>0</v>
      </c>
      <c r="H264" s="12"/>
      <c r="I264" s="55">
        <v>0.6</v>
      </c>
      <c r="J264" s="55"/>
      <c r="K264" s="55"/>
      <c r="L264" s="55"/>
      <c r="M264" s="55"/>
      <c r="N264" s="3861">
        <f>D264</f>
        <v>120</v>
      </c>
      <c r="O264" s="3880">
        <f>N264*I264</f>
        <v>72</v>
      </c>
      <c r="P264" s="153"/>
      <c r="Q264" s="153"/>
      <c r="R264" s="153"/>
      <c r="S264" s="153"/>
      <c r="T264" s="153"/>
      <c r="U264" s="153"/>
      <c r="V264" s="153"/>
      <c r="W264" s="153"/>
      <c r="X264" s="153"/>
      <c r="Y264" s="153"/>
      <c r="Z264" s="153"/>
      <c r="AA264" s="153"/>
      <c r="AB264" s="153"/>
      <c r="AC264" s="153"/>
      <c r="AD264" s="153"/>
      <c r="AE264" s="153"/>
      <c r="AF264" s="153"/>
      <c r="AG264" s="153"/>
      <c r="AH264" s="153"/>
      <c r="AI264" s="153"/>
      <c r="AJ264" s="153"/>
      <c r="AK264" s="153"/>
      <c r="AL264" s="153"/>
      <c r="AM264" s="153"/>
      <c r="AN264" s="153"/>
      <c r="AO264" s="153"/>
      <c r="AP264" s="153"/>
      <c r="AQ264" s="153"/>
      <c r="AR264" s="153"/>
      <c r="AS264" s="153"/>
      <c r="AT264" s="153"/>
      <c r="AU264" s="153"/>
      <c r="AV264" s="153"/>
      <c r="AW264" s="153"/>
      <c r="AX264" s="153"/>
    </row>
    <row r="265" spans="1:51" s="303" customFormat="1" ht="25.5">
      <c r="A265" s="160" t="s">
        <v>317</v>
      </c>
      <c r="B265" s="179" t="s">
        <v>318</v>
      </c>
      <c r="C265" s="167"/>
      <c r="D265" s="180"/>
      <c r="E265" s="329"/>
      <c r="F265" s="180"/>
      <c r="G265" s="400"/>
      <c r="H265" s="164"/>
      <c r="I265" s="55">
        <v>0.6</v>
      </c>
      <c r="J265" s="55"/>
      <c r="K265" s="55"/>
      <c r="L265" s="55"/>
      <c r="M265" s="55"/>
      <c r="N265" s="3861">
        <f t="shared" ref="N265:N285" si="0">D265</f>
        <v>0</v>
      </c>
      <c r="O265" s="3880">
        <f t="shared" ref="O265:O285" si="1">N265*I265</f>
        <v>0</v>
      </c>
      <c r="P265" s="153"/>
      <c r="Q265" s="153"/>
      <c r="R265" s="153"/>
      <c r="S265" s="153"/>
      <c r="T265" s="153"/>
      <c r="U265" s="153"/>
      <c r="V265" s="153"/>
      <c r="W265" s="153"/>
      <c r="X265" s="153"/>
      <c r="Y265" s="153"/>
      <c r="Z265" s="153"/>
      <c r="AA265" s="153"/>
      <c r="AB265" s="153"/>
      <c r="AC265" s="153"/>
      <c r="AD265" s="153"/>
      <c r="AE265" s="153"/>
      <c r="AF265" s="153"/>
      <c r="AG265" s="153"/>
      <c r="AH265" s="153"/>
      <c r="AI265" s="153"/>
      <c r="AJ265" s="153"/>
      <c r="AK265" s="153"/>
      <c r="AL265" s="153"/>
      <c r="AM265" s="153"/>
      <c r="AN265" s="153"/>
      <c r="AO265" s="153"/>
      <c r="AP265" s="153"/>
      <c r="AQ265" s="153"/>
      <c r="AR265" s="153"/>
      <c r="AS265" s="153"/>
      <c r="AT265" s="153"/>
      <c r="AU265" s="153"/>
      <c r="AV265" s="153"/>
      <c r="AW265" s="153"/>
      <c r="AX265" s="153"/>
    </row>
    <row r="266" spans="1:51" s="303" customFormat="1" ht="25.5">
      <c r="A266" s="307"/>
      <c r="B266" s="335" t="s">
        <v>316</v>
      </c>
      <c r="C266" s="252" t="s">
        <v>91</v>
      </c>
      <c r="D266" s="387">
        <v>145</v>
      </c>
      <c r="E266" s="328">
        <v>36</v>
      </c>
      <c r="F266" s="387">
        <v>0</v>
      </c>
      <c r="G266" s="399">
        <f>F266*E266</f>
        <v>0</v>
      </c>
      <c r="H266" s="12"/>
      <c r="I266" s="55">
        <v>0.6</v>
      </c>
      <c r="J266" s="55"/>
      <c r="K266" s="55"/>
      <c r="L266" s="55"/>
      <c r="M266" s="55"/>
      <c r="N266" s="3861">
        <f t="shared" si="0"/>
        <v>145</v>
      </c>
      <c r="O266" s="3880">
        <f t="shared" si="1"/>
        <v>87</v>
      </c>
      <c r="P266" s="153"/>
      <c r="Q266" s="153"/>
      <c r="R266" s="153"/>
      <c r="S266" s="153"/>
      <c r="T266" s="153"/>
      <c r="U266" s="153"/>
      <c r="V266" s="153"/>
      <c r="W266" s="153"/>
      <c r="X266" s="153"/>
      <c r="Y266" s="153"/>
      <c r="Z266" s="153"/>
      <c r="AA266" s="153"/>
      <c r="AB266" s="153"/>
      <c r="AC266" s="153"/>
      <c r="AD266" s="153"/>
      <c r="AE266" s="153"/>
      <c r="AF266" s="153"/>
      <c r="AG266" s="153"/>
      <c r="AH266" s="153"/>
      <c r="AI266" s="153"/>
      <c r="AJ266" s="153"/>
      <c r="AK266" s="153"/>
      <c r="AL266" s="153"/>
      <c r="AM266" s="153"/>
      <c r="AN266" s="153"/>
      <c r="AO266" s="153"/>
      <c r="AP266" s="153"/>
      <c r="AQ266" s="153"/>
      <c r="AR266" s="153"/>
      <c r="AS266" s="153"/>
      <c r="AT266" s="153"/>
      <c r="AU266" s="153"/>
      <c r="AV266" s="153"/>
      <c r="AW266" s="153"/>
      <c r="AX266" s="153"/>
    </row>
    <row r="267" spans="1:51" s="303" customFormat="1" ht="20.25">
      <c r="A267" s="160" t="s">
        <v>319</v>
      </c>
      <c r="B267" s="179" t="s">
        <v>320</v>
      </c>
      <c r="C267" s="167"/>
      <c r="D267" s="180"/>
      <c r="E267" s="329"/>
      <c r="F267" s="180"/>
      <c r="G267" s="400"/>
      <c r="H267" s="164"/>
      <c r="I267" s="55">
        <v>0.6</v>
      </c>
      <c r="J267" s="55"/>
      <c r="K267" s="55"/>
      <c r="L267" s="55"/>
      <c r="M267" s="55"/>
      <c r="N267" s="3861">
        <f t="shared" si="0"/>
        <v>0</v>
      </c>
      <c r="O267" s="3880">
        <f t="shared" si="1"/>
        <v>0</v>
      </c>
      <c r="P267" s="153"/>
      <c r="Q267" s="153"/>
      <c r="R267" s="153"/>
      <c r="S267" s="153"/>
      <c r="T267" s="153"/>
      <c r="U267" s="153"/>
      <c r="V267" s="153"/>
      <c r="W267" s="153"/>
      <c r="X267" s="153"/>
      <c r="Y267" s="153"/>
      <c r="Z267" s="153"/>
      <c r="AA267" s="153"/>
      <c r="AB267" s="153"/>
      <c r="AC267" s="153"/>
      <c r="AD267" s="153"/>
      <c r="AE267" s="153"/>
      <c r="AF267" s="153"/>
      <c r="AG267" s="153"/>
      <c r="AH267" s="153"/>
      <c r="AI267" s="153"/>
      <c r="AJ267" s="153"/>
      <c r="AK267" s="153"/>
      <c r="AL267" s="153"/>
      <c r="AM267" s="153"/>
      <c r="AN267" s="153"/>
      <c r="AO267" s="153"/>
      <c r="AP267" s="153"/>
      <c r="AQ267" s="153"/>
      <c r="AR267" s="153"/>
      <c r="AS267" s="153"/>
      <c r="AT267" s="153"/>
      <c r="AU267" s="153"/>
      <c r="AV267" s="153"/>
      <c r="AW267" s="153"/>
      <c r="AX267" s="153"/>
    </row>
    <row r="268" spans="1:51" s="303" customFormat="1" ht="25.5">
      <c r="A268" s="307"/>
      <c r="B268" s="335" t="s">
        <v>316</v>
      </c>
      <c r="C268" s="252" t="s">
        <v>91</v>
      </c>
      <c r="D268" s="387">
        <v>165</v>
      </c>
      <c r="E268" s="328">
        <v>42</v>
      </c>
      <c r="F268" s="387">
        <v>0</v>
      </c>
      <c r="G268" s="399">
        <f>F268*E268</f>
        <v>0</v>
      </c>
      <c r="H268" s="12"/>
      <c r="I268" s="55">
        <v>0.6</v>
      </c>
      <c r="J268" s="55"/>
      <c r="K268" s="55"/>
      <c r="L268" s="55"/>
      <c r="M268" s="55"/>
      <c r="N268" s="3861">
        <f t="shared" si="0"/>
        <v>165</v>
      </c>
      <c r="O268" s="3880">
        <f t="shared" si="1"/>
        <v>99</v>
      </c>
      <c r="P268" s="153"/>
      <c r="Q268" s="153"/>
      <c r="R268" s="153"/>
      <c r="S268" s="153"/>
      <c r="T268" s="153"/>
      <c r="U268" s="153"/>
      <c r="V268" s="153"/>
      <c r="W268" s="153"/>
      <c r="X268" s="153"/>
      <c r="Y268" s="153"/>
      <c r="Z268" s="153"/>
      <c r="AA268" s="153"/>
      <c r="AB268" s="153"/>
      <c r="AC268" s="153"/>
      <c r="AD268" s="153"/>
      <c r="AE268" s="153"/>
      <c r="AF268" s="153"/>
      <c r="AG268" s="153"/>
      <c r="AH268" s="153"/>
      <c r="AI268" s="153"/>
      <c r="AJ268" s="153"/>
      <c r="AK268" s="153"/>
      <c r="AL268" s="153"/>
      <c r="AM268" s="153"/>
      <c r="AN268" s="153"/>
      <c r="AO268" s="153"/>
      <c r="AP268" s="153"/>
      <c r="AQ268" s="153"/>
      <c r="AR268" s="153"/>
      <c r="AS268" s="153"/>
      <c r="AT268" s="153"/>
      <c r="AU268" s="153"/>
      <c r="AV268" s="153"/>
      <c r="AW268" s="153"/>
      <c r="AX268" s="153"/>
    </row>
    <row r="269" spans="1:51" s="303" customFormat="1" ht="25.5">
      <c r="A269" s="160" t="s">
        <v>321</v>
      </c>
      <c r="B269" s="179" t="s">
        <v>322</v>
      </c>
      <c r="C269" s="167"/>
      <c r="D269" s="180"/>
      <c r="E269" s="329"/>
      <c r="F269" s="180"/>
      <c r="G269" s="400"/>
      <c r="H269" s="164"/>
      <c r="I269" s="55">
        <v>0.6</v>
      </c>
      <c r="J269" s="55"/>
      <c r="K269" s="55"/>
      <c r="L269" s="55"/>
      <c r="M269" s="55"/>
      <c r="N269" s="3861">
        <f t="shared" si="0"/>
        <v>0</v>
      </c>
      <c r="O269" s="3880">
        <f t="shared" si="1"/>
        <v>0</v>
      </c>
      <c r="P269" s="153"/>
      <c r="Q269" s="153"/>
      <c r="R269" s="153"/>
      <c r="S269" s="153"/>
      <c r="T269" s="153"/>
      <c r="U269" s="153"/>
      <c r="V269" s="153"/>
      <c r="W269" s="153"/>
      <c r="X269" s="153"/>
      <c r="Y269" s="153"/>
      <c r="Z269" s="153"/>
      <c r="AA269" s="153"/>
      <c r="AB269" s="153"/>
      <c r="AC269" s="153"/>
      <c r="AD269" s="153"/>
      <c r="AE269" s="153"/>
      <c r="AF269" s="153"/>
      <c r="AG269" s="153"/>
      <c r="AH269" s="153"/>
      <c r="AI269" s="153"/>
      <c r="AJ269" s="153"/>
      <c r="AK269" s="153"/>
      <c r="AL269" s="153"/>
      <c r="AM269" s="153"/>
      <c r="AN269" s="153"/>
      <c r="AO269" s="153"/>
      <c r="AP269" s="153"/>
      <c r="AQ269" s="153"/>
      <c r="AR269" s="153"/>
      <c r="AS269" s="153"/>
      <c r="AT269" s="153"/>
      <c r="AU269" s="153"/>
      <c r="AV269" s="153"/>
      <c r="AW269" s="153"/>
      <c r="AX269" s="153"/>
    </row>
    <row r="270" spans="1:51" s="303" customFormat="1" ht="25.5">
      <c r="A270" s="307"/>
      <c r="B270" s="335" t="s">
        <v>316</v>
      </c>
      <c r="C270" s="252" t="s">
        <v>91</v>
      </c>
      <c r="D270" s="387">
        <v>70</v>
      </c>
      <c r="E270" s="328">
        <v>48</v>
      </c>
      <c r="F270" s="387">
        <v>0</v>
      </c>
      <c r="G270" s="399">
        <f>F270*E270</f>
        <v>0</v>
      </c>
      <c r="H270" s="12"/>
      <c r="I270" s="55">
        <v>0.6</v>
      </c>
      <c r="J270" s="55"/>
      <c r="K270" s="55"/>
      <c r="L270" s="55"/>
      <c r="M270" s="55"/>
      <c r="N270" s="3861">
        <f t="shared" si="0"/>
        <v>70</v>
      </c>
      <c r="O270" s="3880">
        <f t="shared" si="1"/>
        <v>42</v>
      </c>
      <c r="P270" s="153"/>
      <c r="Q270" s="153"/>
      <c r="R270" s="153"/>
      <c r="S270" s="153"/>
      <c r="T270" s="153"/>
      <c r="U270" s="153"/>
      <c r="V270" s="153"/>
      <c r="W270" s="153"/>
      <c r="X270" s="153"/>
      <c r="Y270" s="153"/>
      <c r="Z270" s="153"/>
      <c r="AA270" s="153"/>
      <c r="AB270" s="153"/>
      <c r="AC270" s="153"/>
      <c r="AD270" s="153"/>
      <c r="AE270" s="153"/>
      <c r="AF270" s="153"/>
      <c r="AG270" s="153"/>
      <c r="AH270" s="153"/>
      <c r="AI270" s="153"/>
      <c r="AJ270" s="153"/>
      <c r="AK270" s="153"/>
      <c r="AL270" s="153"/>
      <c r="AM270" s="153"/>
      <c r="AN270" s="153"/>
      <c r="AO270" s="153"/>
      <c r="AP270" s="153"/>
      <c r="AQ270" s="153"/>
      <c r="AR270" s="153"/>
      <c r="AS270" s="153"/>
      <c r="AT270" s="153"/>
      <c r="AU270" s="153"/>
      <c r="AV270" s="153"/>
      <c r="AW270" s="153"/>
      <c r="AX270" s="153"/>
    </row>
    <row r="271" spans="1:51" s="303" customFormat="1" ht="25.5">
      <c r="A271" s="160" t="s">
        <v>323</v>
      </c>
      <c r="B271" s="179" t="s">
        <v>324</v>
      </c>
      <c r="C271" s="167"/>
      <c r="D271" s="180"/>
      <c r="E271" s="329"/>
      <c r="F271" s="180"/>
      <c r="G271" s="400"/>
      <c r="H271" s="164"/>
      <c r="I271" s="55">
        <v>0.6</v>
      </c>
      <c r="J271" s="55"/>
      <c r="K271" s="55"/>
      <c r="L271" s="55"/>
      <c r="M271" s="55"/>
      <c r="N271" s="3861">
        <f t="shared" si="0"/>
        <v>0</v>
      </c>
      <c r="O271" s="3880">
        <f t="shared" si="1"/>
        <v>0</v>
      </c>
      <c r="P271" s="153"/>
      <c r="Q271" s="153"/>
      <c r="R271" s="153"/>
      <c r="S271" s="153"/>
      <c r="T271" s="153"/>
      <c r="U271" s="153"/>
      <c r="V271" s="153"/>
      <c r="W271" s="153"/>
      <c r="X271" s="153"/>
      <c r="Y271" s="153"/>
      <c r="Z271" s="153"/>
      <c r="AA271" s="153"/>
      <c r="AB271" s="153"/>
      <c r="AC271" s="153"/>
      <c r="AD271" s="153"/>
      <c r="AE271" s="153"/>
      <c r="AF271" s="153"/>
      <c r="AG271" s="153"/>
      <c r="AH271" s="153"/>
      <c r="AI271" s="153"/>
      <c r="AJ271" s="153"/>
      <c r="AK271" s="153"/>
      <c r="AL271" s="153"/>
      <c r="AM271" s="153"/>
      <c r="AN271" s="153"/>
      <c r="AO271" s="153"/>
      <c r="AP271" s="153"/>
      <c r="AQ271" s="153"/>
      <c r="AR271" s="153"/>
      <c r="AS271" s="153"/>
      <c r="AT271" s="153"/>
      <c r="AU271" s="153"/>
      <c r="AV271" s="153"/>
      <c r="AW271" s="153"/>
      <c r="AX271" s="153"/>
    </row>
    <row r="272" spans="1:51" s="303" customFormat="1" ht="24.95" customHeight="1">
      <c r="A272" s="4023" t="s">
        <v>474</v>
      </c>
      <c r="B272" s="4024"/>
      <c r="C272" s="4024"/>
      <c r="D272" s="4025"/>
      <c r="E272" s="4025"/>
      <c r="F272" s="4025"/>
      <c r="G272" s="4025"/>
      <c r="H272" s="4025"/>
      <c r="I272" s="55">
        <v>0.6</v>
      </c>
      <c r="J272" s="55"/>
      <c r="K272" s="55"/>
      <c r="L272" s="55"/>
      <c r="M272" s="55"/>
      <c r="N272" s="3861">
        <f t="shared" si="0"/>
        <v>0</v>
      </c>
      <c r="O272" s="3880">
        <f t="shared" si="1"/>
        <v>0</v>
      </c>
      <c r="P272" s="153"/>
      <c r="Q272" s="153"/>
      <c r="R272" s="153"/>
      <c r="S272" s="153"/>
      <c r="T272" s="153"/>
      <c r="U272" s="153"/>
      <c r="V272" s="153"/>
      <c r="W272" s="153"/>
      <c r="X272" s="153"/>
      <c r="Y272" s="153"/>
      <c r="Z272" s="153"/>
      <c r="AA272" s="153"/>
      <c r="AB272" s="153"/>
      <c r="AC272" s="153"/>
      <c r="AD272" s="153"/>
      <c r="AE272" s="153"/>
      <c r="AF272" s="153"/>
      <c r="AG272" s="153"/>
      <c r="AH272" s="153"/>
      <c r="AI272" s="153"/>
      <c r="AJ272" s="153"/>
      <c r="AK272" s="153"/>
      <c r="AL272" s="153"/>
      <c r="AM272" s="153"/>
      <c r="AN272" s="153"/>
      <c r="AO272" s="153"/>
      <c r="AP272" s="153"/>
      <c r="AQ272" s="153"/>
      <c r="AR272" s="153"/>
      <c r="AS272" s="153"/>
      <c r="AT272" s="153"/>
      <c r="AU272" s="153"/>
      <c r="AV272" s="153"/>
      <c r="AW272" s="153"/>
      <c r="AX272" s="153"/>
    </row>
    <row r="273" spans="1:51" s="303" customFormat="1" ht="24.95" customHeight="1">
      <c r="A273" s="4018" t="s">
        <v>475</v>
      </c>
      <c r="B273" s="4018"/>
      <c r="C273" s="37"/>
      <c r="D273" s="37"/>
      <c r="E273" s="427"/>
      <c r="F273" s="4018" t="s">
        <v>476</v>
      </c>
      <c r="G273" s="4018"/>
      <c r="H273" s="428"/>
      <c r="I273" s="55">
        <v>0.6</v>
      </c>
      <c r="J273" s="55"/>
      <c r="K273" s="55"/>
      <c r="L273" s="55"/>
      <c r="M273" s="55"/>
      <c r="N273" s="3861">
        <f t="shared" si="0"/>
        <v>0</v>
      </c>
      <c r="O273" s="3880">
        <f t="shared" si="1"/>
        <v>0</v>
      </c>
      <c r="P273" s="153"/>
      <c r="Q273" s="153"/>
      <c r="R273" s="153"/>
      <c r="S273" s="153"/>
      <c r="T273" s="153"/>
      <c r="U273" s="153"/>
      <c r="V273" s="153"/>
      <c r="W273" s="153"/>
      <c r="X273" s="153"/>
      <c r="Y273" s="153"/>
      <c r="Z273" s="153"/>
      <c r="AA273" s="153"/>
      <c r="AB273" s="153"/>
      <c r="AC273" s="153"/>
      <c r="AD273" s="153"/>
      <c r="AE273" s="153"/>
      <c r="AF273" s="153"/>
      <c r="AG273" s="153"/>
      <c r="AH273" s="153"/>
      <c r="AI273" s="153"/>
      <c r="AJ273" s="153"/>
      <c r="AK273" s="153"/>
      <c r="AL273" s="153"/>
      <c r="AM273" s="153"/>
      <c r="AN273" s="153"/>
      <c r="AO273" s="153"/>
      <c r="AP273" s="153"/>
      <c r="AQ273" s="153"/>
      <c r="AR273" s="153"/>
      <c r="AS273" s="153"/>
      <c r="AT273" s="153"/>
      <c r="AU273" s="153"/>
      <c r="AV273" s="153"/>
      <c r="AW273" s="153"/>
      <c r="AX273" s="153"/>
    </row>
    <row r="274" spans="1:51" s="303" customFormat="1" ht="24.95" customHeight="1">
      <c r="A274" s="4013" t="s">
        <v>2958</v>
      </c>
      <c r="B274" s="4013"/>
      <c r="C274" s="43"/>
      <c r="D274" s="4022" t="s">
        <v>2991</v>
      </c>
      <c r="E274" s="4022"/>
      <c r="F274" s="4022"/>
      <c r="G274" s="4022"/>
      <c r="H274" s="4022"/>
      <c r="I274" s="55">
        <v>0.6</v>
      </c>
      <c r="J274" s="55"/>
      <c r="K274" s="55"/>
      <c r="L274" s="55"/>
      <c r="M274" s="55"/>
      <c r="N274" s="3861"/>
      <c r="O274" s="3880"/>
      <c r="P274" s="153"/>
      <c r="Q274" s="153"/>
      <c r="R274" s="153"/>
      <c r="S274" s="153"/>
      <c r="T274" s="153"/>
      <c r="U274" s="153"/>
      <c r="V274" s="153"/>
      <c r="W274" s="153"/>
      <c r="X274" s="153"/>
      <c r="Y274" s="153"/>
      <c r="Z274" s="153"/>
      <c r="AA274" s="153"/>
      <c r="AB274" s="153"/>
      <c r="AC274" s="153"/>
      <c r="AD274" s="153"/>
      <c r="AE274" s="153"/>
      <c r="AF274" s="153"/>
      <c r="AG274" s="153"/>
      <c r="AH274" s="153"/>
      <c r="AI274" s="153"/>
      <c r="AJ274" s="153"/>
      <c r="AK274" s="153"/>
      <c r="AL274" s="153"/>
      <c r="AM274" s="153"/>
      <c r="AN274" s="153"/>
      <c r="AO274" s="153"/>
      <c r="AP274" s="153"/>
      <c r="AQ274" s="153"/>
      <c r="AR274" s="153"/>
      <c r="AS274" s="153"/>
      <c r="AT274" s="153"/>
      <c r="AU274" s="153"/>
      <c r="AV274" s="153"/>
      <c r="AW274" s="153"/>
      <c r="AX274" s="153"/>
    </row>
    <row r="275" spans="1:51" s="303" customFormat="1" ht="24.95" customHeight="1">
      <c r="A275" s="4013" t="s">
        <v>477</v>
      </c>
      <c r="B275" s="4013"/>
      <c r="C275" s="90"/>
      <c r="D275" s="4013" t="s">
        <v>477</v>
      </c>
      <c r="E275" s="4013"/>
      <c r="F275" s="4013"/>
      <c r="G275" s="4013"/>
      <c r="H275" s="4013"/>
      <c r="I275" s="55">
        <v>0.6</v>
      </c>
      <c r="J275" s="55"/>
      <c r="K275" s="55"/>
      <c r="L275" s="55"/>
      <c r="M275" s="55"/>
      <c r="N275" s="3861"/>
      <c r="O275" s="3880"/>
      <c r="P275" s="153"/>
      <c r="Q275" s="153"/>
      <c r="R275" s="153"/>
      <c r="S275" s="153"/>
      <c r="T275" s="153"/>
      <c r="U275" s="153"/>
      <c r="V275" s="153"/>
      <c r="W275" s="153"/>
      <c r="X275" s="153"/>
      <c r="Y275" s="153"/>
      <c r="Z275" s="153"/>
      <c r="AA275" s="153"/>
      <c r="AB275" s="153"/>
      <c r="AC275" s="153"/>
      <c r="AD275" s="153"/>
      <c r="AE275" s="153"/>
      <c r="AF275" s="153"/>
      <c r="AG275" s="153"/>
      <c r="AH275" s="153"/>
      <c r="AI275" s="153"/>
      <c r="AJ275" s="153"/>
      <c r="AK275" s="153"/>
      <c r="AL275" s="153"/>
      <c r="AM275" s="153"/>
      <c r="AN275" s="153"/>
      <c r="AO275" s="153"/>
      <c r="AP275" s="153"/>
      <c r="AQ275" s="153"/>
      <c r="AR275" s="153"/>
      <c r="AS275" s="153"/>
      <c r="AT275" s="153"/>
      <c r="AU275" s="153"/>
      <c r="AV275" s="153"/>
      <c r="AW275" s="153"/>
      <c r="AX275" s="153"/>
    </row>
    <row r="276" spans="1:51" s="303" customFormat="1" ht="25.5">
      <c r="A276" s="307"/>
      <c r="B276" s="335" t="s">
        <v>316</v>
      </c>
      <c r="C276" s="252" t="s">
        <v>91</v>
      </c>
      <c r="D276" s="387">
        <v>145</v>
      </c>
      <c r="E276" s="328">
        <v>97</v>
      </c>
      <c r="F276" s="387">
        <v>0</v>
      </c>
      <c r="G276" s="399">
        <f>F276*E276</f>
        <v>0</v>
      </c>
      <c r="H276" s="12"/>
      <c r="I276" s="55">
        <v>0.6</v>
      </c>
      <c r="J276" s="55"/>
      <c r="K276" s="55"/>
      <c r="L276" s="55"/>
      <c r="M276" s="55"/>
      <c r="N276" s="3861">
        <f t="shared" si="0"/>
        <v>145</v>
      </c>
      <c r="O276" s="3880">
        <f t="shared" si="1"/>
        <v>87</v>
      </c>
      <c r="P276" s="153"/>
      <c r="Q276" s="153"/>
      <c r="R276" s="153"/>
      <c r="S276" s="153"/>
      <c r="T276" s="153"/>
      <c r="U276" s="153"/>
      <c r="V276" s="153"/>
      <c r="W276" s="153"/>
      <c r="X276" s="153"/>
      <c r="Y276" s="153"/>
      <c r="Z276" s="153"/>
      <c r="AA276" s="153"/>
      <c r="AB276" s="153"/>
      <c r="AC276" s="153"/>
      <c r="AD276" s="153"/>
      <c r="AE276" s="153"/>
      <c r="AF276" s="153"/>
      <c r="AG276" s="153"/>
      <c r="AH276" s="153"/>
      <c r="AI276" s="153"/>
      <c r="AJ276" s="153"/>
      <c r="AK276" s="153"/>
      <c r="AL276" s="153"/>
      <c r="AM276" s="153"/>
      <c r="AN276" s="153"/>
      <c r="AO276" s="153"/>
      <c r="AP276" s="153"/>
      <c r="AQ276" s="153"/>
      <c r="AR276" s="153"/>
      <c r="AS276" s="153"/>
      <c r="AT276" s="153"/>
      <c r="AU276" s="153"/>
      <c r="AV276" s="153"/>
      <c r="AW276" s="153"/>
      <c r="AX276" s="153"/>
    </row>
    <row r="277" spans="1:51" s="303" customFormat="1" ht="25.5">
      <c r="A277" s="160" t="s">
        <v>325</v>
      </c>
      <c r="B277" s="179" t="s">
        <v>326</v>
      </c>
      <c r="C277" s="167"/>
      <c r="D277" s="180"/>
      <c r="E277" s="329"/>
      <c r="F277" s="180"/>
      <c r="G277" s="400"/>
      <c r="H277" s="164"/>
      <c r="I277" s="55">
        <v>0.6</v>
      </c>
      <c r="J277" s="55"/>
      <c r="K277" s="55"/>
      <c r="L277" s="55"/>
      <c r="M277" s="55"/>
      <c r="N277" s="3861">
        <f t="shared" si="0"/>
        <v>0</v>
      </c>
      <c r="O277" s="3880">
        <f t="shared" si="1"/>
        <v>0</v>
      </c>
      <c r="P277" s="153"/>
      <c r="Q277" s="153"/>
      <c r="R277" s="153"/>
      <c r="S277" s="153"/>
      <c r="T277" s="153"/>
      <c r="U277" s="153"/>
      <c r="V277" s="153"/>
      <c r="W277" s="153"/>
      <c r="X277" s="153"/>
      <c r="Y277" s="153"/>
      <c r="Z277" s="153"/>
      <c r="AA277" s="153"/>
      <c r="AB277" s="153"/>
      <c r="AC277" s="153"/>
      <c r="AD277" s="153"/>
      <c r="AE277" s="153"/>
      <c r="AF277" s="153"/>
      <c r="AG277" s="153"/>
      <c r="AH277" s="153"/>
      <c r="AI277" s="153"/>
      <c r="AJ277" s="153"/>
      <c r="AK277" s="153"/>
      <c r="AL277" s="153"/>
      <c r="AM277" s="153"/>
      <c r="AN277" s="153"/>
      <c r="AO277" s="153"/>
      <c r="AP277" s="153"/>
      <c r="AQ277" s="153"/>
      <c r="AR277" s="153"/>
      <c r="AS277" s="153"/>
      <c r="AT277" s="153"/>
      <c r="AU277" s="153"/>
      <c r="AV277" s="153"/>
      <c r="AW277" s="153"/>
      <c r="AX277" s="153"/>
    </row>
    <row r="278" spans="1:51" s="303" customFormat="1" ht="25.5">
      <c r="A278" s="307"/>
      <c r="B278" s="335" t="s">
        <v>316</v>
      </c>
      <c r="C278" s="252" t="s">
        <v>91</v>
      </c>
      <c r="D278" s="387">
        <v>150</v>
      </c>
      <c r="E278" s="328">
        <v>150</v>
      </c>
      <c r="F278" s="387">
        <v>0</v>
      </c>
      <c r="G278" s="399">
        <f>F278*E278</f>
        <v>0</v>
      </c>
      <c r="H278" s="12"/>
      <c r="I278" s="55">
        <v>0.6</v>
      </c>
      <c r="J278" s="55"/>
      <c r="K278" s="55"/>
      <c r="L278" s="55"/>
      <c r="M278" s="55"/>
      <c r="N278" s="3861">
        <f t="shared" si="0"/>
        <v>150</v>
      </c>
      <c r="O278" s="3880">
        <f t="shared" si="1"/>
        <v>90</v>
      </c>
      <c r="P278" s="153"/>
      <c r="Q278" s="153"/>
      <c r="R278" s="153"/>
      <c r="S278" s="153"/>
      <c r="T278" s="153"/>
      <c r="U278" s="153"/>
      <c r="V278" s="153"/>
      <c r="W278" s="153"/>
      <c r="X278" s="153"/>
      <c r="Y278" s="153"/>
      <c r="Z278" s="153"/>
      <c r="AA278" s="153"/>
      <c r="AB278" s="153"/>
      <c r="AC278" s="153"/>
      <c r="AD278" s="153"/>
      <c r="AE278" s="153"/>
      <c r="AF278" s="153"/>
      <c r="AG278" s="153"/>
      <c r="AH278" s="153"/>
      <c r="AI278" s="153"/>
      <c r="AJ278" s="153"/>
      <c r="AK278" s="153"/>
      <c r="AL278" s="153"/>
      <c r="AM278" s="153"/>
      <c r="AN278" s="153"/>
      <c r="AO278" s="153"/>
      <c r="AP278" s="153"/>
      <c r="AQ278" s="153"/>
      <c r="AR278" s="153"/>
      <c r="AS278" s="153"/>
      <c r="AT278" s="153"/>
      <c r="AU278" s="153"/>
      <c r="AV278" s="153"/>
      <c r="AW278" s="153"/>
      <c r="AX278" s="153"/>
    </row>
    <row r="279" spans="1:51" s="303" customFormat="1" ht="25.5">
      <c r="A279" s="160" t="s">
        <v>327</v>
      </c>
      <c r="B279" s="179" t="s">
        <v>328</v>
      </c>
      <c r="C279" s="167"/>
      <c r="D279" s="180"/>
      <c r="E279" s="329"/>
      <c r="F279" s="180"/>
      <c r="G279" s="400"/>
      <c r="H279" s="164"/>
      <c r="I279" s="55">
        <v>0.6</v>
      </c>
      <c r="J279" s="55"/>
      <c r="K279" s="55"/>
      <c r="L279" s="55"/>
      <c r="M279" s="55"/>
      <c r="N279" s="3861">
        <f t="shared" si="0"/>
        <v>0</v>
      </c>
      <c r="O279" s="3880">
        <f t="shared" si="1"/>
        <v>0</v>
      </c>
      <c r="P279" s="153"/>
      <c r="Q279" s="153"/>
      <c r="R279" s="153"/>
      <c r="S279" s="153"/>
      <c r="T279" s="153"/>
      <c r="U279" s="153"/>
      <c r="V279" s="153"/>
      <c r="W279" s="153"/>
      <c r="X279" s="153"/>
      <c r="Y279" s="153"/>
      <c r="Z279" s="153"/>
      <c r="AA279" s="153"/>
      <c r="AB279" s="153"/>
      <c r="AC279" s="153"/>
      <c r="AD279" s="153"/>
      <c r="AE279" s="153"/>
      <c r="AF279" s="153"/>
      <c r="AG279" s="153"/>
      <c r="AH279" s="153"/>
      <c r="AI279" s="153"/>
      <c r="AJ279" s="153"/>
      <c r="AK279" s="153"/>
      <c r="AL279" s="153"/>
      <c r="AM279" s="153"/>
      <c r="AN279" s="153"/>
      <c r="AO279" s="153"/>
      <c r="AP279" s="153"/>
      <c r="AQ279" s="153"/>
      <c r="AR279" s="153"/>
      <c r="AS279" s="153"/>
      <c r="AT279" s="153"/>
      <c r="AU279" s="153"/>
      <c r="AV279" s="153"/>
      <c r="AW279" s="153"/>
      <c r="AX279" s="153"/>
    </row>
    <row r="280" spans="1:51" s="303" customFormat="1" ht="25.5">
      <c r="A280" s="307"/>
      <c r="B280" s="335" t="s">
        <v>316</v>
      </c>
      <c r="C280" s="252" t="s">
        <v>91</v>
      </c>
      <c r="D280" s="387">
        <v>490</v>
      </c>
      <c r="E280" s="328">
        <v>280</v>
      </c>
      <c r="F280" s="387">
        <v>0</v>
      </c>
      <c r="G280" s="399">
        <f>F280*E280</f>
        <v>0</v>
      </c>
      <c r="H280" s="12"/>
      <c r="I280" s="55">
        <v>0.6</v>
      </c>
      <c r="J280" s="55"/>
      <c r="K280" s="55"/>
      <c r="L280" s="55"/>
      <c r="M280" s="55"/>
      <c r="N280" s="3861">
        <f t="shared" si="0"/>
        <v>490</v>
      </c>
      <c r="O280" s="3880">
        <f t="shared" si="1"/>
        <v>294</v>
      </c>
      <c r="P280" s="153"/>
      <c r="Q280" s="153"/>
      <c r="R280" s="153"/>
      <c r="S280" s="153"/>
      <c r="T280" s="153"/>
      <c r="U280" s="153"/>
      <c r="V280" s="153"/>
      <c r="W280" s="153"/>
      <c r="X280" s="153"/>
      <c r="Y280" s="153"/>
      <c r="Z280" s="153"/>
      <c r="AA280" s="153"/>
      <c r="AB280" s="153"/>
      <c r="AC280" s="153"/>
      <c r="AD280" s="153"/>
      <c r="AE280" s="153"/>
      <c r="AF280" s="153"/>
      <c r="AG280" s="153"/>
      <c r="AH280" s="153"/>
      <c r="AI280" s="153"/>
      <c r="AJ280" s="153"/>
      <c r="AK280" s="153"/>
      <c r="AL280" s="153"/>
      <c r="AM280" s="153"/>
      <c r="AN280" s="153"/>
      <c r="AO280" s="153"/>
      <c r="AP280" s="153"/>
      <c r="AQ280" s="153"/>
      <c r="AR280" s="153"/>
      <c r="AS280" s="153"/>
      <c r="AT280" s="153"/>
      <c r="AU280" s="153"/>
      <c r="AV280" s="153"/>
      <c r="AW280" s="153"/>
      <c r="AX280" s="153"/>
    </row>
    <row r="281" spans="1:51" s="303" customFormat="1" ht="25.5">
      <c r="A281" s="160" t="s">
        <v>329</v>
      </c>
      <c r="B281" s="179" t="s">
        <v>330</v>
      </c>
      <c r="C281" s="167"/>
      <c r="D281" s="180"/>
      <c r="E281" s="329"/>
      <c r="F281" s="180"/>
      <c r="G281" s="400"/>
      <c r="H281" s="164"/>
      <c r="I281" s="55">
        <v>0.6</v>
      </c>
      <c r="J281" s="55"/>
      <c r="K281" s="55"/>
      <c r="L281" s="55"/>
      <c r="M281" s="55"/>
      <c r="N281" s="3861">
        <f t="shared" si="0"/>
        <v>0</v>
      </c>
      <c r="O281" s="3880">
        <f t="shared" si="1"/>
        <v>0</v>
      </c>
      <c r="P281" s="153"/>
      <c r="Q281" s="153"/>
      <c r="R281" s="153"/>
      <c r="S281" s="153"/>
      <c r="T281" s="153"/>
      <c r="U281" s="153"/>
      <c r="V281" s="153"/>
      <c r="W281" s="153"/>
      <c r="X281" s="153"/>
      <c r="Y281" s="153"/>
      <c r="Z281" s="153"/>
      <c r="AA281" s="153"/>
      <c r="AB281" s="153"/>
      <c r="AC281" s="153"/>
      <c r="AD281" s="153"/>
      <c r="AE281" s="153"/>
      <c r="AF281" s="153"/>
      <c r="AG281" s="153"/>
      <c r="AH281" s="153"/>
      <c r="AI281" s="153"/>
      <c r="AJ281" s="153"/>
      <c r="AK281" s="153"/>
      <c r="AL281" s="153"/>
      <c r="AM281" s="153"/>
      <c r="AN281" s="153"/>
      <c r="AO281" s="153"/>
      <c r="AP281" s="153"/>
      <c r="AQ281" s="153"/>
      <c r="AR281" s="153"/>
      <c r="AS281" s="153"/>
      <c r="AT281" s="153"/>
      <c r="AU281" s="153"/>
      <c r="AV281" s="153"/>
      <c r="AW281" s="153"/>
      <c r="AX281" s="153"/>
    </row>
    <row r="282" spans="1:51" s="303" customFormat="1" ht="25.5">
      <c r="A282" s="307"/>
      <c r="B282" s="335" t="s">
        <v>316</v>
      </c>
      <c r="C282" s="252" t="s">
        <v>91</v>
      </c>
      <c r="D282" s="387">
        <v>740</v>
      </c>
      <c r="E282" s="328">
        <v>360</v>
      </c>
      <c r="F282" s="387">
        <v>0</v>
      </c>
      <c r="G282" s="399">
        <f>F282*E282</f>
        <v>0</v>
      </c>
      <c r="H282" s="12"/>
      <c r="I282" s="55">
        <v>0.6</v>
      </c>
      <c r="J282" s="55"/>
      <c r="K282" s="55"/>
      <c r="L282" s="55"/>
      <c r="M282" s="55"/>
      <c r="N282" s="3861">
        <f t="shared" si="0"/>
        <v>740</v>
      </c>
      <c r="O282" s="3880">
        <f t="shared" si="1"/>
        <v>444</v>
      </c>
      <c r="P282" s="153"/>
      <c r="Q282" s="153"/>
      <c r="R282" s="153"/>
      <c r="S282" s="153"/>
      <c r="T282" s="153"/>
      <c r="U282" s="153"/>
      <c r="V282" s="153"/>
      <c r="W282" s="153"/>
      <c r="X282" s="153"/>
      <c r="Y282" s="153"/>
      <c r="Z282" s="153"/>
      <c r="AA282" s="153"/>
      <c r="AB282" s="153"/>
      <c r="AC282" s="153"/>
      <c r="AD282" s="153"/>
      <c r="AE282" s="153"/>
      <c r="AF282" s="153"/>
      <c r="AG282" s="153"/>
      <c r="AH282" s="153"/>
      <c r="AI282" s="153"/>
      <c r="AJ282" s="153"/>
      <c r="AK282" s="153"/>
      <c r="AL282" s="153"/>
      <c r="AM282" s="153"/>
      <c r="AN282" s="153"/>
      <c r="AO282" s="153"/>
      <c r="AP282" s="153"/>
      <c r="AQ282" s="153"/>
      <c r="AR282" s="153"/>
      <c r="AS282" s="153"/>
      <c r="AT282" s="153"/>
      <c r="AU282" s="153"/>
      <c r="AV282" s="153"/>
      <c r="AW282" s="153"/>
      <c r="AX282" s="153"/>
    </row>
    <row r="283" spans="1:51" s="303" customFormat="1" ht="25.5">
      <c r="A283" s="160" t="s">
        <v>331</v>
      </c>
      <c r="B283" s="179" t="s">
        <v>332</v>
      </c>
      <c r="C283" s="167"/>
      <c r="D283" s="180"/>
      <c r="E283" s="329"/>
      <c r="F283" s="180"/>
      <c r="G283" s="400"/>
      <c r="H283" s="164"/>
      <c r="I283" s="55">
        <v>0.6</v>
      </c>
      <c r="J283" s="55"/>
      <c r="K283" s="55"/>
      <c r="L283" s="55"/>
      <c r="M283" s="55"/>
      <c r="N283" s="3861">
        <f t="shared" si="0"/>
        <v>0</v>
      </c>
      <c r="O283" s="3880">
        <f t="shared" si="1"/>
        <v>0</v>
      </c>
      <c r="P283" s="153"/>
      <c r="Q283" s="153"/>
      <c r="R283" s="153"/>
      <c r="S283" s="153"/>
      <c r="T283" s="153"/>
      <c r="U283" s="153"/>
      <c r="V283" s="153"/>
      <c r="W283" s="153"/>
      <c r="X283" s="153"/>
      <c r="Y283" s="153"/>
      <c r="Z283" s="153"/>
      <c r="AA283" s="153"/>
      <c r="AB283" s="153"/>
      <c r="AC283" s="153"/>
      <c r="AD283" s="153"/>
      <c r="AE283" s="153"/>
      <c r="AF283" s="153"/>
      <c r="AG283" s="153"/>
      <c r="AH283" s="153"/>
      <c r="AI283" s="153"/>
      <c r="AJ283" s="153"/>
      <c r="AK283" s="153"/>
      <c r="AL283" s="153"/>
      <c r="AM283" s="153"/>
      <c r="AN283" s="153"/>
      <c r="AO283" s="153"/>
      <c r="AP283" s="153"/>
      <c r="AQ283" s="153"/>
      <c r="AR283" s="153"/>
      <c r="AS283" s="153"/>
      <c r="AT283" s="153"/>
      <c r="AU283" s="153"/>
      <c r="AV283" s="153"/>
      <c r="AW283" s="153"/>
      <c r="AX283" s="153"/>
    </row>
    <row r="284" spans="1:51" s="303" customFormat="1" ht="25.5">
      <c r="A284" s="307"/>
      <c r="B284" s="335" t="s">
        <v>316</v>
      </c>
      <c r="C284" s="252" t="s">
        <v>91</v>
      </c>
      <c r="D284" s="387">
        <v>1160</v>
      </c>
      <c r="E284" s="328">
        <v>370</v>
      </c>
      <c r="F284" s="387">
        <v>0</v>
      </c>
      <c r="G284" s="399">
        <f>F284*E284</f>
        <v>0</v>
      </c>
      <c r="H284" s="12"/>
      <c r="I284" s="55">
        <v>0.6</v>
      </c>
      <c r="J284" s="55"/>
      <c r="K284" s="55"/>
      <c r="L284" s="55"/>
      <c r="M284" s="55"/>
      <c r="N284" s="3861">
        <f t="shared" si="0"/>
        <v>1160</v>
      </c>
      <c r="O284" s="3880">
        <f t="shared" si="1"/>
        <v>696</v>
      </c>
      <c r="P284" s="153"/>
      <c r="Q284" s="153"/>
      <c r="R284" s="153"/>
      <c r="S284" s="153"/>
      <c r="T284" s="153"/>
      <c r="U284" s="153"/>
      <c r="V284" s="153"/>
      <c r="W284" s="153"/>
      <c r="X284" s="153"/>
      <c r="Y284" s="153"/>
      <c r="Z284" s="153"/>
      <c r="AA284" s="153"/>
      <c r="AB284" s="153"/>
      <c r="AC284" s="153"/>
      <c r="AD284" s="153"/>
      <c r="AE284" s="153"/>
      <c r="AF284" s="153"/>
      <c r="AG284" s="153"/>
      <c r="AH284" s="153"/>
      <c r="AI284" s="153"/>
      <c r="AJ284" s="153"/>
      <c r="AK284" s="153"/>
      <c r="AL284" s="153"/>
      <c r="AM284" s="153"/>
      <c r="AN284" s="153"/>
      <c r="AO284" s="153"/>
      <c r="AP284" s="153"/>
      <c r="AQ284" s="153"/>
      <c r="AR284" s="153"/>
      <c r="AS284" s="153"/>
      <c r="AT284" s="153"/>
      <c r="AU284" s="153"/>
      <c r="AV284" s="153"/>
      <c r="AW284" s="153"/>
      <c r="AX284" s="153"/>
    </row>
    <row r="285" spans="1:51" s="303" customFormat="1" ht="25.5">
      <c r="A285" s="160" t="s">
        <v>333</v>
      </c>
      <c r="B285" s="179" t="s">
        <v>334</v>
      </c>
      <c r="C285" s="167"/>
      <c r="D285" s="180"/>
      <c r="E285" s="329"/>
      <c r="F285" s="180"/>
      <c r="G285" s="400"/>
      <c r="H285" s="164"/>
      <c r="I285" s="55"/>
      <c r="J285" s="55"/>
      <c r="K285" s="55"/>
      <c r="L285" s="55"/>
      <c r="M285" s="55"/>
      <c r="N285" s="3861">
        <f t="shared" si="0"/>
        <v>0</v>
      </c>
      <c r="O285" s="3880">
        <f t="shared" si="1"/>
        <v>0</v>
      </c>
      <c r="P285" s="153"/>
      <c r="Q285" s="153"/>
      <c r="R285" s="153"/>
      <c r="S285" s="153"/>
      <c r="T285" s="153"/>
      <c r="U285" s="153"/>
      <c r="V285" s="153"/>
      <c r="W285" s="153"/>
      <c r="X285" s="153"/>
      <c r="Y285" s="153"/>
      <c r="Z285" s="153"/>
      <c r="AA285" s="153"/>
      <c r="AB285" s="153"/>
      <c r="AC285" s="153"/>
      <c r="AD285" s="153"/>
      <c r="AE285" s="153"/>
      <c r="AF285" s="153"/>
      <c r="AG285" s="153"/>
      <c r="AH285" s="153"/>
      <c r="AI285" s="153"/>
      <c r="AJ285" s="153"/>
      <c r="AK285" s="153"/>
      <c r="AL285" s="153"/>
      <c r="AM285" s="153"/>
      <c r="AN285" s="153"/>
      <c r="AO285" s="153"/>
      <c r="AP285" s="153"/>
      <c r="AQ285" s="153"/>
      <c r="AR285" s="153"/>
      <c r="AS285" s="153"/>
      <c r="AT285" s="153"/>
      <c r="AU285" s="153"/>
      <c r="AV285" s="153"/>
      <c r="AW285" s="153"/>
      <c r="AX285" s="153"/>
    </row>
    <row r="286" spans="1:51" s="303" customFormat="1" ht="30">
      <c r="A286" s="211"/>
      <c r="B286" s="389" t="s">
        <v>335</v>
      </c>
      <c r="C286" s="252"/>
      <c r="D286" s="216"/>
      <c r="E286" s="328"/>
      <c r="F286" s="216"/>
      <c r="G286" s="399">
        <f>F286*E286</f>
        <v>0</v>
      </c>
      <c r="H286" s="12"/>
      <c r="I286" s="55"/>
      <c r="J286" s="55"/>
      <c r="K286" s="55"/>
      <c r="L286" s="55"/>
      <c r="M286" s="55"/>
      <c r="N286" s="55"/>
      <c r="O286" s="3879"/>
      <c r="P286" s="153"/>
      <c r="Q286" s="153"/>
      <c r="R286" s="153"/>
      <c r="S286" s="153"/>
      <c r="T286" s="153"/>
      <c r="U286" s="153"/>
      <c r="V286" s="153"/>
      <c r="W286" s="153"/>
      <c r="X286" s="153"/>
      <c r="Y286" s="153"/>
      <c r="Z286" s="153"/>
      <c r="AA286" s="153"/>
      <c r="AB286" s="153"/>
      <c r="AC286" s="153"/>
      <c r="AD286" s="153"/>
      <c r="AE286" s="153"/>
      <c r="AF286" s="153"/>
      <c r="AG286" s="153"/>
      <c r="AH286" s="153"/>
      <c r="AI286" s="153"/>
      <c r="AJ286" s="153"/>
      <c r="AK286" s="153"/>
      <c r="AL286" s="153"/>
      <c r="AM286" s="153"/>
      <c r="AN286" s="153"/>
      <c r="AO286" s="153"/>
      <c r="AP286" s="153"/>
      <c r="AQ286" s="153"/>
      <c r="AR286" s="153"/>
      <c r="AS286" s="153"/>
      <c r="AT286" s="153"/>
      <c r="AU286" s="153"/>
      <c r="AV286" s="153"/>
      <c r="AW286" s="153"/>
      <c r="AX286" s="153"/>
      <c r="AY286" s="153"/>
    </row>
    <row r="287" spans="1:51" s="303" customFormat="1" ht="20.25">
      <c r="A287" s="160" t="s">
        <v>336</v>
      </c>
      <c r="B287" s="317" t="s">
        <v>337</v>
      </c>
      <c r="C287" s="167"/>
      <c r="D287" s="178"/>
      <c r="E287" s="329"/>
      <c r="F287" s="178"/>
      <c r="G287" s="400"/>
      <c r="H287" s="164"/>
      <c r="I287" s="55"/>
      <c r="J287" s="55"/>
      <c r="K287" s="55"/>
      <c r="L287" s="55"/>
      <c r="M287" s="55"/>
      <c r="N287" s="55"/>
      <c r="O287" s="3879"/>
      <c r="P287" s="153"/>
      <c r="Q287" s="153"/>
      <c r="R287" s="153"/>
      <c r="S287" s="153"/>
      <c r="T287" s="153"/>
      <c r="U287" s="153"/>
      <c r="V287" s="153"/>
      <c r="W287" s="153"/>
      <c r="X287" s="153"/>
      <c r="Y287" s="153"/>
      <c r="Z287" s="153"/>
      <c r="AA287" s="153"/>
      <c r="AB287" s="153"/>
      <c r="AC287" s="153"/>
      <c r="AD287" s="153"/>
      <c r="AE287" s="153"/>
      <c r="AF287" s="153"/>
      <c r="AG287" s="153"/>
      <c r="AH287" s="153"/>
      <c r="AI287" s="153"/>
      <c r="AJ287" s="153"/>
      <c r="AK287" s="153"/>
      <c r="AL287" s="153"/>
      <c r="AM287" s="153"/>
      <c r="AN287" s="153"/>
      <c r="AO287" s="153"/>
      <c r="AP287" s="153"/>
      <c r="AQ287" s="153"/>
      <c r="AR287" s="153"/>
      <c r="AS287" s="153"/>
      <c r="AT287" s="153"/>
      <c r="AU287" s="153"/>
      <c r="AV287" s="153"/>
      <c r="AW287" s="153"/>
      <c r="AX287" s="153"/>
      <c r="AY287" s="153"/>
    </row>
    <row r="288" spans="1:51" s="303" customFormat="1" ht="25.5">
      <c r="A288" s="211"/>
      <c r="B288" s="388" t="s">
        <v>338</v>
      </c>
      <c r="C288" s="252" t="s">
        <v>91</v>
      </c>
      <c r="D288" s="387">
        <v>30</v>
      </c>
      <c r="E288" s="328">
        <v>120</v>
      </c>
      <c r="F288" s="387">
        <v>0</v>
      </c>
      <c r="G288" s="399">
        <f>F288*E288</f>
        <v>0</v>
      </c>
      <c r="H288" s="12"/>
      <c r="I288" s="55"/>
      <c r="J288" s="55"/>
      <c r="K288" s="55"/>
      <c r="L288" s="55"/>
      <c r="M288" s="55"/>
      <c r="N288" s="55"/>
      <c r="O288" s="3879"/>
      <c r="P288" s="153"/>
      <c r="Q288" s="153"/>
      <c r="R288" s="153"/>
      <c r="S288" s="153"/>
      <c r="T288" s="153"/>
      <c r="U288" s="153"/>
      <c r="V288" s="153"/>
      <c r="W288" s="153"/>
      <c r="X288" s="153"/>
      <c r="Y288" s="153"/>
      <c r="Z288" s="153"/>
      <c r="AA288" s="153"/>
      <c r="AB288" s="153"/>
      <c r="AC288" s="153"/>
      <c r="AD288" s="153"/>
      <c r="AE288" s="153"/>
      <c r="AF288" s="153"/>
      <c r="AG288" s="153"/>
      <c r="AH288" s="153"/>
      <c r="AI288" s="153"/>
      <c r="AJ288" s="153"/>
      <c r="AK288" s="153"/>
      <c r="AL288" s="153"/>
      <c r="AM288" s="153"/>
      <c r="AN288" s="153"/>
      <c r="AO288" s="153"/>
      <c r="AP288" s="153"/>
      <c r="AQ288" s="153"/>
      <c r="AR288" s="153"/>
      <c r="AS288" s="153"/>
      <c r="AT288" s="153"/>
      <c r="AU288" s="153"/>
      <c r="AV288" s="153"/>
      <c r="AW288" s="153"/>
      <c r="AX288" s="153"/>
      <c r="AY288" s="153"/>
    </row>
    <row r="289" spans="1:51" s="303" customFormat="1" ht="20.25">
      <c r="A289" s="160" t="s">
        <v>339</v>
      </c>
      <c r="B289" s="179" t="s">
        <v>340</v>
      </c>
      <c r="C289" s="167"/>
      <c r="D289" s="178"/>
      <c r="E289" s="329"/>
      <c r="F289" s="178"/>
      <c r="G289" s="400"/>
      <c r="H289" s="164"/>
      <c r="I289" s="55"/>
      <c r="J289" s="55"/>
      <c r="K289" s="55"/>
      <c r="L289" s="55"/>
      <c r="M289" s="55"/>
      <c r="N289" s="55"/>
      <c r="O289" s="3879"/>
      <c r="P289" s="153"/>
      <c r="Q289" s="153"/>
      <c r="R289" s="153"/>
      <c r="S289" s="153"/>
      <c r="T289" s="153"/>
      <c r="U289" s="153"/>
      <c r="V289" s="153"/>
      <c r="W289" s="153"/>
      <c r="X289" s="153"/>
      <c r="Y289" s="153"/>
      <c r="Z289" s="153"/>
      <c r="AA289" s="153"/>
      <c r="AB289" s="153"/>
      <c r="AC289" s="153"/>
      <c r="AD289" s="153"/>
      <c r="AE289" s="153"/>
      <c r="AF289" s="153"/>
      <c r="AG289" s="153"/>
      <c r="AH289" s="153"/>
      <c r="AI289" s="153"/>
      <c r="AJ289" s="153"/>
      <c r="AK289" s="153"/>
      <c r="AL289" s="153"/>
      <c r="AM289" s="153"/>
      <c r="AN289" s="153"/>
      <c r="AO289" s="153"/>
      <c r="AP289" s="153"/>
      <c r="AQ289" s="153"/>
      <c r="AR289" s="153"/>
      <c r="AS289" s="153"/>
      <c r="AT289" s="153"/>
      <c r="AU289" s="153"/>
      <c r="AV289" s="153"/>
      <c r="AW289" s="153"/>
      <c r="AX289" s="153"/>
      <c r="AY289" s="153"/>
    </row>
    <row r="290" spans="1:51" s="303" customFormat="1" ht="25.5">
      <c r="A290" s="211"/>
      <c r="B290" s="388" t="s">
        <v>341</v>
      </c>
      <c r="C290" s="252" t="s">
        <v>91</v>
      </c>
      <c r="D290" s="387">
        <v>30</v>
      </c>
      <c r="E290" s="328">
        <v>220</v>
      </c>
      <c r="F290" s="387">
        <v>0</v>
      </c>
      <c r="G290" s="399">
        <f>F290*E290</f>
        <v>0</v>
      </c>
      <c r="H290" s="12"/>
      <c r="I290" s="55"/>
      <c r="J290" s="55"/>
      <c r="K290" s="55"/>
      <c r="L290" s="55"/>
      <c r="M290" s="55"/>
      <c r="N290" s="55"/>
      <c r="O290" s="3879"/>
      <c r="P290" s="153"/>
      <c r="Q290" s="153"/>
      <c r="R290" s="153"/>
      <c r="S290" s="153"/>
      <c r="T290" s="153"/>
      <c r="U290" s="153"/>
      <c r="V290" s="153"/>
      <c r="W290" s="153"/>
      <c r="X290" s="153"/>
      <c r="Y290" s="153"/>
      <c r="Z290" s="153"/>
      <c r="AA290" s="153"/>
      <c r="AB290" s="153"/>
      <c r="AC290" s="153"/>
      <c r="AD290" s="153"/>
      <c r="AE290" s="153"/>
      <c r="AF290" s="153"/>
      <c r="AG290" s="153"/>
      <c r="AH290" s="153"/>
      <c r="AI290" s="153"/>
      <c r="AJ290" s="153"/>
      <c r="AK290" s="153"/>
      <c r="AL290" s="153"/>
      <c r="AM290" s="153"/>
      <c r="AN290" s="153"/>
      <c r="AO290" s="153"/>
      <c r="AP290" s="153"/>
      <c r="AQ290" s="153"/>
      <c r="AR290" s="153"/>
      <c r="AS290" s="153"/>
      <c r="AT290" s="153"/>
      <c r="AU290" s="153"/>
      <c r="AV290" s="153"/>
      <c r="AW290" s="153"/>
      <c r="AX290" s="153"/>
      <c r="AY290" s="153"/>
    </row>
    <row r="291" spans="1:51" s="303" customFormat="1" ht="20.25">
      <c r="A291" s="160" t="s">
        <v>342</v>
      </c>
      <c r="B291" s="179" t="s">
        <v>343</v>
      </c>
      <c r="C291" s="167"/>
      <c r="D291" s="178"/>
      <c r="E291" s="329"/>
      <c r="F291" s="178"/>
      <c r="G291" s="400"/>
      <c r="H291" s="164"/>
      <c r="I291" s="55"/>
      <c r="J291" s="55"/>
      <c r="K291" s="55"/>
      <c r="L291" s="55"/>
      <c r="M291" s="55"/>
      <c r="N291" s="55"/>
      <c r="O291" s="3879"/>
      <c r="P291" s="153"/>
      <c r="Q291" s="153"/>
      <c r="R291" s="153"/>
      <c r="S291" s="153"/>
      <c r="T291" s="153"/>
      <c r="U291" s="153"/>
      <c r="V291" s="153"/>
      <c r="W291" s="153"/>
      <c r="X291" s="153"/>
      <c r="Y291" s="153"/>
      <c r="Z291" s="153"/>
      <c r="AA291" s="153"/>
      <c r="AB291" s="153"/>
      <c r="AC291" s="153"/>
      <c r="AD291" s="153"/>
      <c r="AE291" s="153"/>
      <c r="AF291" s="153"/>
      <c r="AG291" s="153"/>
      <c r="AH291" s="153"/>
      <c r="AI291" s="153"/>
      <c r="AJ291" s="153"/>
      <c r="AK291" s="153"/>
      <c r="AL291" s="153"/>
      <c r="AM291" s="153"/>
      <c r="AN291" s="153"/>
      <c r="AO291" s="153"/>
      <c r="AP291" s="153"/>
      <c r="AQ291" s="153"/>
      <c r="AR291" s="153"/>
      <c r="AS291" s="153"/>
      <c r="AT291" s="153"/>
      <c r="AU291" s="153"/>
      <c r="AV291" s="153"/>
      <c r="AW291" s="153"/>
      <c r="AX291" s="153"/>
      <c r="AY291" s="153"/>
    </row>
    <row r="292" spans="1:51" s="303" customFormat="1" ht="25.5">
      <c r="A292" s="211"/>
      <c r="B292" s="388" t="s">
        <v>252</v>
      </c>
      <c r="C292" s="252" t="s">
        <v>91</v>
      </c>
      <c r="D292" s="387">
        <v>180</v>
      </c>
      <c r="E292" s="328">
        <v>260</v>
      </c>
      <c r="F292" s="387">
        <v>0</v>
      </c>
      <c r="G292" s="399">
        <f>F292*E292</f>
        <v>0</v>
      </c>
      <c r="H292" s="12"/>
      <c r="I292" s="55"/>
      <c r="J292" s="55"/>
      <c r="K292" s="55"/>
      <c r="L292" s="55"/>
      <c r="M292" s="55"/>
      <c r="N292" s="55"/>
      <c r="O292" s="3879"/>
      <c r="P292" s="153"/>
      <c r="Q292" s="153"/>
      <c r="R292" s="153"/>
      <c r="S292" s="153"/>
      <c r="T292" s="153"/>
      <c r="U292" s="153"/>
      <c r="V292" s="153"/>
      <c r="W292" s="153"/>
      <c r="X292" s="153"/>
      <c r="Y292" s="153"/>
      <c r="Z292" s="153"/>
      <c r="AA292" s="153"/>
      <c r="AB292" s="153"/>
      <c r="AC292" s="153"/>
      <c r="AD292" s="153"/>
      <c r="AE292" s="153"/>
      <c r="AF292" s="153"/>
      <c r="AG292" s="153"/>
      <c r="AH292" s="153"/>
      <c r="AI292" s="153"/>
      <c r="AJ292" s="153"/>
      <c r="AK292" s="153"/>
      <c r="AL292" s="153"/>
      <c r="AM292" s="153"/>
      <c r="AN292" s="153"/>
      <c r="AO292" s="153"/>
      <c r="AP292" s="153"/>
      <c r="AQ292" s="153"/>
      <c r="AR292" s="153"/>
      <c r="AS292" s="153"/>
      <c r="AT292" s="153"/>
      <c r="AU292" s="153"/>
      <c r="AV292" s="153"/>
      <c r="AW292" s="153"/>
      <c r="AX292" s="153"/>
      <c r="AY292" s="153"/>
    </row>
    <row r="293" spans="1:51" s="303" customFormat="1" ht="20.25">
      <c r="A293" s="160" t="s">
        <v>344</v>
      </c>
      <c r="B293" s="179" t="s">
        <v>254</v>
      </c>
      <c r="C293" s="167"/>
      <c r="D293" s="178"/>
      <c r="E293" s="329"/>
      <c r="F293" s="178"/>
      <c r="G293" s="400"/>
      <c r="H293" s="164"/>
      <c r="I293" s="55"/>
      <c r="J293" s="55"/>
      <c r="K293" s="55"/>
      <c r="L293" s="55"/>
      <c r="M293" s="55"/>
      <c r="N293" s="55"/>
      <c r="O293" s="3879"/>
      <c r="P293" s="153"/>
      <c r="Q293" s="153"/>
      <c r="R293" s="153"/>
      <c r="S293" s="153"/>
      <c r="T293" s="153"/>
      <c r="U293" s="153"/>
      <c r="V293" s="153"/>
      <c r="W293" s="153"/>
      <c r="X293" s="153"/>
      <c r="Y293" s="153"/>
      <c r="Z293" s="153"/>
      <c r="AA293" s="153"/>
      <c r="AB293" s="153"/>
      <c r="AC293" s="153"/>
      <c r="AD293" s="153"/>
      <c r="AE293" s="153"/>
      <c r="AF293" s="153"/>
      <c r="AG293" s="153"/>
      <c r="AH293" s="153"/>
      <c r="AI293" s="153"/>
      <c r="AJ293" s="153"/>
      <c r="AK293" s="153"/>
      <c r="AL293" s="153"/>
      <c r="AM293" s="153"/>
      <c r="AN293" s="153"/>
      <c r="AO293" s="153"/>
      <c r="AP293" s="153"/>
      <c r="AQ293" s="153"/>
      <c r="AR293" s="153"/>
      <c r="AS293" s="153"/>
      <c r="AT293" s="153"/>
      <c r="AU293" s="153"/>
      <c r="AV293" s="153"/>
      <c r="AW293" s="153"/>
      <c r="AX293" s="153"/>
      <c r="AY293" s="153"/>
    </row>
    <row r="294" spans="1:51" s="303" customFormat="1" ht="25.5">
      <c r="A294" s="171"/>
      <c r="B294" s="316" t="s">
        <v>345</v>
      </c>
      <c r="C294" s="252"/>
      <c r="D294" s="216"/>
      <c r="E294" s="328"/>
      <c r="F294" s="216"/>
      <c r="G294" s="399">
        <f>F294*E294</f>
        <v>0</v>
      </c>
      <c r="H294" s="12"/>
      <c r="I294" s="55"/>
      <c r="J294" s="55"/>
      <c r="K294" s="55"/>
      <c r="L294" s="55"/>
      <c r="M294" s="55"/>
      <c r="N294" s="55"/>
      <c r="O294" s="3879"/>
      <c r="P294" s="153"/>
      <c r="Q294" s="153"/>
      <c r="R294" s="153"/>
      <c r="S294" s="153"/>
      <c r="T294" s="153"/>
      <c r="U294" s="153"/>
      <c r="V294" s="153"/>
      <c r="W294" s="153"/>
      <c r="X294" s="153"/>
      <c r="Y294" s="153"/>
      <c r="Z294" s="153"/>
      <c r="AA294" s="153"/>
      <c r="AB294" s="153"/>
      <c r="AC294" s="153"/>
      <c r="AD294" s="153"/>
      <c r="AE294" s="153"/>
      <c r="AF294" s="153"/>
      <c r="AG294" s="153"/>
      <c r="AH294" s="153"/>
      <c r="AI294" s="153"/>
      <c r="AJ294" s="153"/>
      <c r="AK294" s="153"/>
      <c r="AL294" s="153"/>
      <c r="AM294" s="153"/>
      <c r="AN294" s="153"/>
      <c r="AO294" s="153"/>
      <c r="AP294" s="153"/>
      <c r="AQ294" s="153"/>
      <c r="AR294" s="153"/>
      <c r="AS294" s="153"/>
      <c r="AT294" s="153"/>
      <c r="AU294" s="153"/>
      <c r="AV294" s="153"/>
      <c r="AW294" s="153"/>
      <c r="AX294" s="153"/>
      <c r="AY294" s="153"/>
    </row>
    <row r="295" spans="1:51" s="303" customFormat="1" ht="20.25">
      <c r="A295" s="160" t="s">
        <v>346</v>
      </c>
      <c r="B295" s="317" t="s">
        <v>347</v>
      </c>
      <c r="C295" s="167"/>
      <c r="D295" s="178"/>
      <c r="E295" s="329"/>
      <c r="F295" s="178"/>
      <c r="G295" s="400"/>
      <c r="H295" s="164"/>
      <c r="I295" s="55"/>
      <c r="J295" s="55"/>
      <c r="K295" s="55"/>
      <c r="L295" s="55"/>
      <c r="M295" s="55"/>
      <c r="N295" s="55"/>
      <c r="O295" s="3879"/>
      <c r="P295" s="153"/>
      <c r="Q295" s="153"/>
      <c r="R295" s="153"/>
      <c r="S295" s="153"/>
      <c r="T295" s="153"/>
      <c r="U295" s="153"/>
      <c r="V295" s="153"/>
      <c r="W295" s="153"/>
      <c r="X295" s="153"/>
      <c r="Y295" s="153"/>
      <c r="Z295" s="153"/>
      <c r="AA295" s="153"/>
      <c r="AB295" s="153"/>
      <c r="AC295" s="153"/>
      <c r="AD295" s="153"/>
      <c r="AE295" s="153"/>
      <c r="AF295" s="153"/>
      <c r="AG295" s="153"/>
      <c r="AH295" s="153"/>
      <c r="AI295" s="153"/>
      <c r="AJ295" s="153"/>
      <c r="AK295" s="153"/>
      <c r="AL295" s="153"/>
      <c r="AM295" s="153"/>
      <c r="AN295" s="153"/>
      <c r="AO295" s="153"/>
      <c r="AP295" s="153"/>
      <c r="AQ295" s="153"/>
      <c r="AR295" s="153"/>
      <c r="AS295" s="153"/>
      <c r="AT295" s="153"/>
      <c r="AU295" s="153"/>
      <c r="AV295" s="153"/>
      <c r="AW295" s="153"/>
      <c r="AX295" s="153"/>
      <c r="AY295" s="153"/>
    </row>
    <row r="296" spans="1:51" s="303" customFormat="1" ht="25.5">
      <c r="A296" s="171"/>
      <c r="B296" s="390" t="s">
        <v>348</v>
      </c>
      <c r="C296" s="252" t="s">
        <v>43</v>
      </c>
      <c r="D296" s="387">
        <v>17</v>
      </c>
      <c r="E296" s="328">
        <v>120</v>
      </c>
      <c r="F296" s="387">
        <v>0</v>
      </c>
      <c r="G296" s="399">
        <f>F296*E296</f>
        <v>0</v>
      </c>
      <c r="H296" s="12"/>
      <c r="I296" s="55"/>
      <c r="J296" s="55"/>
      <c r="K296" s="55"/>
      <c r="L296" s="55"/>
      <c r="M296" s="55"/>
      <c r="N296" s="55"/>
      <c r="O296" s="3879"/>
      <c r="P296" s="153"/>
      <c r="Q296" s="153"/>
      <c r="R296" s="153"/>
      <c r="S296" s="153"/>
      <c r="T296" s="153"/>
      <c r="U296" s="153"/>
      <c r="V296" s="153"/>
      <c r="W296" s="153"/>
      <c r="X296" s="153"/>
      <c r="Y296" s="153"/>
      <c r="Z296" s="153"/>
      <c r="AA296" s="153"/>
      <c r="AB296" s="153"/>
      <c r="AC296" s="153"/>
      <c r="AD296" s="153"/>
      <c r="AE296" s="153"/>
      <c r="AF296" s="153"/>
      <c r="AG296" s="153"/>
      <c r="AH296" s="153"/>
      <c r="AI296" s="153"/>
      <c r="AJ296" s="153"/>
      <c r="AK296" s="153"/>
      <c r="AL296" s="153"/>
      <c r="AM296" s="153"/>
      <c r="AN296" s="153"/>
      <c r="AO296" s="153"/>
      <c r="AP296" s="153"/>
      <c r="AQ296" s="153"/>
      <c r="AR296" s="153"/>
      <c r="AS296" s="153"/>
      <c r="AT296" s="153"/>
      <c r="AU296" s="153"/>
      <c r="AV296" s="153"/>
      <c r="AW296" s="153"/>
      <c r="AX296" s="153"/>
      <c r="AY296" s="153"/>
    </row>
    <row r="297" spans="1:51" s="303" customFormat="1" ht="25.5">
      <c r="A297" s="160" t="s">
        <v>349</v>
      </c>
      <c r="B297" s="179" t="s">
        <v>350</v>
      </c>
      <c r="C297" s="167"/>
      <c r="D297" s="178"/>
      <c r="E297" s="329"/>
      <c r="F297" s="178"/>
      <c r="G297" s="400"/>
      <c r="H297" s="164"/>
      <c r="I297" s="55"/>
      <c r="J297" s="55"/>
      <c r="K297" s="55"/>
      <c r="L297" s="55"/>
      <c r="M297" s="55"/>
      <c r="N297" s="55"/>
      <c r="O297" s="3879"/>
      <c r="P297" s="153"/>
      <c r="Q297" s="153"/>
      <c r="R297" s="153"/>
      <c r="S297" s="153"/>
      <c r="T297" s="153"/>
      <c r="U297" s="153"/>
      <c r="V297" s="153"/>
      <c r="W297" s="153"/>
      <c r="X297" s="153"/>
      <c r="Y297" s="153"/>
      <c r="Z297" s="153"/>
      <c r="AA297" s="153"/>
      <c r="AB297" s="153"/>
      <c r="AC297" s="153"/>
      <c r="AD297" s="153"/>
      <c r="AE297" s="153"/>
      <c r="AF297" s="153"/>
      <c r="AG297" s="153"/>
      <c r="AH297" s="153"/>
      <c r="AI297" s="153"/>
      <c r="AJ297" s="153"/>
      <c r="AK297" s="153"/>
      <c r="AL297" s="153"/>
      <c r="AM297" s="153"/>
      <c r="AN297" s="153"/>
      <c r="AO297" s="153"/>
      <c r="AP297" s="153"/>
      <c r="AQ297" s="153"/>
      <c r="AR297" s="153"/>
      <c r="AS297" s="153"/>
      <c r="AT297" s="153"/>
      <c r="AU297" s="153"/>
      <c r="AV297" s="153"/>
      <c r="AW297" s="153"/>
      <c r="AX297" s="153"/>
      <c r="AY297" s="153"/>
    </row>
    <row r="298" spans="1:51" s="303" customFormat="1" ht="25.5">
      <c r="A298" s="171"/>
      <c r="B298" s="391" t="s">
        <v>351</v>
      </c>
      <c r="C298" s="252" t="s">
        <v>43</v>
      </c>
      <c r="D298" s="387">
        <v>8</v>
      </c>
      <c r="E298" s="328">
        <v>980</v>
      </c>
      <c r="F298" s="387">
        <v>0</v>
      </c>
      <c r="G298" s="399">
        <f>F298*E298</f>
        <v>0</v>
      </c>
      <c r="H298" s="12"/>
      <c r="I298" s="55"/>
      <c r="J298" s="55"/>
      <c r="K298" s="55"/>
      <c r="L298" s="55"/>
      <c r="M298" s="55"/>
      <c r="N298" s="55"/>
      <c r="O298" s="3879"/>
      <c r="P298" s="153"/>
      <c r="Q298" s="153"/>
      <c r="R298" s="153"/>
      <c r="S298" s="153"/>
      <c r="T298" s="153"/>
      <c r="U298" s="153"/>
      <c r="V298" s="153"/>
      <c r="W298" s="153"/>
      <c r="X298" s="153"/>
      <c r="Y298" s="153"/>
      <c r="Z298" s="153"/>
      <c r="AA298" s="153"/>
      <c r="AB298" s="153"/>
      <c r="AC298" s="153"/>
      <c r="AD298" s="153"/>
      <c r="AE298" s="153"/>
      <c r="AF298" s="153"/>
      <c r="AG298" s="153"/>
      <c r="AH298" s="153"/>
      <c r="AI298" s="153"/>
      <c r="AJ298" s="153"/>
      <c r="AK298" s="153"/>
      <c r="AL298" s="153"/>
      <c r="AM298" s="153"/>
      <c r="AN298" s="153"/>
      <c r="AO298" s="153"/>
      <c r="AP298" s="153"/>
      <c r="AQ298" s="153"/>
      <c r="AR298" s="153"/>
      <c r="AS298" s="153"/>
      <c r="AT298" s="153"/>
      <c r="AU298" s="153"/>
      <c r="AV298" s="153"/>
      <c r="AW298" s="153"/>
      <c r="AX298" s="153"/>
      <c r="AY298" s="153"/>
    </row>
    <row r="299" spans="1:51" s="303" customFormat="1" ht="20.25">
      <c r="A299" s="160" t="s">
        <v>352</v>
      </c>
      <c r="B299" s="315" t="s">
        <v>353</v>
      </c>
      <c r="C299" s="167"/>
      <c r="D299" s="308"/>
      <c r="E299" s="329"/>
      <c r="F299" s="308"/>
      <c r="G299" s="400"/>
      <c r="H299" s="164"/>
      <c r="I299" s="55"/>
      <c r="J299" s="55"/>
      <c r="K299" s="55"/>
      <c r="L299" s="55"/>
      <c r="M299" s="55"/>
      <c r="N299" s="55"/>
      <c r="O299" s="3879"/>
      <c r="P299" s="153"/>
      <c r="Q299" s="153"/>
      <c r="R299" s="153"/>
      <c r="S299" s="153"/>
      <c r="T299" s="153"/>
      <c r="U299" s="153"/>
      <c r="V299" s="153"/>
      <c r="W299" s="153"/>
      <c r="X299" s="153"/>
      <c r="Y299" s="153"/>
      <c r="Z299" s="153"/>
      <c r="AA299" s="153"/>
      <c r="AB299" s="153"/>
      <c r="AC299" s="153"/>
      <c r="AD299" s="153"/>
      <c r="AE299" s="153"/>
      <c r="AF299" s="153"/>
      <c r="AG299" s="153"/>
      <c r="AH299" s="153"/>
      <c r="AI299" s="153"/>
      <c r="AJ299" s="153"/>
      <c r="AK299" s="153"/>
      <c r="AL299" s="153"/>
      <c r="AM299" s="153"/>
      <c r="AN299" s="153"/>
      <c r="AO299" s="153"/>
      <c r="AP299" s="153"/>
      <c r="AQ299" s="153"/>
      <c r="AR299" s="153"/>
      <c r="AS299" s="153"/>
      <c r="AT299" s="153"/>
      <c r="AU299" s="153"/>
      <c r="AV299" s="153"/>
      <c r="AW299" s="153"/>
      <c r="AX299" s="153"/>
      <c r="AY299" s="153"/>
    </row>
    <row r="300" spans="1:51" s="303" customFormat="1" ht="25.5">
      <c r="A300" s="171"/>
      <c r="B300" s="316" t="s">
        <v>354</v>
      </c>
      <c r="C300" s="252"/>
      <c r="D300" s="216"/>
      <c r="E300" s="328"/>
      <c r="F300" s="216"/>
      <c r="G300" s="399">
        <f>F300*E300</f>
        <v>0</v>
      </c>
      <c r="H300" s="12"/>
      <c r="I300" s="55"/>
      <c r="J300" s="55"/>
      <c r="K300" s="55"/>
      <c r="L300" s="55"/>
      <c r="M300" s="55"/>
      <c r="N300" s="55"/>
      <c r="O300" s="3879"/>
      <c r="P300" s="153"/>
      <c r="Q300" s="153"/>
      <c r="R300" s="153"/>
      <c r="S300" s="153"/>
      <c r="T300" s="153"/>
      <c r="U300" s="153"/>
      <c r="V300" s="153"/>
      <c r="W300" s="153"/>
      <c r="X300" s="153"/>
      <c r="Y300" s="153"/>
      <c r="Z300" s="153"/>
      <c r="AA300" s="153"/>
      <c r="AB300" s="153"/>
      <c r="AC300" s="153"/>
      <c r="AD300" s="153"/>
      <c r="AE300" s="153"/>
      <c r="AF300" s="153"/>
      <c r="AG300" s="153"/>
      <c r="AH300" s="153"/>
      <c r="AI300" s="153"/>
      <c r="AJ300" s="153"/>
      <c r="AK300" s="153"/>
      <c r="AL300" s="153"/>
      <c r="AM300" s="153"/>
      <c r="AN300" s="153"/>
      <c r="AO300" s="153"/>
      <c r="AP300" s="153"/>
      <c r="AQ300" s="153"/>
      <c r="AR300" s="153"/>
      <c r="AS300" s="153"/>
      <c r="AT300" s="153"/>
      <c r="AU300" s="153"/>
      <c r="AV300" s="153"/>
      <c r="AW300" s="153"/>
      <c r="AX300" s="153"/>
      <c r="AY300" s="153"/>
    </row>
    <row r="301" spans="1:51" s="303" customFormat="1" ht="20.25">
      <c r="A301" s="160" t="s">
        <v>355</v>
      </c>
      <c r="B301" s="317" t="s">
        <v>356</v>
      </c>
      <c r="C301" s="167"/>
      <c r="D301" s="178"/>
      <c r="E301" s="329"/>
      <c r="F301" s="178"/>
      <c r="G301" s="400"/>
      <c r="H301" s="164"/>
      <c r="I301" s="55"/>
      <c r="J301" s="55"/>
      <c r="K301" s="55"/>
      <c r="L301" s="55"/>
      <c r="M301" s="55"/>
      <c r="N301" s="55"/>
      <c r="O301" s="3879"/>
      <c r="P301" s="153"/>
      <c r="Q301" s="153"/>
      <c r="R301" s="153"/>
      <c r="S301" s="153"/>
      <c r="T301" s="153"/>
      <c r="U301" s="153"/>
      <c r="V301" s="153"/>
      <c r="W301" s="153"/>
      <c r="X301" s="153"/>
      <c r="Y301" s="153"/>
      <c r="Z301" s="153"/>
      <c r="AA301" s="153"/>
      <c r="AB301" s="153"/>
      <c r="AC301" s="153"/>
      <c r="AD301" s="153"/>
      <c r="AE301" s="153"/>
      <c r="AF301" s="153"/>
      <c r="AG301" s="153"/>
      <c r="AH301" s="153"/>
      <c r="AI301" s="153"/>
      <c r="AJ301" s="153"/>
      <c r="AK301" s="153"/>
      <c r="AL301" s="153"/>
      <c r="AM301" s="153"/>
      <c r="AN301" s="153"/>
      <c r="AO301" s="153"/>
      <c r="AP301" s="153"/>
      <c r="AQ301" s="153"/>
      <c r="AR301" s="153"/>
      <c r="AS301" s="153"/>
      <c r="AT301" s="153"/>
      <c r="AU301" s="153"/>
      <c r="AV301" s="153"/>
      <c r="AW301" s="153"/>
      <c r="AX301" s="153"/>
      <c r="AY301" s="153"/>
    </row>
    <row r="302" spans="1:51" s="303" customFormat="1" ht="25.5">
      <c r="A302" s="171"/>
      <c r="B302" s="316" t="s">
        <v>357</v>
      </c>
      <c r="C302" s="252" t="s">
        <v>91</v>
      </c>
      <c r="D302" s="387">
        <v>130</v>
      </c>
      <c r="E302" s="328">
        <v>48</v>
      </c>
      <c r="F302" s="387">
        <v>0</v>
      </c>
      <c r="G302" s="399">
        <f>F302*E302</f>
        <v>0</v>
      </c>
      <c r="H302" s="12"/>
      <c r="I302" s="55"/>
      <c r="J302" s="55"/>
      <c r="K302" s="55"/>
      <c r="L302" s="55"/>
      <c r="M302" s="55"/>
      <c r="N302" s="55"/>
      <c r="O302" s="3879"/>
      <c r="P302" s="153"/>
      <c r="Q302" s="153"/>
      <c r="R302" s="153"/>
      <c r="S302" s="153"/>
      <c r="T302" s="153"/>
      <c r="U302" s="153"/>
      <c r="V302" s="153"/>
      <c r="W302" s="153"/>
      <c r="X302" s="153"/>
      <c r="Y302" s="153"/>
      <c r="Z302" s="153"/>
      <c r="AA302" s="153"/>
      <c r="AB302" s="153"/>
      <c r="AC302" s="153"/>
      <c r="AD302" s="153"/>
      <c r="AE302" s="153"/>
      <c r="AF302" s="153"/>
      <c r="AG302" s="153"/>
      <c r="AH302" s="153"/>
      <c r="AI302" s="153"/>
      <c r="AJ302" s="153"/>
      <c r="AK302" s="153"/>
      <c r="AL302" s="153"/>
      <c r="AM302" s="153"/>
      <c r="AN302" s="153"/>
      <c r="AO302" s="153"/>
      <c r="AP302" s="153"/>
      <c r="AQ302" s="153"/>
      <c r="AR302" s="153"/>
      <c r="AS302" s="153"/>
      <c r="AT302" s="153"/>
      <c r="AU302" s="153"/>
      <c r="AV302" s="153"/>
      <c r="AW302" s="153"/>
      <c r="AX302" s="153"/>
      <c r="AY302" s="153"/>
    </row>
    <row r="303" spans="1:51" s="303" customFormat="1" ht="20.25">
      <c r="A303" s="160" t="s">
        <v>358</v>
      </c>
      <c r="B303" s="317" t="s">
        <v>359</v>
      </c>
      <c r="C303" s="167"/>
      <c r="D303" s="178"/>
      <c r="E303" s="329"/>
      <c r="F303" s="178"/>
      <c r="G303" s="400"/>
      <c r="H303" s="164"/>
      <c r="I303" s="55"/>
      <c r="J303" s="55"/>
      <c r="K303" s="55"/>
      <c r="L303" s="55"/>
      <c r="M303" s="55"/>
      <c r="N303" s="55"/>
      <c r="O303" s="3879"/>
      <c r="P303" s="153"/>
      <c r="Q303" s="153"/>
      <c r="R303" s="153"/>
      <c r="S303" s="153"/>
      <c r="T303" s="153"/>
      <c r="U303" s="153"/>
      <c r="V303" s="153"/>
      <c r="W303" s="153"/>
      <c r="X303" s="153"/>
      <c r="Y303" s="153"/>
      <c r="Z303" s="153"/>
      <c r="AA303" s="153"/>
      <c r="AB303" s="153"/>
      <c r="AC303" s="153"/>
      <c r="AD303" s="153"/>
      <c r="AE303" s="153"/>
      <c r="AF303" s="153"/>
      <c r="AG303" s="153"/>
      <c r="AH303" s="153"/>
      <c r="AI303" s="153"/>
      <c r="AJ303" s="153"/>
      <c r="AK303" s="153"/>
      <c r="AL303" s="153"/>
      <c r="AM303" s="153"/>
      <c r="AN303" s="153"/>
      <c r="AO303" s="153"/>
      <c r="AP303" s="153"/>
      <c r="AQ303" s="153"/>
      <c r="AR303" s="153"/>
      <c r="AS303" s="153"/>
      <c r="AT303" s="153"/>
      <c r="AU303" s="153"/>
      <c r="AV303" s="153"/>
      <c r="AW303" s="153"/>
      <c r="AX303" s="153"/>
      <c r="AY303" s="153"/>
    </row>
    <row r="304" spans="1:51" s="303" customFormat="1" ht="25.5">
      <c r="A304" s="211"/>
      <c r="B304" s="388" t="s">
        <v>360</v>
      </c>
      <c r="C304" s="252"/>
      <c r="D304" s="216"/>
      <c r="E304" s="328"/>
      <c r="F304" s="216"/>
      <c r="G304" s="399">
        <f>F304*E304</f>
        <v>0</v>
      </c>
      <c r="H304" s="12"/>
      <c r="I304" s="55"/>
      <c r="J304" s="55"/>
      <c r="K304" s="55"/>
      <c r="L304" s="55"/>
      <c r="M304" s="55"/>
      <c r="N304" s="55"/>
      <c r="O304" s="3879"/>
      <c r="P304" s="153"/>
      <c r="Q304" s="153"/>
      <c r="R304" s="153"/>
      <c r="S304" s="153"/>
      <c r="T304" s="153"/>
      <c r="U304" s="153"/>
      <c r="V304" s="153"/>
      <c r="W304" s="153"/>
      <c r="X304" s="153"/>
      <c r="Y304" s="153"/>
      <c r="Z304" s="153"/>
      <c r="AA304" s="153"/>
      <c r="AB304" s="153"/>
      <c r="AC304" s="153"/>
      <c r="AD304" s="153"/>
      <c r="AE304" s="153"/>
      <c r="AF304" s="153"/>
      <c r="AG304" s="153"/>
      <c r="AH304" s="153"/>
      <c r="AI304" s="153"/>
      <c r="AJ304" s="153"/>
      <c r="AK304" s="153"/>
      <c r="AL304" s="153"/>
      <c r="AM304" s="153"/>
      <c r="AN304" s="153"/>
      <c r="AO304" s="153"/>
      <c r="AP304" s="153"/>
      <c r="AQ304" s="153"/>
      <c r="AR304" s="153"/>
      <c r="AS304" s="153"/>
      <c r="AT304" s="153"/>
      <c r="AU304" s="153"/>
      <c r="AV304" s="153"/>
      <c r="AW304" s="153"/>
      <c r="AX304" s="153"/>
      <c r="AY304" s="153"/>
    </row>
    <row r="305" spans="1:51" s="303" customFormat="1" ht="20.25">
      <c r="A305" s="160" t="s">
        <v>361</v>
      </c>
      <c r="B305" s="179" t="s">
        <v>362</v>
      </c>
      <c r="C305" s="167"/>
      <c r="D305" s="178"/>
      <c r="E305" s="329"/>
      <c r="F305" s="178"/>
      <c r="G305" s="400"/>
      <c r="H305" s="164"/>
      <c r="I305" s="55"/>
      <c r="J305" s="55"/>
      <c r="K305" s="55"/>
      <c r="L305" s="55"/>
      <c r="M305" s="55"/>
      <c r="N305" s="55"/>
      <c r="O305" s="3879"/>
      <c r="P305" s="153"/>
      <c r="Q305" s="153"/>
      <c r="R305" s="153"/>
      <c r="S305" s="153"/>
      <c r="T305" s="153"/>
      <c r="U305" s="153"/>
      <c r="V305" s="153"/>
      <c r="W305" s="153"/>
      <c r="X305" s="153"/>
      <c r="Y305" s="153"/>
      <c r="Z305" s="153"/>
      <c r="AA305" s="153"/>
      <c r="AB305" s="153"/>
      <c r="AC305" s="153"/>
      <c r="AD305" s="153"/>
      <c r="AE305" s="153"/>
      <c r="AF305" s="153"/>
      <c r="AG305" s="153"/>
      <c r="AH305" s="153"/>
      <c r="AI305" s="153"/>
      <c r="AJ305" s="153"/>
      <c r="AK305" s="153"/>
      <c r="AL305" s="153"/>
      <c r="AM305" s="153"/>
      <c r="AN305" s="153"/>
      <c r="AO305" s="153"/>
      <c r="AP305" s="153"/>
      <c r="AQ305" s="153"/>
      <c r="AR305" s="153"/>
      <c r="AS305" s="153"/>
      <c r="AT305" s="153"/>
      <c r="AU305" s="153"/>
      <c r="AV305" s="153"/>
      <c r="AW305" s="153"/>
      <c r="AX305" s="153"/>
      <c r="AY305" s="153"/>
    </row>
    <row r="306" spans="1:51" s="303" customFormat="1" ht="20.25">
      <c r="A306" s="4023" t="s">
        <v>474</v>
      </c>
      <c r="B306" s="4024"/>
      <c r="C306" s="4024"/>
      <c r="D306" s="4025"/>
      <c r="E306" s="4025"/>
      <c r="F306" s="4025"/>
      <c r="G306" s="4025"/>
      <c r="H306" s="4025"/>
      <c r="I306" s="55"/>
      <c r="J306" s="55"/>
      <c r="K306" s="55"/>
      <c r="L306" s="55"/>
      <c r="M306" s="55"/>
      <c r="N306" s="55"/>
      <c r="O306" s="3879"/>
      <c r="P306" s="153"/>
      <c r="Q306" s="153"/>
      <c r="R306" s="153"/>
      <c r="S306" s="153"/>
      <c r="T306" s="153"/>
      <c r="U306" s="153"/>
      <c r="V306" s="153"/>
      <c r="W306" s="153"/>
      <c r="X306" s="153"/>
      <c r="Y306" s="153"/>
      <c r="Z306" s="153"/>
      <c r="AA306" s="153"/>
      <c r="AB306" s="153"/>
      <c r="AC306" s="153"/>
      <c r="AD306" s="153"/>
      <c r="AE306" s="153"/>
      <c r="AF306" s="153"/>
      <c r="AG306" s="153"/>
      <c r="AH306" s="153"/>
      <c r="AI306" s="153"/>
      <c r="AJ306" s="153"/>
      <c r="AK306" s="153"/>
      <c r="AL306" s="153"/>
      <c r="AM306" s="153"/>
      <c r="AN306" s="153"/>
      <c r="AO306" s="153"/>
      <c r="AP306" s="153"/>
      <c r="AQ306" s="153"/>
      <c r="AR306" s="153"/>
      <c r="AS306" s="153"/>
      <c r="AT306" s="153"/>
      <c r="AU306" s="153"/>
      <c r="AV306" s="153"/>
      <c r="AW306" s="153"/>
      <c r="AX306" s="153"/>
      <c r="AY306" s="153"/>
    </row>
    <row r="307" spans="1:51" s="303" customFormat="1" ht="22.5">
      <c r="A307" s="4018" t="s">
        <v>475</v>
      </c>
      <c r="B307" s="4018"/>
      <c r="C307" s="37"/>
      <c r="D307" s="37"/>
      <c r="E307" s="427"/>
      <c r="F307" s="4018" t="s">
        <v>476</v>
      </c>
      <c r="G307" s="4018"/>
      <c r="H307" s="428"/>
      <c r="I307" s="55"/>
      <c r="J307" s="55"/>
      <c r="K307" s="55"/>
      <c r="L307" s="55"/>
      <c r="M307" s="55"/>
      <c r="N307" s="55"/>
      <c r="O307" s="3879"/>
      <c r="P307" s="153"/>
      <c r="Q307" s="153"/>
      <c r="R307" s="153"/>
      <c r="S307" s="153"/>
      <c r="T307" s="153"/>
      <c r="U307" s="153"/>
      <c r="V307" s="153"/>
      <c r="W307" s="153"/>
      <c r="X307" s="153"/>
      <c r="Y307" s="153"/>
      <c r="Z307" s="153"/>
      <c r="AA307" s="153"/>
      <c r="AB307" s="153"/>
      <c r="AC307" s="153"/>
      <c r="AD307" s="153"/>
      <c r="AE307" s="153"/>
      <c r="AF307" s="153"/>
      <c r="AG307" s="153"/>
      <c r="AH307" s="153"/>
      <c r="AI307" s="153"/>
      <c r="AJ307" s="153"/>
      <c r="AK307" s="153"/>
      <c r="AL307" s="153"/>
      <c r="AM307" s="153"/>
      <c r="AN307" s="153"/>
      <c r="AO307" s="153"/>
      <c r="AP307" s="153"/>
      <c r="AQ307" s="153"/>
      <c r="AR307" s="153"/>
      <c r="AS307" s="153"/>
      <c r="AT307" s="153"/>
      <c r="AU307" s="153"/>
      <c r="AV307" s="153"/>
      <c r="AW307" s="153"/>
      <c r="AX307" s="153"/>
      <c r="AY307" s="153"/>
    </row>
    <row r="308" spans="1:51" s="303" customFormat="1" ht="22.5">
      <c r="A308" s="4013" t="s">
        <v>2958</v>
      </c>
      <c r="B308" s="4013"/>
      <c r="C308" s="43"/>
      <c r="D308" s="4022" t="s">
        <v>2991</v>
      </c>
      <c r="E308" s="4022"/>
      <c r="F308" s="4022"/>
      <c r="G308" s="4022"/>
      <c r="H308" s="4022"/>
      <c r="I308" s="55"/>
      <c r="J308" s="55"/>
      <c r="K308" s="55"/>
      <c r="L308" s="55"/>
      <c r="M308" s="55"/>
      <c r="N308" s="55"/>
      <c r="O308" s="3879"/>
      <c r="P308" s="153"/>
      <c r="Q308" s="153"/>
      <c r="R308" s="153"/>
      <c r="S308" s="153"/>
      <c r="T308" s="153"/>
      <c r="U308" s="153"/>
      <c r="V308" s="153"/>
      <c r="W308" s="153"/>
      <c r="X308" s="153"/>
      <c r="Y308" s="153"/>
      <c r="Z308" s="153"/>
      <c r="AA308" s="153"/>
      <c r="AB308" s="153"/>
      <c r="AC308" s="153"/>
      <c r="AD308" s="153"/>
      <c r="AE308" s="153"/>
      <c r="AF308" s="153"/>
      <c r="AG308" s="153"/>
      <c r="AH308" s="153"/>
      <c r="AI308" s="153"/>
      <c r="AJ308" s="153"/>
      <c r="AK308" s="153"/>
      <c r="AL308" s="153"/>
      <c r="AM308" s="153"/>
      <c r="AN308" s="153"/>
      <c r="AO308" s="153"/>
      <c r="AP308" s="153"/>
      <c r="AQ308" s="153"/>
      <c r="AR308" s="153"/>
      <c r="AS308" s="153"/>
      <c r="AT308" s="153"/>
      <c r="AU308" s="153"/>
      <c r="AV308" s="153"/>
      <c r="AW308" s="153"/>
      <c r="AX308" s="153"/>
      <c r="AY308" s="153"/>
    </row>
    <row r="309" spans="1:51" s="303" customFormat="1" ht="22.5">
      <c r="A309" s="4013" t="s">
        <v>477</v>
      </c>
      <c r="B309" s="4013"/>
      <c r="C309" s="90"/>
      <c r="D309" s="4013" t="s">
        <v>477</v>
      </c>
      <c r="E309" s="4013"/>
      <c r="F309" s="4013"/>
      <c r="G309" s="4013"/>
      <c r="H309" s="4013"/>
      <c r="I309" s="55"/>
      <c r="J309" s="55"/>
      <c r="K309" s="55"/>
      <c r="L309" s="55"/>
      <c r="M309" s="55"/>
      <c r="N309" s="55"/>
      <c r="O309" s="3879"/>
      <c r="P309" s="153"/>
      <c r="Q309" s="153"/>
      <c r="R309" s="153"/>
      <c r="S309" s="153"/>
      <c r="T309" s="153"/>
      <c r="U309" s="153"/>
      <c r="V309" s="153"/>
      <c r="W309" s="153"/>
      <c r="X309" s="153"/>
      <c r="Y309" s="153"/>
      <c r="Z309" s="153"/>
      <c r="AA309" s="153"/>
      <c r="AB309" s="153"/>
      <c r="AC309" s="153"/>
      <c r="AD309" s="153"/>
      <c r="AE309" s="153"/>
      <c r="AF309" s="153"/>
      <c r="AG309" s="153"/>
      <c r="AH309" s="153"/>
      <c r="AI309" s="153"/>
      <c r="AJ309" s="153"/>
      <c r="AK309" s="153"/>
      <c r="AL309" s="153"/>
      <c r="AM309" s="153"/>
      <c r="AN309" s="153"/>
      <c r="AO309" s="153"/>
      <c r="AP309" s="153"/>
      <c r="AQ309" s="153"/>
      <c r="AR309" s="153"/>
      <c r="AS309" s="153"/>
      <c r="AT309" s="153"/>
      <c r="AU309" s="153"/>
      <c r="AV309" s="153"/>
      <c r="AW309" s="153"/>
      <c r="AX309" s="153"/>
      <c r="AY309" s="153"/>
    </row>
    <row r="310" spans="1:51" s="303" customFormat="1" ht="30">
      <c r="A310" s="211"/>
      <c r="B310" s="201" t="s">
        <v>363</v>
      </c>
      <c r="C310" s="338" t="s">
        <v>43</v>
      </c>
      <c r="D310" s="387">
        <v>1</v>
      </c>
      <c r="E310" s="3589">
        <v>30000</v>
      </c>
      <c r="F310" s="387">
        <v>0</v>
      </c>
      <c r="G310" s="399">
        <f>F310*E310</f>
        <v>0</v>
      </c>
      <c r="H310" s="12"/>
      <c r="I310" s="55"/>
      <c r="J310" s="55"/>
      <c r="K310" s="55"/>
      <c r="L310" s="55"/>
      <c r="M310" s="55"/>
      <c r="N310" s="55"/>
      <c r="O310" s="3879"/>
      <c r="P310" s="153"/>
      <c r="Q310" s="153"/>
      <c r="R310" s="153"/>
      <c r="S310" s="153"/>
      <c r="T310" s="153"/>
      <c r="U310" s="153"/>
      <c r="V310" s="153"/>
      <c r="W310" s="153"/>
      <c r="X310" s="153"/>
      <c r="Y310" s="153"/>
      <c r="Z310" s="153"/>
      <c r="AA310" s="153"/>
      <c r="AB310" s="153"/>
      <c r="AC310" s="153"/>
      <c r="AD310" s="153"/>
      <c r="AE310" s="153"/>
      <c r="AF310" s="153"/>
      <c r="AG310" s="153"/>
      <c r="AH310" s="153"/>
      <c r="AI310" s="153"/>
      <c r="AJ310" s="153"/>
      <c r="AK310" s="153"/>
      <c r="AL310" s="153"/>
      <c r="AM310" s="153"/>
      <c r="AN310" s="153"/>
      <c r="AO310" s="153"/>
      <c r="AP310" s="153"/>
      <c r="AQ310" s="153"/>
      <c r="AR310" s="153"/>
      <c r="AS310" s="153"/>
      <c r="AT310" s="153"/>
      <c r="AU310" s="153"/>
      <c r="AV310" s="153"/>
      <c r="AW310" s="153"/>
      <c r="AX310" s="153"/>
      <c r="AY310" s="153"/>
    </row>
    <row r="311" spans="1:51" s="303" customFormat="1" ht="25.5">
      <c r="A311" s="160" t="s">
        <v>364</v>
      </c>
      <c r="B311" s="179" t="s">
        <v>365</v>
      </c>
      <c r="C311" s="309"/>
      <c r="D311" s="310"/>
      <c r="E311" s="329"/>
      <c r="F311" s="310"/>
      <c r="G311" s="400"/>
      <c r="H311" s="164"/>
      <c r="I311" s="55"/>
      <c r="J311" s="55"/>
      <c r="K311" s="55"/>
      <c r="L311" s="55"/>
      <c r="M311" s="55"/>
      <c r="N311" s="55"/>
      <c r="O311" s="3879"/>
      <c r="P311" s="153"/>
      <c r="Q311" s="153"/>
      <c r="R311" s="153"/>
      <c r="S311" s="153"/>
      <c r="T311" s="153"/>
      <c r="U311" s="153"/>
      <c r="V311" s="153"/>
      <c r="W311" s="153"/>
      <c r="X311" s="153"/>
      <c r="Y311" s="153"/>
      <c r="Z311" s="153"/>
      <c r="AA311" s="153"/>
      <c r="AB311" s="153"/>
      <c r="AC311" s="153"/>
      <c r="AD311" s="153"/>
      <c r="AE311" s="153"/>
      <c r="AF311" s="153"/>
      <c r="AG311" s="153"/>
      <c r="AH311" s="153"/>
      <c r="AI311" s="153"/>
      <c r="AJ311" s="153"/>
      <c r="AK311" s="153"/>
      <c r="AL311" s="153"/>
      <c r="AM311" s="153"/>
      <c r="AN311" s="153"/>
      <c r="AO311" s="153"/>
      <c r="AP311" s="153"/>
      <c r="AQ311" s="153"/>
      <c r="AR311" s="153"/>
      <c r="AS311" s="153"/>
      <c r="AT311" s="153"/>
      <c r="AU311" s="153"/>
      <c r="AV311" s="153"/>
      <c r="AW311" s="153"/>
      <c r="AX311" s="153"/>
      <c r="AY311" s="153"/>
    </row>
    <row r="312" spans="1:51" s="303" customFormat="1" ht="30">
      <c r="A312" s="211"/>
      <c r="B312" s="201" t="s">
        <v>366</v>
      </c>
      <c r="C312" s="338" t="s">
        <v>43</v>
      </c>
      <c r="D312" s="387">
        <v>1</v>
      </c>
      <c r="E312" s="3589">
        <v>30000</v>
      </c>
      <c r="F312" s="387">
        <v>0</v>
      </c>
      <c r="G312" s="399">
        <f>F312*E312</f>
        <v>0</v>
      </c>
      <c r="H312" s="12"/>
      <c r="I312" s="55"/>
      <c r="J312" s="55"/>
      <c r="K312" s="55"/>
      <c r="L312" s="55"/>
      <c r="M312" s="55"/>
      <c r="N312" s="55"/>
      <c r="O312" s="3879"/>
      <c r="P312" s="153"/>
      <c r="Q312" s="153"/>
      <c r="R312" s="153"/>
      <c r="S312" s="153"/>
      <c r="T312" s="153"/>
      <c r="U312" s="153"/>
      <c r="V312" s="153"/>
      <c r="W312" s="153"/>
      <c r="X312" s="153"/>
      <c r="Y312" s="153"/>
      <c r="Z312" s="153"/>
      <c r="AA312" s="153"/>
      <c r="AB312" s="153"/>
      <c r="AC312" s="153"/>
      <c r="AD312" s="153"/>
      <c r="AE312" s="153"/>
      <c r="AF312" s="153"/>
      <c r="AG312" s="153"/>
      <c r="AH312" s="153"/>
      <c r="AI312" s="153"/>
      <c r="AJ312" s="153"/>
      <c r="AK312" s="153"/>
      <c r="AL312" s="153"/>
      <c r="AM312" s="153"/>
      <c r="AN312" s="153"/>
      <c r="AO312" s="153"/>
      <c r="AP312" s="153"/>
      <c r="AQ312" s="153"/>
      <c r="AR312" s="153"/>
      <c r="AS312" s="153"/>
      <c r="AT312" s="153"/>
      <c r="AU312" s="153"/>
      <c r="AV312" s="153"/>
      <c r="AW312" s="153"/>
      <c r="AX312" s="153"/>
      <c r="AY312" s="153"/>
    </row>
    <row r="313" spans="1:51" s="303" customFormat="1" ht="25.5">
      <c r="A313" s="160" t="s">
        <v>367</v>
      </c>
      <c r="B313" s="179" t="s">
        <v>368</v>
      </c>
      <c r="C313" s="309"/>
      <c r="D313" s="310"/>
      <c r="E313" s="329"/>
      <c r="F313" s="310"/>
      <c r="G313" s="400"/>
      <c r="H313" s="164"/>
      <c r="I313" s="55"/>
      <c r="J313" s="55"/>
      <c r="K313" s="55"/>
      <c r="L313" s="55"/>
      <c r="M313" s="55"/>
      <c r="N313" s="55"/>
      <c r="O313" s="3879"/>
      <c r="P313" s="153"/>
      <c r="Q313" s="153"/>
      <c r="R313" s="153"/>
      <c r="S313" s="153"/>
      <c r="T313" s="153"/>
      <c r="U313" s="153"/>
      <c r="V313" s="153"/>
      <c r="W313" s="153"/>
      <c r="X313" s="153"/>
      <c r="Y313" s="153"/>
      <c r="Z313" s="153"/>
      <c r="AA313" s="153"/>
      <c r="AB313" s="153"/>
      <c r="AC313" s="153"/>
      <c r="AD313" s="153"/>
      <c r="AE313" s="153"/>
      <c r="AF313" s="153"/>
      <c r="AG313" s="153"/>
      <c r="AH313" s="153"/>
      <c r="AI313" s="153"/>
      <c r="AJ313" s="153"/>
      <c r="AK313" s="153"/>
      <c r="AL313" s="153"/>
      <c r="AM313" s="153"/>
      <c r="AN313" s="153"/>
      <c r="AO313" s="153"/>
      <c r="AP313" s="153"/>
      <c r="AQ313" s="153"/>
      <c r="AR313" s="153"/>
      <c r="AS313" s="153"/>
      <c r="AT313" s="153"/>
      <c r="AU313" s="153"/>
      <c r="AV313" s="153"/>
      <c r="AW313" s="153"/>
      <c r="AX313" s="153"/>
      <c r="AY313" s="153"/>
    </row>
    <row r="314" spans="1:51" s="303" customFormat="1" ht="30">
      <c r="A314" s="211"/>
      <c r="B314" s="201" t="s">
        <v>369</v>
      </c>
      <c r="C314" s="338" t="s">
        <v>43</v>
      </c>
      <c r="D314" s="387">
        <v>1</v>
      </c>
      <c r="E314" s="3589">
        <v>30000</v>
      </c>
      <c r="F314" s="387">
        <v>0</v>
      </c>
      <c r="G314" s="399">
        <f>F314*E314</f>
        <v>0</v>
      </c>
      <c r="H314" s="12"/>
      <c r="I314" s="55"/>
      <c r="J314" s="55"/>
      <c r="K314" s="55"/>
      <c r="L314" s="55"/>
      <c r="M314" s="55"/>
      <c r="N314" s="55"/>
      <c r="O314" s="3879"/>
      <c r="P314" s="153"/>
      <c r="Q314" s="153"/>
      <c r="R314" s="153"/>
      <c r="S314" s="153"/>
      <c r="T314" s="153"/>
      <c r="U314" s="153"/>
      <c r="V314" s="153"/>
      <c r="W314" s="153"/>
      <c r="X314" s="153"/>
      <c r="Y314" s="153"/>
      <c r="Z314" s="153"/>
      <c r="AA314" s="153"/>
      <c r="AB314" s="153"/>
      <c r="AC314" s="153"/>
      <c r="AD314" s="153"/>
      <c r="AE314" s="153"/>
      <c r="AF314" s="153"/>
      <c r="AG314" s="153"/>
      <c r="AH314" s="153"/>
      <c r="AI314" s="153"/>
      <c r="AJ314" s="153"/>
      <c r="AK314" s="153"/>
      <c r="AL314" s="153"/>
      <c r="AM314" s="153"/>
      <c r="AN314" s="153"/>
      <c r="AO314" s="153"/>
      <c r="AP314" s="153"/>
      <c r="AQ314" s="153"/>
      <c r="AR314" s="153"/>
      <c r="AS314" s="153"/>
      <c r="AT314" s="153"/>
      <c r="AU314" s="153"/>
      <c r="AV314" s="153"/>
      <c r="AW314" s="153"/>
      <c r="AX314" s="153"/>
      <c r="AY314" s="153"/>
    </row>
    <row r="315" spans="1:51" s="303" customFormat="1" ht="25.5">
      <c r="A315" s="160" t="s">
        <v>370</v>
      </c>
      <c r="B315" s="179" t="s">
        <v>371</v>
      </c>
      <c r="C315" s="309"/>
      <c r="D315" s="310"/>
      <c r="E315" s="329"/>
      <c r="F315" s="310"/>
      <c r="G315" s="400"/>
      <c r="H315" s="164"/>
      <c r="I315" s="55"/>
      <c r="J315" s="55"/>
      <c r="K315" s="55"/>
      <c r="L315" s="55"/>
      <c r="M315" s="55"/>
      <c r="N315" s="55"/>
      <c r="O315" s="3879"/>
      <c r="P315" s="153"/>
      <c r="Q315" s="153"/>
      <c r="R315" s="153"/>
      <c r="S315" s="153"/>
      <c r="T315" s="153"/>
      <c r="U315" s="153"/>
      <c r="V315" s="153"/>
      <c r="W315" s="153"/>
      <c r="X315" s="153"/>
      <c r="Y315" s="153"/>
      <c r="Z315" s="153"/>
      <c r="AA315" s="153"/>
      <c r="AB315" s="153"/>
      <c r="AC315" s="153"/>
      <c r="AD315" s="153"/>
      <c r="AE315" s="153"/>
      <c r="AF315" s="153"/>
      <c r="AG315" s="153"/>
      <c r="AH315" s="153"/>
      <c r="AI315" s="153"/>
      <c r="AJ315" s="153"/>
      <c r="AK315" s="153"/>
      <c r="AL315" s="153"/>
      <c r="AM315" s="153"/>
      <c r="AN315" s="153"/>
      <c r="AO315" s="153"/>
      <c r="AP315" s="153"/>
      <c r="AQ315" s="153"/>
      <c r="AR315" s="153"/>
      <c r="AS315" s="153"/>
      <c r="AT315" s="153"/>
      <c r="AU315" s="153"/>
      <c r="AV315" s="153"/>
      <c r="AW315" s="153"/>
      <c r="AX315" s="153"/>
      <c r="AY315" s="153"/>
    </row>
    <row r="316" spans="1:51" s="303" customFormat="1" ht="30">
      <c r="A316" s="211"/>
      <c r="B316" s="201" t="s">
        <v>372</v>
      </c>
      <c r="C316" s="338" t="s">
        <v>43</v>
      </c>
      <c r="D316" s="387">
        <v>1</v>
      </c>
      <c r="E316" s="3589">
        <v>30000</v>
      </c>
      <c r="F316" s="387">
        <v>0</v>
      </c>
      <c r="G316" s="399">
        <f>F316*E316</f>
        <v>0</v>
      </c>
      <c r="H316" s="12"/>
      <c r="I316" s="55"/>
      <c r="J316" s="55"/>
      <c r="K316" s="55"/>
      <c r="L316" s="55"/>
      <c r="M316" s="55"/>
      <c r="N316" s="55"/>
      <c r="O316" s="3879"/>
      <c r="P316" s="153"/>
      <c r="Q316" s="153"/>
      <c r="R316" s="153"/>
      <c r="S316" s="153"/>
      <c r="T316" s="153"/>
      <c r="U316" s="153"/>
      <c r="V316" s="153"/>
      <c r="W316" s="153"/>
      <c r="X316" s="153"/>
      <c r="Y316" s="153"/>
      <c r="Z316" s="153"/>
      <c r="AA316" s="153"/>
      <c r="AB316" s="153"/>
      <c r="AC316" s="153"/>
      <c r="AD316" s="153"/>
      <c r="AE316" s="153"/>
      <c r="AF316" s="153"/>
      <c r="AG316" s="153"/>
      <c r="AH316" s="153"/>
      <c r="AI316" s="153"/>
      <c r="AJ316" s="153"/>
      <c r="AK316" s="153"/>
      <c r="AL316" s="153"/>
      <c r="AM316" s="153"/>
      <c r="AN316" s="153"/>
      <c r="AO316" s="153"/>
      <c r="AP316" s="153"/>
      <c r="AQ316" s="153"/>
      <c r="AR316" s="153"/>
      <c r="AS316" s="153"/>
      <c r="AT316" s="153"/>
      <c r="AU316" s="153"/>
      <c r="AV316" s="153"/>
      <c r="AW316" s="153"/>
      <c r="AX316" s="153"/>
      <c r="AY316" s="153"/>
    </row>
    <row r="317" spans="1:51" s="303" customFormat="1" ht="25.5">
      <c r="A317" s="160" t="s">
        <v>373</v>
      </c>
      <c r="B317" s="179" t="s">
        <v>374</v>
      </c>
      <c r="C317" s="309"/>
      <c r="D317" s="310"/>
      <c r="E317" s="329"/>
      <c r="F317" s="310"/>
      <c r="G317" s="400"/>
      <c r="H317" s="164"/>
      <c r="I317" s="55"/>
      <c r="J317" s="55"/>
      <c r="K317" s="55"/>
      <c r="L317" s="55"/>
      <c r="M317" s="55"/>
      <c r="N317" s="55"/>
      <c r="O317" s="3879"/>
      <c r="P317" s="153"/>
      <c r="Q317" s="153"/>
      <c r="R317" s="153"/>
      <c r="S317" s="153"/>
      <c r="T317" s="153"/>
      <c r="U317" s="153"/>
      <c r="V317" s="153"/>
      <c r="W317" s="153"/>
      <c r="X317" s="153"/>
      <c r="Y317" s="153"/>
      <c r="Z317" s="153"/>
      <c r="AA317" s="153"/>
      <c r="AB317" s="153"/>
      <c r="AC317" s="153"/>
      <c r="AD317" s="153"/>
      <c r="AE317" s="153"/>
      <c r="AF317" s="153"/>
      <c r="AG317" s="153"/>
      <c r="AH317" s="153"/>
      <c r="AI317" s="153"/>
      <c r="AJ317" s="153"/>
      <c r="AK317" s="153"/>
      <c r="AL317" s="153"/>
      <c r="AM317" s="153"/>
      <c r="AN317" s="153"/>
      <c r="AO317" s="153"/>
      <c r="AP317" s="153"/>
      <c r="AQ317" s="153"/>
      <c r="AR317" s="153"/>
      <c r="AS317" s="153"/>
      <c r="AT317" s="153"/>
      <c r="AU317" s="153"/>
      <c r="AV317" s="153"/>
      <c r="AW317" s="153"/>
      <c r="AX317" s="153"/>
      <c r="AY317" s="153"/>
    </row>
    <row r="318" spans="1:51" s="303" customFormat="1" ht="21.95" customHeight="1">
      <c r="A318" s="211"/>
      <c r="B318" s="392" t="s">
        <v>375</v>
      </c>
      <c r="C318" s="338" t="s">
        <v>43</v>
      </c>
      <c r="D318" s="387">
        <v>4</v>
      </c>
      <c r="E318" s="328">
        <v>730</v>
      </c>
      <c r="F318" s="387">
        <v>0</v>
      </c>
      <c r="G318" s="399">
        <f>F318*E318</f>
        <v>0</v>
      </c>
      <c r="H318" s="12"/>
      <c r="I318" s="55"/>
      <c r="J318" s="55"/>
      <c r="K318" s="55"/>
      <c r="L318" s="55"/>
      <c r="M318" s="55"/>
      <c r="N318" s="55"/>
      <c r="O318" s="3879"/>
      <c r="P318" s="153"/>
      <c r="Q318" s="153"/>
      <c r="R318" s="153"/>
      <c r="S318" s="153"/>
      <c r="T318" s="153"/>
      <c r="U318" s="153"/>
      <c r="V318" s="153"/>
      <c r="W318" s="153"/>
      <c r="X318" s="153"/>
      <c r="Y318" s="153"/>
      <c r="Z318" s="153"/>
      <c r="AA318" s="153"/>
      <c r="AB318" s="153"/>
      <c r="AC318" s="153"/>
      <c r="AD318" s="153"/>
      <c r="AE318" s="153"/>
      <c r="AF318" s="153"/>
      <c r="AG318" s="153"/>
      <c r="AH318" s="153"/>
      <c r="AI318" s="153"/>
      <c r="AJ318" s="153"/>
      <c r="AK318" s="153"/>
      <c r="AL318" s="153"/>
      <c r="AM318" s="153"/>
      <c r="AN318" s="153"/>
      <c r="AO318" s="153"/>
      <c r="AP318" s="153"/>
      <c r="AQ318" s="153"/>
      <c r="AR318" s="153"/>
      <c r="AS318" s="153"/>
      <c r="AT318" s="153"/>
      <c r="AU318" s="153"/>
      <c r="AV318" s="153"/>
      <c r="AW318" s="153"/>
      <c r="AX318" s="153"/>
      <c r="AY318" s="153"/>
    </row>
    <row r="319" spans="1:51" s="303" customFormat="1" ht="21.95" customHeight="1">
      <c r="A319" s="160" t="s">
        <v>376</v>
      </c>
      <c r="B319" s="203" t="s">
        <v>377</v>
      </c>
      <c r="C319" s="309"/>
      <c r="D319" s="310"/>
      <c r="E319" s="329"/>
      <c r="F319" s="310"/>
      <c r="G319" s="400"/>
      <c r="H319" s="164"/>
      <c r="I319" s="55"/>
      <c r="J319" s="55"/>
      <c r="K319" s="55"/>
      <c r="L319" s="55"/>
      <c r="M319" s="55"/>
      <c r="N319" s="55"/>
      <c r="O319" s="3879"/>
      <c r="P319" s="153"/>
      <c r="Q319" s="153"/>
      <c r="R319" s="153"/>
      <c r="S319" s="153"/>
      <c r="T319" s="153"/>
      <c r="U319" s="153"/>
      <c r="V319" s="153"/>
      <c r="W319" s="153"/>
      <c r="X319" s="153"/>
      <c r="Y319" s="153"/>
      <c r="Z319" s="153"/>
      <c r="AA319" s="153"/>
      <c r="AB319" s="153"/>
      <c r="AC319" s="153"/>
      <c r="AD319" s="153"/>
      <c r="AE319" s="153"/>
      <c r="AF319" s="153"/>
      <c r="AG319" s="153"/>
      <c r="AH319" s="153"/>
      <c r="AI319" s="153"/>
      <c r="AJ319" s="153"/>
      <c r="AK319" s="153"/>
      <c r="AL319" s="153"/>
      <c r="AM319" s="153"/>
      <c r="AN319" s="153"/>
      <c r="AO319" s="153"/>
      <c r="AP319" s="153"/>
      <c r="AQ319" s="153"/>
      <c r="AR319" s="153"/>
      <c r="AS319" s="153"/>
      <c r="AT319" s="153"/>
      <c r="AU319" s="153"/>
      <c r="AV319" s="153"/>
      <c r="AW319" s="153"/>
      <c r="AX319" s="153"/>
      <c r="AY319" s="153"/>
    </row>
    <row r="320" spans="1:51" s="303" customFormat="1" ht="21.95" customHeight="1">
      <c r="A320" s="211"/>
      <c r="B320" s="316" t="s">
        <v>378</v>
      </c>
      <c r="C320" s="252"/>
      <c r="D320" s="216"/>
      <c r="E320" s="328"/>
      <c r="F320" s="216"/>
      <c r="G320" s="399">
        <f>F320*E320</f>
        <v>0</v>
      </c>
      <c r="H320" s="12"/>
      <c r="I320" s="55"/>
      <c r="J320" s="55"/>
      <c r="K320" s="55"/>
      <c r="L320" s="55"/>
      <c r="M320" s="55"/>
      <c r="N320" s="55"/>
      <c r="O320" s="3879"/>
      <c r="P320" s="153"/>
      <c r="Q320" s="153"/>
      <c r="R320" s="153"/>
      <c r="S320" s="153"/>
      <c r="T320" s="153"/>
      <c r="U320" s="153"/>
      <c r="V320" s="153"/>
      <c r="W320" s="153"/>
      <c r="X320" s="153"/>
      <c r="Y320" s="153"/>
      <c r="Z320" s="153"/>
      <c r="AA320" s="153"/>
      <c r="AB320" s="153"/>
      <c r="AC320" s="153"/>
      <c r="AD320" s="153"/>
      <c r="AE320" s="153"/>
      <c r="AF320" s="153"/>
      <c r="AG320" s="153"/>
      <c r="AH320" s="153"/>
      <c r="AI320" s="153"/>
      <c r="AJ320" s="153"/>
      <c r="AK320" s="153"/>
      <c r="AL320" s="153"/>
      <c r="AM320" s="153"/>
      <c r="AN320" s="153"/>
      <c r="AO320" s="153"/>
      <c r="AP320" s="153"/>
      <c r="AQ320" s="153"/>
      <c r="AR320" s="153"/>
      <c r="AS320" s="153"/>
      <c r="AT320" s="153"/>
      <c r="AU320" s="153"/>
      <c r="AV320" s="153"/>
      <c r="AW320" s="153"/>
      <c r="AX320" s="153"/>
      <c r="AY320" s="153"/>
    </row>
    <row r="321" spans="1:51" s="303" customFormat="1" ht="21.95" customHeight="1">
      <c r="A321" s="160" t="s">
        <v>379</v>
      </c>
      <c r="B321" s="317" t="s">
        <v>380</v>
      </c>
      <c r="C321" s="167"/>
      <c r="D321" s="178"/>
      <c r="E321" s="329"/>
      <c r="F321" s="178"/>
      <c r="G321" s="400"/>
      <c r="H321" s="164"/>
      <c r="I321" s="55"/>
      <c r="J321" s="55"/>
      <c r="K321" s="55"/>
      <c r="L321" s="55"/>
      <c r="M321" s="55"/>
      <c r="N321" s="55"/>
      <c r="O321" s="3879"/>
      <c r="P321" s="153"/>
      <c r="Q321" s="153"/>
      <c r="R321" s="153"/>
      <c r="S321" s="153"/>
      <c r="T321" s="153"/>
      <c r="U321" s="153"/>
      <c r="V321" s="153"/>
      <c r="W321" s="153"/>
      <c r="X321" s="153"/>
      <c r="Y321" s="153"/>
      <c r="Z321" s="153"/>
      <c r="AA321" s="153"/>
      <c r="AB321" s="153"/>
      <c r="AC321" s="153"/>
      <c r="AD321" s="153"/>
      <c r="AE321" s="153"/>
      <c r="AF321" s="153"/>
      <c r="AG321" s="153"/>
      <c r="AH321" s="153"/>
      <c r="AI321" s="153"/>
      <c r="AJ321" s="153"/>
      <c r="AK321" s="153"/>
      <c r="AL321" s="153"/>
      <c r="AM321" s="153"/>
      <c r="AN321" s="153"/>
      <c r="AO321" s="153"/>
      <c r="AP321" s="153"/>
      <c r="AQ321" s="153"/>
      <c r="AR321" s="153"/>
      <c r="AS321" s="153"/>
      <c r="AT321" s="153"/>
      <c r="AU321" s="153"/>
      <c r="AV321" s="153"/>
      <c r="AW321" s="153"/>
      <c r="AX321" s="153"/>
      <c r="AY321" s="153"/>
    </row>
    <row r="322" spans="1:51" s="153" customFormat="1" ht="30">
      <c r="A322" s="165"/>
      <c r="B322" s="318" t="s">
        <v>381</v>
      </c>
      <c r="C322" s="252" t="s">
        <v>43</v>
      </c>
      <c r="D322" s="365">
        <v>76</v>
      </c>
      <c r="E322" s="3589">
        <v>2700</v>
      </c>
      <c r="F322" s="365">
        <v>0</v>
      </c>
      <c r="G322" s="399">
        <f>F322*E322</f>
        <v>0</v>
      </c>
      <c r="H322" s="12"/>
      <c r="I322" s="55"/>
      <c r="J322" s="55"/>
      <c r="K322" s="55"/>
      <c r="L322" s="55"/>
      <c r="M322" s="55"/>
      <c r="N322" s="55"/>
      <c r="O322" s="3879"/>
    </row>
    <row r="323" spans="1:51" s="153" customFormat="1" ht="25.5">
      <c r="A323" s="160" t="s">
        <v>382</v>
      </c>
      <c r="B323" s="317" t="s">
        <v>383</v>
      </c>
      <c r="C323" s="167"/>
      <c r="D323" s="178"/>
      <c r="E323" s="329"/>
      <c r="F323" s="178"/>
      <c r="G323" s="400"/>
      <c r="H323" s="164"/>
      <c r="I323" s="55"/>
      <c r="J323" s="55"/>
      <c r="K323" s="55"/>
      <c r="L323" s="55"/>
      <c r="M323" s="55"/>
      <c r="N323" s="55"/>
      <c r="O323" s="3879"/>
    </row>
    <row r="324" spans="1:51" s="153" customFormat="1" ht="30">
      <c r="A324" s="165"/>
      <c r="B324" s="318" t="s">
        <v>384</v>
      </c>
      <c r="C324" s="252" t="s">
        <v>43</v>
      </c>
      <c r="D324" s="365">
        <v>102</v>
      </c>
      <c r="E324" s="3589">
        <v>3000</v>
      </c>
      <c r="F324" s="365">
        <v>0</v>
      </c>
      <c r="G324" s="399">
        <f>F324*E324</f>
        <v>0</v>
      </c>
      <c r="H324" s="12"/>
      <c r="I324" s="55"/>
      <c r="J324" s="55"/>
      <c r="K324" s="55"/>
      <c r="L324" s="55"/>
      <c r="M324" s="55"/>
      <c r="N324" s="55"/>
      <c r="O324" s="3879"/>
    </row>
    <row r="325" spans="1:51" s="153" customFormat="1" ht="25.5">
      <c r="A325" s="160" t="s">
        <v>385</v>
      </c>
      <c r="B325" s="317" t="s">
        <v>386</v>
      </c>
      <c r="C325" s="167"/>
      <c r="D325" s="178"/>
      <c r="E325" s="329"/>
      <c r="F325" s="178"/>
      <c r="G325" s="400"/>
      <c r="H325" s="164"/>
      <c r="I325" s="55"/>
      <c r="J325" s="55"/>
      <c r="K325" s="55"/>
      <c r="L325" s="55"/>
      <c r="M325" s="55"/>
      <c r="N325" s="55"/>
      <c r="O325" s="3879"/>
    </row>
    <row r="326" spans="1:51" s="303" customFormat="1" ht="30">
      <c r="A326" s="211"/>
      <c r="B326" s="201" t="s">
        <v>387</v>
      </c>
      <c r="C326" s="252"/>
      <c r="D326" s="319"/>
      <c r="E326" s="328"/>
      <c r="F326" s="319"/>
      <c r="G326" s="399">
        <f>F326*E326</f>
        <v>0</v>
      </c>
      <c r="H326" s="12"/>
      <c r="I326" s="55"/>
      <c r="J326" s="55"/>
      <c r="K326" s="55"/>
      <c r="L326" s="55"/>
      <c r="M326" s="55"/>
      <c r="N326" s="55"/>
      <c r="O326" s="3879"/>
      <c r="P326" s="153"/>
      <c r="Q326" s="153"/>
      <c r="R326" s="153"/>
      <c r="S326" s="153"/>
      <c r="T326" s="153"/>
      <c r="U326" s="153"/>
      <c r="V326" s="153"/>
      <c r="W326" s="153"/>
      <c r="X326" s="153"/>
      <c r="Y326" s="153"/>
      <c r="Z326" s="153"/>
      <c r="AA326" s="153"/>
      <c r="AB326" s="153"/>
      <c r="AC326" s="153"/>
      <c r="AD326" s="153"/>
      <c r="AE326" s="153"/>
      <c r="AF326" s="153"/>
      <c r="AG326" s="153"/>
      <c r="AH326" s="153"/>
      <c r="AI326" s="153"/>
      <c r="AJ326" s="153"/>
      <c r="AK326" s="153"/>
      <c r="AL326" s="153"/>
      <c r="AM326" s="153"/>
      <c r="AN326" s="153"/>
      <c r="AO326" s="153"/>
      <c r="AP326" s="153"/>
      <c r="AQ326" s="153"/>
      <c r="AR326" s="153"/>
      <c r="AS326" s="153"/>
      <c r="AT326" s="153"/>
      <c r="AU326" s="153"/>
      <c r="AV326" s="153"/>
      <c r="AW326" s="153"/>
      <c r="AX326" s="153"/>
      <c r="AY326" s="153"/>
    </row>
    <row r="327" spans="1:51" s="303" customFormat="1" ht="25.5">
      <c r="A327" s="160" t="s">
        <v>388</v>
      </c>
      <c r="B327" s="321" t="s">
        <v>389</v>
      </c>
      <c r="C327" s="167"/>
      <c r="D327" s="320"/>
      <c r="E327" s="329"/>
      <c r="F327" s="320"/>
      <c r="G327" s="400"/>
      <c r="H327" s="164"/>
      <c r="I327" s="55"/>
      <c r="J327" s="55"/>
      <c r="K327" s="55"/>
      <c r="L327" s="55"/>
      <c r="M327" s="55"/>
      <c r="N327" s="55"/>
      <c r="O327" s="3879"/>
      <c r="P327" s="153"/>
      <c r="Q327" s="153"/>
      <c r="R327" s="153"/>
      <c r="S327" s="153"/>
      <c r="T327" s="153"/>
      <c r="U327" s="153"/>
      <c r="V327" s="153"/>
      <c r="W327" s="153"/>
      <c r="X327" s="153"/>
      <c r="Y327" s="153"/>
      <c r="Z327" s="153"/>
      <c r="AA327" s="153"/>
      <c r="AB327" s="153"/>
      <c r="AC327" s="153"/>
      <c r="AD327" s="153"/>
      <c r="AE327" s="153"/>
      <c r="AF327" s="153"/>
      <c r="AG327" s="153"/>
      <c r="AH327" s="153"/>
      <c r="AI327" s="153"/>
      <c r="AJ327" s="153"/>
      <c r="AK327" s="153"/>
      <c r="AL327" s="153"/>
      <c r="AM327" s="153"/>
      <c r="AN327" s="153"/>
      <c r="AO327" s="153"/>
      <c r="AP327" s="153"/>
      <c r="AQ327" s="153"/>
      <c r="AR327" s="153"/>
      <c r="AS327" s="153"/>
      <c r="AT327" s="153"/>
      <c r="AU327" s="153"/>
      <c r="AV327" s="153"/>
      <c r="AW327" s="153"/>
      <c r="AX327" s="153"/>
      <c r="AY327" s="153"/>
    </row>
    <row r="328" spans="1:51" s="303" customFormat="1" ht="23.1" customHeight="1">
      <c r="A328" s="211"/>
      <c r="B328" s="393" t="s">
        <v>390</v>
      </c>
      <c r="C328" s="252" t="s">
        <v>91</v>
      </c>
      <c r="D328" s="387">
        <v>105</v>
      </c>
      <c r="E328" s="328">
        <v>24</v>
      </c>
      <c r="F328" s="387">
        <v>0</v>
      </c>
      <c r="G328" s="399">
        <f>F328*E328</f>
        <v>0</v>
      </c>
      <c r="H328" s="12"/>
      <c r="I328" s="55"/>
      <c r="J328" s="55"/>
      <c r="K328" s="55"/>
      <c r="L328" s="55"/>
      <c r="M328" s="55"/>
      <c r="N328" s="55"/>
      <c r="O328" s="3879"/>
      <c r="P328" s="153"/>
      <c r="Q328" s="153"/>
      <c r="R328" s="153"/>
      <c r="S328" s="153"/>
      <c r="T328" s="153"/>
      <c r="U328" s="153"/>
      <c r="V328" s="153"/>
      <c r="W328" s="153"/>
      <c r="X328" s="153"/>
      <c r="Y328" s="153"/>
      <c r="Z328" s="153"/>
      <c r="AA328" s="153"/>
      <c r="AB328" s="153"/>
      <c r="AC328" s="153"/>
      <c r="AD328" s="153"/>
      <c r="AE328" s="153"/>
      <c r="AF328" s="153"/>
      <c r="AG328" s="153"/>
      <c r="AH328" s="153"/>
      <c r="AI328" s="153"/>
      <c r="AJ328" s="153"/>
      <c r="AK328" s="153"/>
      <c r="AL328" s="153"/>
      <c r="AM328" s="153"/>
      <c r="AN328" s="153"/>
      <c r="AO328" s="153"/>
      <c r="AP328" s="153"/>
      <c r="AQ328" s="153"/>
      <c r="AR328" s="153"/>
      <c r="AS328" s="153"/>
      <c r="AT328" s="153"/>
      <c r="AU328" s="153"/>
      <c r="AV328" s="153"/>
      <c r="AW328" s="153"/>
      <c r="AX328" s="153"/>
      <c r="AY328" s="153"/>
    </row>
    <row r="329" spans="1:51" s="303" customFormat="1" ht="25.5">
      <c r="A329" s="160" t="s">
        <v>391</v>
      </c>
      <c r="B329" s="321" t="s">
        <v>392</v>
      </c>
      <c r="C329" s="167"/>
      <c r="D329" s="178"/>
      <c r="E329" s="329"/>
      <c r="F329" s="178"/>
      <c r="G329" s="400"/>
      <c r="H329" s="164"/>
      <c r="I329" s="55"/>
      <c r="J329" s="55"/>
      <c r="K329" s="55"/>
      <c r="L329" s="55"/>
      <c r="M329" s="55"/>
      <c r="N329" s="55"/>
      <c r="O329" s="3879"/>
      <c r="P329" s="153"/>
      <c r="Q329" s="153"/>
      <c r="R329" s="153"/>
      <c r="S329" s="153"/>
      <c r="T329" s="153"/>
      <c r="U329" s="153"/>
      <c r="V329" s="153"/>
      <c r="W329" s="153"/>
      <c r="X329" s="153"/>
      <c r="Y329" s="153"/>
      <c r="Z329" s="153"/>
      <c r="AA329" s="153"/>
      <c r="AB329" s="153"/>
      <c r="AC329" s="153"/>
      <c r="AD329" s="153"/>
      <c r="AE329" s="153"/>
      <c r="AF329" s="153"/>
      <c r="AG329" s="153"/>
      <c r="AH329" s="153"/>
      <c r="AI329" s="153"/>
      <c r="AJ329" s="153"/>
      <c r="AK329" s="153"/>
      <c r="AL329" s="153"/>
      <c r="AM329" s="153"/>
      <c r="AN329" s="153"/>
      <c r="AO329" s="153"/>
      <c r="AP329" s="153"/>
      <c r="AQ329" s="153"/>
      <c r="AR329" s="153"/>
      <c r="AS329" s="153"/>
      <c r="AT329" s="153"/>
      <c r="AU329" s="153"/>
      <c r="AV329" s="153"/>
      <c r="AW329" s="153"/>
      <c r="AX329" s="153"/>
      <c r="AY329" s="153"/>
    </row>
    <row r="330" spans="1:51" s="303" customFormat="1" ht="21.95" customHeight="1">
      <c r="A330" s="211"/>
      <c r="B330" s="335" t="s">
        <v>316</v>
      </c>
      <c r="C330" s="252" t="s">
        <v>91</v>
      </c>
      <c r="D330" s="387">
        <v>5840</v>
      </c>
      <c r="E330" s="328">
        <v>48</v>
      </c>
      <c r="F330" s="387">
        <v>0</v>
      </c>
      <c r="G330" s="399">
        <f>F330*E330</f>
        <v>0</v>
      </c>
      <c r="H330" s="12"/>
      <c r="I330" s="55"/>
      <c r="J330" s="55"/>
      <c r="K330" s="55"/>
      <c r="L330" s="55"/>
      <c r="M330" s="55"/>
      <c r="N330" s="55"/>
      <c r="O330" s="3879"/>
      <c r="P330" s="153"/>
      <c r="Q330" s="153"/>
      <c r="R330" s="153"/>
      <c r="S330" s="153"/>
      <c r="T330" s="153"/>
      <c r="U330" s="153"/>
      <c r="V330" s="153"/>
      <c r="W330" s="153"/>
      <c r="X330" s="153"/>
      <c r="Y330" s="153"/>
      <c r="Z330" s="153"/>
      <c r="AA330" s="153"/>
      <c r="AB330" s="153"/>
      <c r="AC330" s="153"/>
      <c r="AD330" s="153"/>
      <c r="AE330" s="153"/>
      <c r="AF330" s="153"/>
      <c r="AG330" s="153"/>
      <c r="AH330" s="153"/>
      <c r="AI330" s="153"/>
      <c r="AJ330" s="153"/>
      <c r="AK330" s="153"/>
      <c r="AL330" s="153"/>
      <c r="AM330" s="153"/>
      <c r="AN330" s="153"/>
      <c r="AO330" s="153"/>
      <c r="AP330" s="153"/>
      <c r="AQ330" s="153"/>
      <c r="AR330" s="153"/>
      <c r="AS330" s="153"/>
      <c r="AT330" s="153"/>
      <c r="AU330" s="153"/>
      <c r="AV330" s="153"/>
      <c r="AW330" s="153"/>
      <c r="AX330" s="153"/>
      <c r="AY330" s="153"/>
    </row>
    <row r="331" spans="1:51" s="303" customFormat="1" ht="25.5">
      <c r="A331" s="160" t="s">
        <v>393</v>
      </c>
      <c r="B331" s="179" t="s">
        <v>394</v>
      </c>
      <c r="C331" s="167"/>
      <c r="D331" s="178"/>
      <c r="E331" s="329"/>
      <c r="F331" s="178"/>
      <c r="G331" s="400"/>
      <c r="H331" s="164"/>
      <c r="I331" s="55"/>
      <c r="J331" s="55"/>
      <c r="K331" s="55"/>
      <c r="L331" s="55"/>
      <c r="M331" s="55"/>
      <c r="N331" s="55"/>
      <c r="O331" s="3879"/>
      <c r="P331" s="153"/>
      <c r="Q331" s="153"/>
      <c r="R331" s="153"/>
      <c r="S331" s="153"/>
      <c r="T331" s="153"/>
      <c r="U331" s="153"/>
      <c r="V331" s="153"/>
      <c r="W331" s="153"/>
      <c r="X331" s="153"/>
      <c r="Y331" s="153"/>
      <c r="Z331" s="153"/>
      <c r="AA331" s="153"/>
      <c r="AB331" s="153"/>
      <c r="AC331" s="153"/>
      <c r="AD331" s="153"/>
      <c r="AE331" s="153"/>
      <c r="AF331" s="153"/>
      <c r="AG331" s="153"/>
      <c r="AH331" s="153"/>
      <c r="AI331" s="153"/>
      <c r="AJ331" s="153"/>
      <c r="AK331" s="153"/>
      <c r="AL331" s="153"/>
      <c r="AM331" s="153"/>
      <c r="AN331" s="153"/>
      <c r="AO331" s="153"/>
      <c r="AP331" s="153"/>
      <c r="AQ331" s="153"/>
      <c r="AR331" s="153"/>
      <c r="AS331" s="153"/>
      <c r="AT331" s="153"/>
      <c r="AU331" s="153"/>
      <c r="AV331" s="153"/>
      <c r="AW331" s="153"/>
      <c r="AX331" s="153"/>
      <c r="AY331" s="153"/>
    </row>
    <row r="332" spans="1:51" s="303" customFormat="1" ht="30">
      <c r="A332" s="211"/>
      <c r="B332" s="389" t="s">
        <v>335</v>
      </c>
      <c r="C332" s="252"/>
      <c r="D332" s="216"/>
      <c r="E332" s="328"/>
      <c r="F332" s="216"/>
      <c r="G332" s="399">
        <f>F332*E332</f>
        <v>0</v>
      </c>
      <c r="H332" s="12"/>
      <c r="I332" s="55"/>
      <c r="J332" s="55"/>
      <c r="K332" s="55"/>
      <c r="L332" s="55"/>
      <c r="M332" s="55"/>
      <c r="N332" s="55"/>
      <c r="O332" s="3879"/>
      <c r="P332" s="153"/>
      <c r="Q332" s="153"/>
      <c r="R332" s="153"/>
      <c r="S332" s="153"/>
      <c r="T332" s="153"/>
      <c r="U332" s="153"/>
      <c r="V332" s="153"/>
      <c r="W332" s="153"/>
      <c r="X332" s="153"/>
      <c r="Y332" s="153"/>
      <c r="Z332" s="153"/>
      <c r="AA332" s="153"/>
      <c r="AB332" s="153"/>
      <c r="AC332" s="153"/>
      <c r="AD332" s="153"/>
      <c r="AE332" s="153"/>
      <c r="AF332" s="153"/>
      <c r="AG332" s="153"/>
      <c r="AH332" s="153"/>
      <c r="AI332" s="153"/>
      <c r="AJ332" s="153"/>
      <c r="AK332" s="153"/>
      <c r="AL332" s="153"/>
      <c r="AM332" s="153"/>
      <c r="AN332" s="153"/>
      <c r="AO332" s="153"/>
      <c r="AP332" s="153"/>
      <c r="AQ332" s="153"/>
      <c r="AR332" s="153"/>
      <c r="AS332" s="153"/>
      <c r="AT332" s="153"/>
      <c r="AU332" s="153"/>
      <c r="AV332" s="153"/>
      <c r="AW332" s="153"/>
      <c r="AX332" s="153"/>
      <c r="AY332" s="153"/>
    </row>
    <row r="333" spans="1:51" s="303" customFormat="1" ht="20.25">
      <c r="A333" s="160" t="s">
        <v>395</v>
      </c>
      <c r="B333" s="317" t="s">
        <v>337</v>
      </c>
      <c r="C333" s="167"/>
      <c r="D333" s="178"/>
      <c r="E333" s="329"/>
      <c r="F333" s="178"/>
      <c r="G333" s="400"/>
      <c r="H333" s="164"/>
      <c r="I333" s="55"/>
      <c r="J333" s="55"/>
      <c r="K333" s="55"/>
      <c r="L333" s="55"/>
      <c r="M333" s="55"/>
      <c r="N333" s="55"/>
      <c r="O333" s="3879"/>
      <c r="P333" s="153"/>
      <c r="Q333" s="153"/>
      <c r="R333" s="153"/>
      <c r="S333" s="153"/>
      <c r="T333" s="153"/>
      <c r="U333" s="153"/>
      <c r="V333" s="153"/>
      <c r="W333" s="153"/>
      <c r="X333" s="153"/>
      <c r="Y333" s="153"/>
      <c r="Z333" s="153"/>
      <c r="AA333" s="153"/>
      <c r="AB333" s="153"/>
      <c r="AC333" s="153"/>
      <c r="AD333" s="153"/>
      <c r="AE333" s="153"/>
      <c r="AF333" s="153"/>
      <c r="AG333" s="153"/>
      <c r="AH333" s="153"/>
      <c r="AI333" s="153"/>
      <c r="AJ333" s="153"/>
      <c r="AK333" s="153"/>
      <c r="AL333" s="153"/>
      <c r="AM333" s="153"/>
      <c r="AN333" s="153"/>
      <c r="AO333" s="153"/>
      <c r="AP333" s="153"/>
      <c r="AQ333" s="153"/>
      <c r="AR333" s="153"/>
      <c r="AS333" s="153"/>
      <c r="AT333" s="153"/>
      <c r="AU333" s="153"/>
      <c r="AV333" s="153"/>
      <c r="AW333" s="153"/>
      <c r="AX333" s="153"/>
      <c r="AY333" s="153"/>
    </row>
    <row r="334" spans="1:51" s="303" customFormat="1" ht="21.95" customHeight="1">
      <c r="A334" s="211"/>
      <c r="B334" s="388" t="s">
        <v>396</v>
      </c>
      <c r="C334" s="252" t="s">
        <v>91</v>
      </c>
      <c r="D334" s="387">
        <v>235</v>
      </c>
      <c r="E334" s="328">
        <v>160</v>
      </c>
      <c r="F334" s="387">
        <v>0</v>
      </c>
      <c r="G334" s="399">
        <f>F334*E334</f>
        <v>0</v>
      </c>
      <c r="H334" s="12"/>
      <c r="I334" s="55"/>
      <c r="J334" s="55"/>
      <c r="K334" s="55"/>
      <c r="L334" s="55"/>
      <c r="M334" s="55"/>
      <c r="N334" s="55"/>
      <c r="O334" s="3879"/>
      <c r="P334" s="153"/>
      <c r="Q334" s="153"/>
      <c r="R334" s="153"/>
      <c r="S334" s="153"/>
      <c r="T334" s="153"/>
      <c r="U334" s="153"/>
      <c r="V334" s="153"/>
      <c r="W334" s="153"/>
      <c r="X334" s="153"/>
      <c r="Y334" s="153"/>
      <c r="Z334" s="153"/>
      <c r="AA334" s="153"/>
      <c r="AB334" s="153"/>
      <c r="AC334" s="153"/>
      <c r="AD334" s="153"/>
      <c r="AE334" s="153"/>
      <c r="AF334" s="153"/>
      <c r="AG334" s="153"/>
      <c r="AH334" s="153"/>
      <c r="AI334" s="153"/>
      <c r="AJ334" s="153"/>
      <c r="AK334" s="153"/>
      <c r="AL334" s="153"/>
      <c r="AM334" s="153"/>
      <c r="AN334" s="153"/>
      <c r="AO334" s="153"/>
      <c r="AP334" s="153"/>
      <c r="AQ334" s="153"/>
      <c r="AR334" s="153"/>
      <c r="AS334" s="153"/>
      <c r="AT334" s="153"/>
      <c r="AU334" s="153"/>
      <c r="AV334" s="153"/>
      <c r="AW334" s="153"/>
      <c r="AX334" s="153"/>
      <c r="AY334" s="153"/>
    </row>
    <row r="335" spans="1:51" s="303" customFormat="1" ht="21.95" customHeight="1">
      <c r="A335" s="160" t="s">
        <v>397</v>
      </c>
      <c r="B335" s="179" t="s">
        <v>398</v>
      </c>
      <c r="C335" s="167"/>
      <c r="D335" s="178"/>
      <c r="E335" s="329"/>
      <c r="F335" s="178"/>
      <c r="G335" s="400"/>
      <c r="H335" s="164"/>
      <c r="I335" s="55"/>
      <c r="J335" s="55"/>
      <c r="K335" s="55"/>
      <c r="L335" s="55"/>
      <c r="M335" s="55"/>
      <c r="N335" s="55"/>
      <c r="O335" s="3879"/>
      <c r="P335" s="153"/>
      <c r="Q335" s="153"/>
      <c r="R335" s="153"/>
      <c r="S335" s="153"/>
      <c r="T335" s="153"/>
      <c r="U335" s="153"/>
      <c r="V335" s="153"/>
      <c r="W335" s="153"/>
      <c r="X335" s="153"/>
      <c r="Y335" s="153"/>
      <c r="Z335" s="153"/>
      <c r="AA335" s="153"/>
      <c r="AB335" s="153"/>
      <c r="AC335" s="153"/>
      <c r="AD335" s="153"/>
      <c r="AE335" s="153"/>
      <c r="AF335" s="153"/>
      <c r="AG335" s="153"/>
      <c r="AH335" s="153"/>
      <c r="AI335" s="153"/>
      <c r="AJ335" s="153"/>
      <c r="AK335" s="153"/>
      <c r="AL335" s="153"/>
      <c r="AM335" s="153"/>
      <c r="AN335" s="153"/>
      <c r="AO335" s="153"/>
      <c r="AP335" s="153"/>
      <c r="AQ335" s="153"/>
      <c r="AR335" s="153"/>
      <c r="AS335" s="153"/>
      <c r="AT335" s="153"/>
      <c r="AU335" s="153"/>
      <c r="AV335" s="153"/>
      <c r="AW335" s="153"/>
      <c r="AX335" s="153"/>
      <c r="AY335" s="153"/>
    </row>
    <row r="336" spans="1:51" s="303" customFormat="1" ht="21.95" customHeight="1">
      <c r="A336" s="171"/>
      <c r="B336" s="394" t="s">
        <v>399</v>
      </c>
      <c r="C336" s="252"/>
      <c r="D336" s="216"/>
      <c r="E336" s="328"/>
      <c r="F336" s="216"/>
      <c r="G336" s="399">
        <f>F336*E336</f>
        <v>0</v>
      </c>
      <c r="H336" s="12"/>
      <c r="I336" s="55"/>
      <c r="J336" s="55"/>
      <c r="K336" s="55"/>
      <c r="L336" s="55"/>
      <c r="M336" s="55"/>
      <c r="N336" s="55"/>
      <c r="O336" s="3879"/>
      <c r="P336" s="153"/>
      <c r="Q336" s="153"/>
      <c r="R336" s="153"/>
      <c r="S336" s="153"/>
      <c r="T336" s="153"/>
      <c r="U336" s="153"/>
      <c r="V336" s="153"/>
      <c r="W336" s="153"/>
      <c r="X336" s="153"/>
      <c r="Y336" s="153"/>
      <c r="Z336" s="153"/>
      <c r="AA336" s="153"/>
      <c r="AB336" s="153"/>
      <c r="AC336" s="153"/>
      <c r="AD336" s="153"/>
      <c r="AE336" s="153"/>
      <c r="AF336" s="153"/>
      <c r="AG336" s="153"/>
      <c r="AH336" s="153"/>
      <c r="AI336" s="153"/>
      <c r="AJ336" s="153"/>
      <c r="AK336" s="153"/>
      <c r="AL336" s="153"/>
      <c r="AM336" s="153"/>
      <c r="AN336" s="153"/>
      <c r="AO336" s="153"/>
      <c r="AP336" s="153"/>
      <c r="AQ336" s="153"/>
      <c r="AR336" s="153"/>
      <c r="AS336" s="153"/>
      <c r="AT336" s="153"/>
      <c r="AU336" s="153"/>
      <c r="AV336" s="153"/>
      <c r="AW336" s="153"/>
      <c r="AX336" s="153"/>
    </row>
    <row r="337" spans="1:51" s="303" customFormat="1" ht="20.25">
      <c r="A337" s="160" t="s">
        <v>400</v>
      </c>
      <c r="B337" s="179" t="s">
        <v>401</v>
      </c>
      <c r="C337" s="167"/>
      <c r="D337" s="320"/>
      <c r="E337" s="329"/>
      <c r="F337" s="320"/>
      <c r="G337" s="400"/>
      <c r="H337" s="164"/>
      <c r="I337" s="55"/>
      <c r="J337" s="55"/>
      <c r="K337" s="55"/>
      <c r="L337" s="55"/>
      <c r="M337" s="55"/>
      <c r="N337" s="55"/>
      <c r="O337" s="3879"/>
      <c r="P337" s="153"/>
      <c r="Q337" s="153"/>
      <c r="R337" s="153"/>
      <c r="S337" s="153"/>
      <c r="T337" s="153"/>
      <c r="U337" s="153"/>
      <c r="V337" s="153"/>
      <c r="W337" s="153"/>
      <c r="X337" s="153"/>
      <c r="Y337" s="153"/>
      <c r="Z337" s="153"/>
      <c r="AA337" s="153"/>
      <c r="AB337" s="153"/>
      <c r="AC337" s="153"/>
      <c r="AD337" s="153"/>
      <c r="AE337" s="153"/>
      <c r="AF337" s="153"/>
      <c r="AG337" s="153"/>
      <c r="AH337" s="153"/>
      <c r="AI337" s="153"/>
      <c r="AJ337" s="153"/>
      <c r="AK337" s="153"/>
      <c r="AL337" s="153"/>
      <c r="AM337" s="153"/>
      <c r="AN337" s="153"/>
      <c r="AO337" s="153"/>
      <c r="AP337" s="153"/>
      <c r="AQ337" s="153"/>
      <c r="AR337" s="153"/>
      <c r="AS337" s="153"/>
      <c r="AT337" s="153"/>
      <c r="AU337" s="153"/>
      <c r="AV337" s="153"/>
      <c r="AW337" s="153"/>
      <c r="AX337" s="153"/>
    </row>
    <row r="338" spans="1:51" s="303" customFormat="1" ht="30">
      <c r="A338" s="322"/>
      <c r="B338" s="206" t="s">
        <v>402</v>
      </c>
      <c r="C338" s="260" t="s">
        <v>265</v>
      </c>
      <c r="D338" s="387">
        <v>1</v>
      </c>
      <c r="E338" s="3589">
        <v>6100</v>
      </c>
      <c r="F338" s="387">
        <v>0</v>
      </c>
      <c r="G338" s="399">
        <f>F338*E338</f>
        <v>0</v>
      </c>
      <c r="H338" s="12"/>
      <c r="I338" s="55"/>
      <c r="J338" s="55"/>
      <c r="K338" s="55"/>
      <c r="L338" s="55"/>
      <c r="M338" s="55"/>
      <c r="N338" s="55"/>
      <c r="O338" s="3879"/>
      <c r="P338" s="153"/>
      <c r="Q338" s="153"/>
      <c r="R338" s="153"/>
      <c r="S338" s="153"/>
      <c r="T338" s="153"/>
      <c r="U338" s="153"/>
      <c r="V338" s="153"/>
      <c r="W338" s="153"/>
      <c r="X338" s="153"/>
      <c r="Y338" s="153"/>
      <c r="Z338" s="153"/>
      <c r="AA338" s="153"/>
      <c r="AB338" s="153"/>
      <c r="AC338" s="153"/>
      <c r="AD338" s="153"/>
      <c r="AE338" s="153"/>
      <c r="AF338" s="153"/>
      <c r="AG338" s="153"/>
      <c r="AH338" s="153"/>
      <c r="AI338" s="153"/>
      <c r="AJ338" s="153"/>
      <c r="AK338" s="153"/>
      <c r="AL338" s="153"/>
      <c r="AM338" s="153"/>
      <c r="AN338" s="153"/>
      <c r="AO338" s="153"/>
      <c r="AP338" s="153"/>
      <c r="AQ338" s="153"/>
      <c r="AR338" s="153"/>
      <c r="AS338" s="153"/>
      <c r="AT338" s="153"/>
      <c r="AU338" s="153"/>
      <c r="AV338" s="153"/>
      <c r="AW338" s="153"/>
      <c r="AX338" s="153"/>
    </row>
    <row r="339" spans="1:51" s="303" customFormat="1" ht="38.25">
      <c r="A339" s="160" t="s">
        <v>403</v>
      </c>
      <c r="B339" s="317" t="s">
        <v>404</v>
      </c>
      <c r="C339" s="167"/>
      <c r="D339" s="310"/>
      <c r="E339" s="329"/>
      <c r="F339" s="310"/>
      <c r="G339" s="400"/>
      <c r="H339" s="164"/>
      <c r="I339" s="55"/>
      <c r="J339" s="55"/>
      <c r="K339" s="55"/>
      <c r="L339" s="55"/>
      <c r="M339" s="55"/>
      <c r="N339" s="55"/>
      <c r="O339" s="3879"/>
      <c r="P339" s="153"/>
      <c r="Q339" s="153"/>
      <c r="R339" s="153"/>
      <c r="S339" s="153"/>
      <c r="T339" s="153"/>
      <c r="U339" s="153"/>
      <c r="V339" s="153"/>
      <c r="W339" s="153"/>
      <c r="X339" s="153"/>
      <c r="Y339" s="153"/>
      <c r="Z339" s="153"/>
      <c r="AA339" s="153"/>
      <c r="AB339" s="153"/>
      <c r="AC339" s="153"/>
      <c r="AD339" s="153"/>
      <c r="AE339" s="153"/>
      <c r="AF339" s="153"/>
      <c r="AG339" s="153"/>
      <c r="AH339" s="153"/>
      <c r="AI339" s="153"/>
      <c r="AJ339" s="153"/>
      <c r="AK339" s="153"/>
      <c r="AL339" s="153"/>
      <c r="AM339" s="153"/>
      <c r="AN339" s="153"/>
      <c r="AO339" s="153"/>
      <c r="AP339" s="153"/>
      <c r="AQ339" s="153"/>
      <c r="AR339" s="153"/>
      <c r="AS339" s="153"/>
      <c r="AT339" s="153"/>
      <c r="AU339" s="153"/>
      <c r="AV339" s="153"/>
      <c r="AW339" s="153"/>
      <c r="AX339" s="153"/>
    </row>
    <row r="340" spans="1:51" s="303" customFormat="1" ht="23.1" customHeight="1">
      <c r="A340" s="4023" t="s">
        <v>474</v>
      </c>
      <c r="B340" s="4024"/>
      <c r="C340" s="4024"/>
      <c r="D340" s="4025"/>
      <c r="E340" s="4025"/>
      <c r="F340" s="4025"/>
      <c r="G340" s="4025"/>
      <c r="H340" s="4025"/>
      <c r="I340" s="55"/>
      <c r="J340" s="55"/>
      <c r="K340" s="55"/>
      <c r="L340" s="55"/>
      <c r="M340" s="55"/>
      <c r="N340" s="55"/>
      <c r="O340" s="3879"/>
      <c r="P340" s="153"/>
      <c r="Q340" s="153"/>
      <c r="R340" s="153"/>
      <c r="S340" s="153"/>
      <c r="T340" s="153"/>
      <c r="U340" s="153"/>
      <c r="V340" s="153"/>
      <c r="W340" s="153"/>
      <c r="X340" s="153"/>
      <c r="Y340" s="153"/>
      <c r="Z340" s="153"/>
      <c r="AA340" s="153"/>
      <c r="AB340" s="153"/>
      <c r="AC340" s="153"/>
      <c r="AD340" s="153"/>
      <c r="AE340" s="153"/>
      <c r="AF340" s="153"/>
      <c r="AG340" s="153"/>
      <c r="AH340" s="153"/>
      <c r="AI340" s="153"/>
      <c r="AJ340" s="153"/>
      <c r="AK340" s="153"/>
      <c r="AL340" s="153"/>
      <c r="AM340" s="153"/>
      <c r="AN340" s="153"/>
      <c r="AO340" s="153"/>
      <c r="AP340" s="153"/>
      <c r="AQ340" s="153"/>
      <c r="AR340" s="153"/>
      <c r="AS340" s="153"/>
      <c r="AT340" s="153"/>
      <c r="AU340" s="153"/>
      <c r="AV340" s="153"/>
      <c r="AW340" s="153"/>
      <c r="AX340" s="153"/>
    </row>
    <row r="341" spans="1:51" s="303" customFormat="1" ht="21" customHeight="1">
      <c r="A341" s="4018" t="s">
        <v>475</v>
      </c>
      <c r="B341" s="4018"/>
      <c r="C341" s="37"/>
      <c r="D341" s="37"/>
      <c r="E341" s="427"/>
      <c r="F341" s="4018" t="s">
        <v>476</v>
      </c>
      <c r="G341" s="4018"/>
      <c r="H341" s="428"/>
      <c r="I341" s="55"/>
      <c r="J341" s="55"/>
      <c r="K341" s="55"/>
      <c r="L341" s="55"/>
      <c r="M341" s="55"/>
      <c r="N341" s="55"/>
      <c r="O341" s="3879"/>
      <c r="P341" s="153"/>
      <c r="Q341" s="153"/>
      <c r="R341" s="153"/>
      <c r="S341" s="153"/>
      <c r="T341" s="153"/>
      <c r="U341" s="153"/>
      <c r="V341" s="153"/>
      <c r="W341" s="153"/>
      <c r="X341" s="153"/>
      <c r="Y341" s="153"/>
      <c r="Z341" s="153"/>
      <c r="AA341" s="153"/>
      <c r="AB341" s="153"/>
      <c r="AC341" s="153"/>
      <c r="AD341" s="153"/>
      <c r="AE341" s="153"/>
      <c r="AF341" s="153"/>
      <c r="AG341" s="153"/>
      <c r="AH341" s="153"/>
      <c r="AI341" s="153"/>
      <c r="AJ341" s="153"/>
      <c r="AK341" s="153"/>
      <c r="AL341" s="153"/>
      <c r="AM341" s="153"/>
      <c r="AN341" s="153"/>
      <c r="AO341" s="153"/>
      <c r="AP341" s="153"/>
      <c r="AQ341" s="153"/>
      <c r="AR341" s="153"/>
      <c r="AS341" s="153"/>
      <c r="AT341" s="153"/>
      <c r="AU341" s="153"/>
      <c r="AV341" s="153"/>
      <c r="AW341" s="153"/>
      <c r="AX341" s="153"/>
    </row>
    <row r="342" spans="1:51" s="303" customFormat="1" ht="21" customHeight="1">
      <c r="A342" s="4013" t="s">
        <v>2958</v>
      </c>
      <c r="B342" s="4013"/>
      <c r="C342" s="43"/>
      <c r="D342" s="4022" t="s">
        <v>2991</v>
      </c>
      <c r="E342" s="4022"/>
      <c r="F342" s="4022"/>
      <c r="G342" s="4022"/>
      <c r="H342" s="4022"/>
      <c r="I342" s="55"/>
      <c r="J342" s="55"/>
      <c r="K342" s="55"/>
      <c r="L342" s="55"/>
      <c r="M342" s="55"/>
      <c r="N342" s="55"/>
      <c r="O342" s="3879"/>
      <c r="P342" s="153"/>
      <c r="Q342" s="153"/>
      <c r="R342" s="153"/>
      <c r="S342" s="153"/>
      <c r="T342" s="153"/>
      <c r="U342" s="153"/>
      <c r="V342" s="153"/>
      <c r="W342" s="153"/>
      <c r="X342" s="153"/>
      <c r="Y342" s="153"/>
      <c r="Z342" s="153"/>
      <c r="AA342" s="153"/>
      <c r="AB342" s="153"/>
      <c r="AC342" s="153"/>
      <c r="AD342" s="153"/>
      <c r="AE342" s="153"/>
      <c r="AF342" s="153"/>
      <c r="AG342" s="153"/>
      <c r="AH342" s="153"/>
      <c r="AI342" s="153"/>
      <c r="AJ342" s="153"/>
      <c r="AK342" s="153"/>
      <c r="AL342" s="153"/>
      <c r="AM342" s="153"/>
      <c r="AN342" s="153"/>
      <c r="AO342" s="153"/>
      <c r="AP342" s="153"/>
      <c r="AQ342" s="153"/>
      <c r="AR342" s="153"/>
      <c r="AS342" s="153"/>
      <c r="AT342" s="153"/>
      <c r="AU342" s="153"/>
      <c r="AV342" s="153"/>
      <c r="AW342" s="153"/>
      <c r="AX342" s="153"/>
    </row>
    <row r="343" spans="1:51" s="303" customFormat="1" ht="21" customHeight="1">
      <c r="A343" s="4013" t="s">
        <v>477</v>
      </c>
      <c r="B343" s="4013"/>
      <c r="C343" s="90"/>
      <c r="D343" s="4013" t="s">
        <v>477</v>
      </c>
      <c r="E343" s="4013"/>
      <c r="F343" s="4013"/>
      <c r="G343" s="4013"/>
      <c r="H343" s="4013"/>
      <c r="I343" s="55"/>
      <c r="J343" s="55"/>
      <c r="K343" s="55"/>
      <c r="L343" s="55"/>
      <c r="M343" s="55"/>
      <c r="N343" s="55"/>
      <c r="O343" s="3879"/>
      <c r="P343" s="153"/>
      <c r="Q343" s="153"/>
      <c r="R343" s="153"/>
      <c r="S343" s="153"/>
      <c r="T343" s="153"/>
      <c r="U343" s="153"/>
      <c r="V343" s="153"/>
      <c r="W343" s="153"/>
      <c r="X343" s="153"/>
      <c r="Y343" s="153"/>
      <c r="Z343" s="153"/>
      <c r="AA343" s="153"/>
      <c r="AB343" s="153"/>
      <c r="AC343" s="153"/>
      <c r="AD343" s="153"/>
      <c r="AE343" s="153"/>
      <c r="AF343" s="153"/>
      <c r="AG343" s="153"/>
      <c r="AH343" s="153"/>
      <c r="AI343" s="153"/>
      <c r="AJ343" s="153"/>
      <c r="AK343" s="153"/>
      <c r="AL343" s="153"/>
      <c r="AM343" s="153"/>
      <c r="AN343" s="153"/>
      <c r="AO343" s="153"/>
      <c r="AP343" s="153"/>
      <c r="AQ343" s="153"/>
      <c r="AR343" s="153"/>
      <c r="AS343" s="153"/>
      <c r="AT343" s="153"/>
      <c r="AU343" s="153"/>
      <c r="AV343" s="153"/>
      <c r="AW343" s="153"/>
      <c r="AX343" s="153"/>
    </row>
    <row r="344" spans="1:51" s="303" customFormat="1" ht="30">
      <c r="A344" s="322"/>
      <c r="B344" s="206" t="s">
        <v>405</v>
      </c>
      <c r="C344" s="260" t="s">
        <v>265</v>
      </c>
      <c r="D344" s="387">
        <v>1</v>
      </c>
      <c r="E344" s="3589">
        <v>3700</v>
      </c>
      <c r="F344" s="387">
        <v>0</v>
      </c>
      <c r="G344" s="399">
        <f>F344*E344</f>
        <v>0</v>
      </c>
      <c r="H344" s="12"/>
      <c r="I344" s="55"/>
      <c r="J344" s="55"/>
      <c r="K344" s="55"/>
      <c r="L344" s="55"/>
      <c r="M344" s="55"/>
      <c r="N344" s="55"/>
      <c r="O344" s="3879"/>
      <c r="P344" s="153"/>
      <c r="Q344" s="153"/>
      <c r="R344" s="153"/>
      <c r="S344" s="153"/>
      <c r="T344" s="153"/>
      <c r="U344" s="153"/>
      <c r="V344" s="153"/>
      <c r="W344" s="153"/>
      <c r="X344" s="153"/>
      <c r="Y344" s="153"/>
      <c r="Z344" s="153"/>
      <c r="AA344" s="153"/>
      <c r="AB344" s="153"/>
      <c r="AC344" s="153"/>
      <c r="AD344" s="153"/>
      <c r="AE344" s="153"/>
      <c r="AF344" s="153"/>
      <c r="AG344" s="153"/>
      <c r="AH344" s="153"/>
      <c r="AI344" s="153"/>
      <c r="AJ344" s="153"/>
      <c r="AK344" s="153"/>
      <c r="AL344" s="153"/>
      <c r="AM344" s="153"/>
      <c r="AN344" s="153"/>
      <c r="AO344" s="153"/>
      <c r="AP344" s="153"/>
      <c r="AQ344" s="153"/>
      <c r="AR344" s="153"/>
      <c r="AS344" s="153"/>
      <c r="AT344" s="153"/>
      <c r="AU344" s="153"/>
      <c r="AV344" s="153"/>
      <c r="AW344" s="153"/>
      <c r="AX344" s="153"/>
    </row>
    <row r="345" spans="1:51" s="303" customFormat="1" ht="38.25">
      <c r="A345" s="160" t="s">
        <v>406</v>
      </c>
      <c r="B345" s="620" t="s">
        <v>407</v>
      </c>
      <c r="C345" s="167"/>
      <c r="D345" s="310"/>
      <c r="E345" s="329"/>
      <c r="F345" s="310"/>
      <c r="G345" s="400"/>
      <c r="H345" s="164"/>
      <c r="I345" s="55"/>
      <c r="J345" s="55"/>
      <c r="K345" s="55"/>
      <c r="L345" s="55"/>
      <c r="M345" s="55"/>
      <c r="N345" s="55"/>
      <c r="O345" s="3879"/>
      <c r="P345" s="153"/>
      <c r="Q345" s="153"/>
      <c r="R345" s="153"/>
      <c r="S345" s="153"/>
      <c r="T345" s="153"/>
      <c r="U345" s="153"/>
      <c r="V345" s="153"/>
      <c r="W345" s="153"/>
      <c r="X345" s="153"/>
      <c r="Y345" s="153"/>
      <c r="Z345" s="153"/>
      <c r="AA345" s="153"/>
      <c r="AB345" s="153"/>
      <c r="AC345" s="153"/>
      <c r="AD345" s="153"/>
      <c r="AE345" s="153"/>
      <c r="AF345" s="153"/>
      <c r="AG345" s="153"/>
      <c r="AH345" s="153"/>
      <c r="AI345" s="153"/>
      <c r="AJ345" s="153"/>
      <c r="AK345" s="153"/>
      <c r="AL345" s="153"/>
      <c r="AM345" s="153"/>
      <c r="AN345" s="153"/>
      <c r="AO345" s="153"/>
      <c r="AP345" s="153"/>
      <c r="AQ345" s="153"/>
      <c r="AR345" s="153"/>
      <c r="AS345" s="153"/>
      <c r="AT345" s="153"/>
      <c r="AU345" s="153"/>
      <c r="AV345" s="153"/>
      <c r="AW345" s="153"/>
      <c r="AX345" s="153"/>
    </row>
    <row r="346" spans="1:51" s="303" customFormat="1" ht="25.5">
      <c r="A346" s="322"/>
      <c r="B346" s="388" t="s">
        <v>408</v>
      </c>
      <c r="C346" s="252" t="s">
        <v>43</v>
      </c>
      <c r="D346" s="365">
        <v>14</v>
      </c>
      <c r="E346" s="3589">
        <v>1800</v>
      </c>
      <c r="F346" s="365">
        <v>0</v>
      </c>
      <c r="G346" s="399">
        <f>F346*E346</f>
        <v>0</v>
      </c>
      <c r="H346" s="12"/>
      <c r="I346" s="55"/>
      <c r="J346" s="55"/>
      <c r="K346" s="55"/>
      <c r="L346" s="55"/>
      <c r="M346" s="55"/>
      <c r="N346" s="55"/>
      <c r="O346" s="3879"/>
      <c r="P346" s="153"/>
      <c r="Q346" s="153"/>
      <c r="R346" s="153"/>
      <c r="S346" s="153"/>
      <c r="T346" s="153"/>
      <c r="U346" s="153"/>
      <c r="V346" s="153"/>
      <c r="W346" s="153"/>
      <c r="X346" s="153"/>
      <c r="Y346" s="153"/>
      <c r="Z346" s="153"/>
      <c r="AA346" s="153"/>
      <c r="AB346" s="153"/>
      <c r="AC346" s="153"/>
      <c r="AD346" s="153"/>
      <c r="AE346" s="153"/>
      <c r="AF346" s="153"/>
      <c r="AG346" s="153"/>
      <c r="AH346" s="153"/>
      <c r="AI346" s="153"/>
      <c r="AJ346" s="153"/>
      <c r="AK346" s="153"/>
      <c r="AL346" s="153"/>
      <c r="AM346" s="153"/>
      <c r="AN346" s="153"/>
      <c r="AO346" s="153"/>
      <c r="AP346" s="153"/>
      <c r="AQ346" s="153"/>
      <c r="AR346" s="153"/>
      <c r="AS346" s="153"/>
      <c r="AT346" s="153"/>
      <c r="AU346" s="153"/>
      <c r="AV346" s="153"/>
      <c r="AW346" s="153"/>
      <c r="AX346" s="153"/>
      <c r="AY346" s="153"/>
    </row>
    <row r="347" spans="1:51" s="303" customFormat="1" ht="25.5">
      <c r="A347" s="160" t="s">
        <v>409</v>
      </c>
      <c r="B347" s="179" t="s">
        <v>410</v>
      </c>
      <c r="C347" s="167"/>
      <c r="D347" s="310"/>
      <c r="E347" s="329"/>
      <c r="F347" s="310"/>
      <c r="G347" s="400"/>
      <c r="H347" s="164"/>
      <c r="I347" s="55"/>
      <c r="J347" s="55"/>
      <c r="K347" s="55"/>
      <c r="L347" s="55"/>
      <c r="M347" s="55"/>
      <c r="N347" s="55"/>
      <c r="O347" s="3879"/>
      <c r="P347" s="153"/>
      <c r="Q347" s="153"/>
      <c r="R347" s="153"/>
      <c r="S347" s="153"/>
      <c r="T347" s="153"/>
      <c r="U347" s="153"/>
      <c r="V347" s="153"/>
      <c r="W347" s="153"/>
      <c r="X347" s="153"/>
      <c r="Y347" s="153"/>
      <c r="Z347" s="153"/>
      <c r="AA347" s="153"/>
      <c r="AB347" s="153"/>
      <c r="AC347" s="153"/>
      <c r="AD347" s="153"/>
      <c r="AE347" s="153"/>
      <c r="AF347" s="153"/>
      <c r="AG347" s="153"/>
      <c r="AH347" s="153"/>
      <c r="AI347" s="153"/>
      <c r="AJ347" s="153"/>
      <c r="AK347" s="153"/>
      <c r="AL347" s="153"/>
      <c r="AM347" s="153"/>
      <c r="AN347" s="153"/>
      <c r="AO347" s="153"/>
      <c r="AP347" s="153"/>
      <c r="AQ347" s="153"/>
      <c r="AR347" s="153"/>
      <c r="AS347" s="153"/>
      <c r="AT347" s="153"/>
      <c r="AU347" s="153"/>
      <c r="AV347" s="153"/>
      <c r="AW347" s="153"/>
      <c r="AX347" s="153"/>
      <c r="AY347" s="153"/>
    </row>
    <row r="348" spans="1:51" s="303" customFormat="1" ht="25.5">
      <c r="A348" s="322"/>
      <c r="B348" s="388" t="s">
        <v>408</v>
      </c>
      <c r="C348" s="252" t="s">
        <v>43</v>
      </c>
      <c r="D348" s="365">
        <v>6</v>
      </c>
      <c r="E348" s="3589">
        <v>2500</v>
      </c>
      <c r="F348" s="365">
        <v>0</v>
      </c>
      <c r="G348" s="399">
        <f>F348*E348</f>
        <v>0</v>
      </c>
      <c r="H348" s="12"/>
      <c r="I348" s="55"/>
      <c r="J348" s="55"/>
      <c r="K348" s="55"/>
      <c r="L348" s="55"/>
      <c r="M348" s="55"/>
      <c r="N348" s="55"/>
      <c r="O348" s="3879"/>
      <c r="P348" s="153"/>
      <c r="Q348" s="153"/>
      <c r="R348" s="153"/>
      <c r="S348" s="153"/>
      <c r="T348" s="153"/>
      <c r="U348" s="153"/>
      <c r="V348" s="153"/>
      <c r="W348" s="153"/>
      <c r="X348" s="153"/>
      <c r="Y348" s="153"/>
      <c r="Z348" s="153"/>
      <c r="AA348" s="153"/>
      <c r="AB348" s="153"/>
      <c r="AC348" s="153"/>
      <c r="AD348" s="153"/>
      <c r="AE348" s="153"/>
      <c r="AF348" s="153"/>
      <c r="AG348" s="153"/>
      <c r="AH348" s="153"/>
      <c r="AI348" s="153"/>
      <c r="AJ348" s="153"/>
      <c r="AK348" s="153"/>
      <c r="AL348" s="153"/>
      <c r="AM348" s="153"/>
      <c r="AN348" s="153"/>
      <c r="AO348" s="153"/>
      <c r="AP348" s="153"/>
      <c r="AQ348" s="153"/>
      <c r="AR348" s="153"/>
      <c r="AS348" s="153"/>
      <c r="AT348" s="153"/>
      <c r="AU348" s="153"/>
      <c r="AV348" s="153"/>
      <c r="AW348" s="153"/>
      <c r="AX348" s="153"/>
      <c r="AY348" s="153"/>
    </row>
    <row r="349" spans="1:51" s="303" customFormat="1" ht="25.5">
      <c r="A349" s="160" t="s">
        <v>411</v>
      </c>
      <c r="B349" s="179" t="s">
        <v>412</v>
      </c>
      <c r="C349" s="167"/>
      <c r="D349" s="310"/>
      <c r="E349" s="329"/>
      <c r="F349" s="310"/>
      <c r="G349" s="400"/>
      <c r="H349" s="164"/>
      <c r="I349" s="55"/>
      <c r="J349" s="55"/>
      <c r="K349" s="55"/>
      <c r="L349" s="55"/>
      <c r="M349" s="55"/>
      <c r="N349" s="55"/>
      <c r="O349" s="3879"/>
      <c r="P349" s="153"/>
      <c r="Q349" s="153"/>
      <c r="R349" s="153"/>
      <c r="S349" s="153"/>
      <c r="T349" s="153"/>
      <c r="U349" s="153"/>
      <c r="V349" s="153"/>
      <c r="W349" s="153"/>
      <c r="X349" s="153"/>
      <c r="Y349" s="153"/>
      <c r="Z349" s="153"/>
      <c r="AA349" s="153"/>
      <c r="AB349" s="153"/>
      <c r="AC349" s="153"/>
      <c r="AD349" s="153"/>
      <c r="AE349" s="153"/>
      <c r="AF349" s="153"/>
      <c r="AG349" s="153"/>
      <c r="AH349" s="153"/>
      <c r="AI349" s="153"/>
      <c r="AJ349" s="153"/>
      <c r="AK349" s="153"/>
      <c r="AL349" s="153"/>
      <c r="AM349" s="153"/>
      <c r="AN349" s="153"/>
      <c r="AO349" s="153"/>
      <c r="AP349" s="153"/>
      <c r="AQ349" s="153"/>
      <c r="AR349" s="153"/>
      <c r="AS349" s="153"/>
      <c r="AT349" s="153"/>
      <c r="AU349" s="153"/>
      <c r="AV349" s="153"/>
      <c r="AW349" s="153"/>
      <c r="AX349" s="153"/>
      <c r="AY349" s="153"/>
    </row>
    <row r="350" spans="1:51" s="303" customFormat="1" ht="25.5">
      <c r="A350" s="322"/>
      <c r="B350" s="248" t="s">
        <v>413</v>
      </c>
      <c r="C350" s="252"/>
      <c r="D350" s="324"/>
      <c r="E350" s="328"/>
      <c r="F350" s="324"/>
      <c r="G350" s="399">
        <f>F350*E350</f>
        <v>0</v>
      </c>
      <c r="H350" s="12"/>
      <c r="I350" s="55"/>
      <c r="J350" s="55"/>
      <c r="K350" s="55"/>
      <c r="L350" s="55"/>
      <c r="M350" s="55"/>
      <c r="N350" s="55"/>
      <c r="O350" s="3879"/>
      <c r="P350" s="153"/>
      <c r="Q350" s="153"/>
      <c r="R350" s="153"/>
      <c r="S350" s="153"/>
      <c r="T350" s="153"/>
      <c r="U350" s="153"/>
      <c r="V350" s="153"/>
      <c r="W350" s="153"/>
      <c r="X350" s="153"/>
      <c r="Y350" s="153"/>
      <c r="Z350" s="153"/>
      <c r="AA350" s="153"/>
      <c r="AB350" s="153"/>
      <c r="AC350" s="153"/>
      <c r="AD350" s="153"/>
      <c r="AE350" s="153"/>
      <c r="AF350" s="153"/>
      <c r="AG350" s="153"/>
      <c r="AH350" s="153"/>
      <c r="AI350" s="153"/>
      <c r="AJ350" s="153"/>
      <c r="AK350" s="153"/>
      <c r="AL350" s="153"/>
      <c r="AM350" s="153"/>
      <c r="AN350" s="153"/>
      <c r="AO350" s="153"/>
      <c r="AP350" s="153"/>
      <c r="AQ350" s="153"/>
      <c r="AR350" s="153"/>
      <c r="AS350" s="153"/>
      <c r="AT350" s="153"/>
      <c r="AU350" s="153"/>
      <c r="AV350" s="153"/>
      <c r="AW350" s="153"/>
      <c r="AX350" s="153"/>
    </row>
    <row r="351" spans="1:51" s="303" customFormat="1" ht="20.25">
      <c r="A351" s="160" t="s">
        <v>414</v>
      </c>
      <c r="B351" s="204" t="s">
        <v>415</v>
      </c>
      <c r="C351" s="167"/>
      <c r="D351" s="320"/>
      <c r="E351" s="329"/>
      <c r="F351" s="320"/>
      <c r="G351" s="400"/>
      <c r="H351" s="164"/>
      <c r="I351" s="55"/>
      <c r="J351" s="55"/>
      <c r="K351" s="55"/>
      <c r="L351" s="55"/>
      <c r="M351" s="55"/>
      <c r="N351" s="55"/>
      <c r="O351" s="3879"/>
      <c r="P351" s="153"/>
      <c r="Q351" s="153"/>
      <c r="R351" s="153"/>
      <c r="S351" s="153"/>
      <c r="T351" s="153"/>
      <c r="U351" s="153"/>
      <c r="V351" s="153"/>
      <c r="W351" s="153"/>
      <c r="X351" s="153"/>
      <c r="Y351" s="153"/>
      <c r="Z351" s="153"/>
      <c r="AA351" s="153"/>
      <c r="AB351" s="153"/>
      <c r="AC351" s="153"/>
      <c r="AD351" s="153"/>
      <c r="AE351" s="153"/>
      <c r="AF351" s="153"/>
      <c r="AG351" s="153"/>
      <c r="AH351" s="153"/>
      <c r="AI351" s="153"/>
      <c r="AJ351" s="153"/>
      <c r="AK351" s="153"/>
      <c r="AL351" s="153"/>
      <c r="AM351" s="153"/>
      <c r="AN351" s="153"/>
      <c r="AO351" s="153"/>
      <c r="AP351" s="153"/>
      <c r="AQ351" s="153"/>
      <c r="AR351" s="153"/>
      <c r="AS351" s="153"/>
      <c r="AT351" s="153"/>
      <c r="AU351" s="153"/>
      <c r="AV351" s="153"/>
      <c r="AW351" s="153"/>
      <c r="AX351" s="153"/>
    </row>
    <row r="352" spans="1:51" s="303" customFormat="1" ht="45">
      <c r="A352" s="322"/>
      <c r="B352" s="206" t="s">
        <v>416</v>
      </c>
      <c r="C352" s="252" t="s">
        <v>91</v>
      </c>
      <c r="D352" s="387">
        <v>220</v>
      </c>
      <c r="E352" s="328">
        <v>24</v>
      </c>
      <c r="F352" s="387">
        <v>0</v>
      </c>
      <c r="G352" s="399">
        <f>F352*E352</f>
        <v>0</v>
      </c>
      <c r="H352" s="12"/>
      <c r="I352" s="55"/>
      <c r="J352" s="3110"/>
      <c r="K352" s="3110"/>
      <c r="L352" s="3110"/>
      <c r="M352" s="3110"/>
      <c r="N352" s="55"/>
      <c r="O352" s="3879"/>
      <c r="P352" s="153"/>
      <c r="Q352" s="153"/>
      <c r="R352" s="153"/>
      <c r="S352" s="153"/>
      <c r="T352" s="153"/>
      <c r="U352" s="153"/>
      <c r="V352" s="153"/>
      <c r="W352" s="153"/>
      <c r="X352" s="153"/>
      <c r="Y352" s="153"/>
      <c r="Z352" s="153"/>
      <c r="AA352" s="153"/>
      <c r="AB352" s="153"/>
      <c r="AC352" s="153"/>
      <c r="AD352" s="153"/>
      <c r="AE352" s="153"/>
      <c r="AF352" s="153"/>
      <c r="AG352" s="153"/>
      <c r="AH352" s="153"/>
      <c r="AI352" s="153"/>
      <c r="AJ352" s="153"/>
      <c r="AK352" s="153"/>
      <c r="AL352" s="153"/>
      <c r="AM352" s="153"/>
      <c r="AN352" s="153"/>
      <c r="AO352" s="153"/>
      <c r="AP352" s="153"/>
      <c r="AQ352" s="153"/>
      <c r="AR352" s="153"/>
      <c r="AS352" s="153"/>
      <c r="AT352" s="153"/>
      <c r="AU352" s="153"/>
      <c r="AV352" s="153"/>
      <c r="AW352" s="153"/>
      <c r="AX352" s="153"/>
      <c r="AY352" s="153"/>
    </row>
    <row r="353" spans="1:51" s="303" customFormat="1" ht="25.5">
      <c r="A353" s="160" t="s">
        <v>417</v>
      </c>
      <c r="B353" s="317" t="s">
        <v>418</v>
      </c>
      <c r="C353" s="167"/>
      <c r="D353" s="178"/>
      <c r="E353" s="329"/>
      <c r="F353" s="178"/>
      <c r="G353" s="400"/>
      <c r="H353" s="164"/>
      <c r="I353" s="55"/>
      <c r="J353" s="3110"/>
      <c r="K353" s="3110"/>
      <c r="L353" s="3110"/>
      <c r="M353" s="3110"/>
      <c r="N353" s="55"/>
      <c r="O353" s="3879"/>
      <c r="P353" s="153"/>
      <c r="Q353" s="153"/>
      <c r="R353" s="153"/>
      <c r="S353" s="153"/>
      <c r="T353" s="153"/>
      <c r="U353" s="153"/>
      <c r="V353" s="153"/>
      <c r="W353" s="153"/>
      <c r="X353" s="153"/>
      <c r="Y353" s="153"/>
      <c r="Z353" s="153"/>
      <c r="AA353" s="153"/>
      <c r="AB353" s="153"/>
      <c r="AC353" s="153"/>
      <c r="AD353" s="153"/>
      <c r="AE353" s="153"/>
      <c r="AF353" s="153"/>
      <c r="AG353" s="153"/>
      <c r="AH353" s="153"/>
      <c r="AI353" s="153"/>
      <c r="AJ353" s="153"/>
      <c r="AK353" s="153"/>
      <c r="AL353" s="153"/>
      <c r="AM353" s="153"/>
      <c r="AN353" s="153"/>
      <c r="AO353" s="153"/>
      <c r="AP353" s="153"/>
      <c r="AQ353" s="153"/>
      <c r="AR353" s="153"/>
      <c r="AS353" s="153"/>
      <c r="AT353" s="153"/>
      <c r="AU353" s="153"/>
      <c r="AV353" s="153"/>
      <c r="AW353" s="153"/>
      <c r="AX353" s="153"/>
      <c r="AY353" s="153"/>
    </row>
    <row r="354" spans="1:51" s="303" customFormat="1" ht="45">
      <c r="A354" s="322"/>
      <c r="B354" s="206" t="s">
        <v>419</v>
      </c>
      <c r="C354" s="252" t="s">
        <v>91</v>
      </c>
      <c r="D354" s="387">
        <v>2255</v>
      </c>
      <c r="E354" s="328">
        <v>54</v>
      </c>
      <c r="F354" s="387">
        <v>0</v>
      </c>
      <c r="G354" s="399">
        <f>F354*E354</f>
        <v>0</v>
      </c>
      <c r="H354" s="12"/>
      <c r="I354" s="55"/>
      <c r="J354" s="3110"/>
      <c r="K354" s="3110"/>
      <c r="L354" s="3110"/>
      <c r="M354" s="3110"/>
      <c r="N354" s="55"/>
      <c r="O354" s="3879"/>
      <c r="P354" s="153"/>
      <c r="Q354" s="153"/>
      <c r="R354" s="153"/>
      <c r="S354" s="153"/>
      <c r="T354" s="153"/>
      <c r="U354" s="153"/>
      <c r="V354" s="153"/>
      <c r="W354" s="153"/>
      <c r="X354" s="153"/>
      <c r="Y354" s="153"/>
      <c r="Z354" s="153"/>
      <c r="AA354" s="153"/>
      <c r="AB354" s="153"/>
      <c r="AC354" s="153"/>
      <c r="AD354" s="153"/>
      <c r="AE354" s="153"/>
      <c r="AF354" s="153"/>
      <c r="AG354" s="153"/>
      <c r="AH354" s="153"/>
      <c r="AI354" s="153"/>
      <c r="AJ354" s="153"/>
      <c r="AK354" s="153"/>
      <c r="AL354" s="153"/>
      <c r="AM354" s="153"/>
      <c r="AN354" s="153"/>
      <c r="AO354" s="153"/>
      <c r="AP354" s="153"/>
      <c r="AQ354" s="153"/>
      <c r="AR354" s="153"/>
      <c r="AS354" s="153"/>
      <c r="AT354" s="153"/>
      <c r="AU354" s="153"/>
      <c r="AV354" s="153"/>
      <c r="AW354" s="153"/>
      <c r="AX354" s="153"/>
      <c r="AY354" s="153"/>
    </row>
    <row r="355" spans="1:51" s="303" customFormat="1" ht="25.5">
      <c r="A355" s="160" t="s">
        <v>420</v>
      </c>
      <c r="B355" s="317" t="s">
        <v>421</v>
      </c>
      <c r="C355" s="167"/>
      <c r="D355" s="178"/>
      <c r="E355" s="329"/>
      <c r="F355" s="178"/>
      <c r="G355" s="400"/>
      <c r="H355" s="164"/>
      <c r="I355" s="55"/>
      <c r="J355" s="3110"/>
      <c r="K355" s="3110"/>
      <c r="L355" s="3110"/>
      <c r="M355" s="3110"/>
      <c r="N355" s="55"/>
      <c r="O355" s="3879"/>
      <c r="P355" s="153"/>
      <c r="Q355" s="153"/>
      <c r="R355" s="153"/>
      <c r="S355" s="153"/>
      <c r="T355" s="153"/>
      <c r="U355" s="153"/>
      <c r="V355" s="153"/>
      <c r="W355" s="153"/>
      <c r="X355" s="153"/>
      <c r="Y355" s="153"/>
      <c r="Z355" s="153"/>
      <c r="AA355" s="153"/>
      <c r="AB355" s="153"/>
      <c r="AC355" s="153"/>
      <c r="AD355" s="153"/>
      <c r="AE355" s="153"/>
      <c r="AF355" s="153"/>
      <c r="AG355" s="153"/>
      <c r="AH355" s="153"/>
      <c r="AI355" s="153"/>
      <c r="AJ355" s="153"/>
      <c r="AK355" s="153"/>
      <c r="AL355" s="153"/>
      <c r="AM355" s="153"/>
      <c r="AN355" s="153"/>
      <c r="AO355" s="153"/>
      <c r="AP355" s="153"/>
      <c r="AQ355" s="153"/>
      <c r="AR355" s="153"/>
      <c r="AS355" s="153"/>
      <c r="AT355" s="153"/>
      <c r="AU355" s="153"/>
      <c r="AV355" s="153"/>
      <c r="AW355" s="153"/>
      <c r="AX355" s="153"/>
      <c r="AY355" s="153"/>
    </row>
    <row r="356" spans="1:51" s="303" customFormat="1" ht="45">
      <c r="A356" s="322"/>
      <c r="B356" s="206" t="s">
        <v>422</v>
      </c>
      <c r="C356" s="252" t="s">
        <v>91</v>
      </c>
      <c r="D356" s="387">
        <v>275</v>
      </c>
      <c r="E356" s="328">
        <v>250</v>
      </c>
      <c r="F356" s="387">
        <v>0</v>
      </c>
      <c r="G356" s="399">
        <f>F356*E356</f>
        <v>0</v>
      </c>
      <c r="H356" s="12"/>
      <c r="I356" s="55"/>
      <c r="J356" s="3110"/>
      <c r="K356" s="3110"/>
      <c r="L356" s="3110"/>
      <c r="M356" s="3110"/>
      <c r="N356" s="55"/>
      <c r="O356" s="3879"/>
      <c r="P356" s="153"/>
      <c r="Q356" s="153"/>
      <c r="R356" s="153"/>
      <c r="S356" s="153"/>
      <c r="T356" s="153"/>
      <c r="U356" s="153"/>
      <c r="V356" s="153"/>
      <c r="W356" s="153"/>
      <c r="X356" s="153"/>
      <c r="Y356" s="153"/>
      <c r="Z356" s="153"/>
      <c r="AA356" s="153"/>
      <c r="AB356" s="153"/>
      <c r="AC356" s="153"/>
      <c r="AD356" s="153"/>
      <c r="AE356" s="153"/>
      <c r="AF356" s="153"/>
      <c r="AG356" s="153"/>
      <c r="AH356" s="153"/>
      <c r="AI356" s="153"/>
      <c r="AJ356" s="153"/>
      <c r="AK356" s="153"/>
      <c r="AL356" s="153"/>
      <c r="AM356" s="153"/>
      <c r="AN356" s="153"/>
      <c r="AO356" s="153"/>
      <c r="AP356" s="153"/>
      <c r="AQ356" s="153"/>
      <c r="AR356" s="153"/>
      <c r="AS356" s="153"/>
      <c r="AT356" s="153"/>
      <c r="AU356" s="153"/>
      <c r="AV356" s="153"/>
      <c r="AW356" s="153"/>
      <c r="AX356" s="153"/>
      <c r="AY356" s="153"/>
    </row>
    <row r="357" spans="1:51" s="303" customFormat="1" ht="25.5">
      <c r="A357" s="160" t="s">
        <v>423</v>
      </c>
      <c r="B357" s="317" t="s">
        <v>424</v>
      </c>
      <c r="C357" s="167"/>
      <c r="D357" s="178"/>
      <c r="E357" s="329"/>
      <c r="F357" s="178"/>
      <c r="G357" s="400"/>
      <c r="H357" s="164"/>
      <c r="I357" s="55"/>
      <c r="J357" s="3110"/>
      <c r="K357" s="3110"/>
      <c r="L357" s="3110"/>
      <c r="M357" s="3110"/>
      <c r="N357" s="55"/>
      <c r="O357" s="3879"/>
      <c r="P357" s="153"/>
      <c r="Q357" s="153"/>
      <c r="R357" s="153"/>
      <c r="S357" s="153"/>
      <c r="T357" s="153"/>
      <c r="U357" s="153"/>
      <c r="V357" s="153"/>
      <c r="W357" s="153"/>
      <c r="X357" s="153"/>
      <c r="Y357" s="153"/>
      <c r="Z357" s="153"/>
      <c r="AA357" s="153"/>
      <c r="AB357" s="153"/>
      <c r="AC357" s="153"/>
      <c r="AD357" s="153"/>
      <c r="AE357" s="153"/>
      <c r="AF357" s="153"/>
      <c r="AG357" s="153"/>
      <c r="AH357" s="153"/>
      <c r="AI357" s="153"/>
      <c r="AJ357" s="153"/>
      <c r="AK357" s="153"/>
      <c r="AL357" s="153"/>
      <c r="AM357" s="153"/>
      <c r="AN357" s="153"/>
      <c r="AO357" s="153"/>
      <c r="AP357" s="153"/>
      <c r="AQ357" s="153"/>
      <c r="AR357" s="153"/>
      <c r="AS357" s="153"/>
      <c r="AT357" s="153"/>
      <c r="AU357" s="153"/>
      <c r="AV357" s="153"/>
      <c r="AW357" s="153"/>
      <c r="AX357" s="153"/>
      <c r="AY357" s="153"/>
    </row>
    <row r="358" spans="1:51" s="303" customFormat="1" ht="30">
      <c r="A358" s="211"/>
      <c r="B358" s="389" t="s">
        <v>335</v>
      </c>
      <c r="C358" s="252"/>
      <c r="D358" s="216"/>
      <c r="E358" s="328"/>
      <c r="F358" s="216"/>
      <c r="G358" s="399">
        <f>F358*E358</f>
        <v>0</v>
      </c>
      <c r="H358" s="12"/>
      <c r="I358" s="55"/>
      <c r="J358" s="55"/>
      <c r="K358" s="55"/>
      <c r="L358" s="55"/>
      <c r="M358" s="55"/>
      <c r="N358" s="55"/>
      <c r="O358" s="3879"/>
      <c r="P358" s="153"/>
      <c r="Q358" s="153"/>
      <c r="R358" s="153"/>
      <c r="S358" s="153"/>
      <c r="T358" s="153"/>
      <c r="U358" s="153"/>
      <c r="V358" s="153"/>
      <c r="W358" s="153"/>
      <c r="X358" s="153"/>
      <c r="Y358" s="153"/>
      <c r="Z358" s="153"/>
      <c r="AA358" s="153"/>
      <c r="AB358" s="153"/>
      <c r="AC358" s="153"/>
      <c r="AD358" s="153"/>
      <c r="AE358" s="153"/>
      <c r="AF358" s="153"/>
      <c r="AG358" s="153"/>
      <c r="AH358" s="153"/>
      <c r="AI358" s="153"/>
      <c r="AJ358" s="153"/>
      <c r="AK358" s="153"/>
      <c r="AL358" s="153"/>
      <c r="AM358" s="153"/>
      <c r="AN358" s="153"/>
      <c r="AO358" s="153"/>
      <c r="AP358" s="153"/>
      <c r="AQ358" s="153"/>
      <c r="AR358" s="153"/>
      <c r="AS358" s="153"/>
      <c r="AT358" s="153"/>
      <c r="AU358" s="153"/>
      <c r="AV358" s="153"/>
      <c r="AW358" s="153"/>
      <c r="AX358" s="153"/>
      <c r="AY358" s="153"/>
    </row>
    <row r="359" spans="1:51" s="303" customFormat="1" ht="20.25">
      <c r="A359" s="160" t="s">
        <v>425</v>
      </c>
      <c r="B359" s="317" t="s">
        <v>337</v>
      </c>
      <c r="C359" s="167"/>
      <c r="D359" s="178"/>
      <c r="E359" s="329"/>
      <c r="F359" s="178"/>
      <c r="G359" s="400"/>
      <c r="H359" s="164"/>
      <c r="I359" s="55"/>
      <c r="J359" s="55"/>
      <c r="K359" s="55"/>
      <c r="L359" s="55"/>
      <c r="M359" s="55"/>
      <c r="N359" s="55"/>
      <c r="O359" s="3879"/>
      <c r="P359" s="153"/>
      <c r="Q359" s="153"/>
      <c r="R359" s="153"/>
      <c r="S359" s="153"/>
      <c r="T359" s="153"/>
      <c r="U359" s="153"/>
      <c r="V359" s="153"/>
      <c r="W359" s="153"/>
      <c r="X359" s="153"/>
      <c r="Y359" s="153"/>
      <c r="Z359" s="153"/>
      <c r="AA359" s="153"/>
      <c r="AB359" s="153"/>
      <c r="AC359" s="153"/>
      <c r="AD359" s="153"/>
      <c r="AE359" s="153"/>
      <c r="AF359" s="153"/>
      <c r="AG359" s="153"/>
      <c r="AH359" s="153"/>
      <c r="AI359" s="153"/>
      <c r="AJ359" s="153"/>
      <c r="AK359" s="153"/>
      <c r="AL359" s="153"/>
      <c r="AM359" s="153"/>
      <c r="AN359" s="153"/>
      <c r="AO359" s="153"/>
      <c r="AP359" s="153"/>
      <c r="AQ359" s="153"/>
      <c r="AR359" s="153"/>
      <c r="AS359" s="153"/>
      <c r="AT359" s="153"/>
      <c r="AU359" s="153"/>
      <c r="AV359" s="153"/>
      <c r="AW359" s="153"/>
      <c r="AX359" s="153"/>
      <c r="AY359" s="153"/>
    </row>
    <row r="360" spans="1:51" s="303" customFormat="1" ht="21.95" customHeight="1">
      <c r="A360" s="211"/>
      <c r="B360" s="388" t="s">
        <v>338</v>
      </c>
      <c r="C360" s="252" t="s">
        <v>91</v>
      </c>
      <c r="D360" s="387">
        <v>10</v>
      </c>
      <c r="E360" s="328">
        <v>120</v>
      </c>
      <c r="F360" s="387">
        <v>0</v>
      </c>
      <c r="G360" s="399">
        <f>F360*E360</f>
        <v>0</v>
      </c>
      <c r="H360" s="12"/>
      <c r="I360" s="55"/>
      <c r="J360" s="55"/>
      <c r="K360" s="55"/>
      <c r="L360" s="55"/>
      <c r="M360" s="55"/>
      <c r="N360" s="55"/>
      <c r="O360" s="3879"/>
      <c r="P360" s="153"/>
      <c r="Q360" s="153"/>
      <c r="R360" s="153"/>
      <c r="S360" s="153"/>
      <c r="T360" s="153"/>
      <c r="U360" s="153"/>
      <c r="V360" s="153"/>
      <c r="W360" s="153"/>
      <c r="X360" s="153"/>
      <c r="Y360" s="153"/>
      <c r="Z360" s="153"/>
      <c r="AA360" s="153"/>
      <c r="AB360" s="153"/>
      <c r="AC360" s="153"/>
      <c r="AD360" s="153"/>
      <c r="AE360" s="153"/>
      <c r="AF360" s="153"/>
      <c r="AG360" s="153"/>
      <c r="AH360" s="153"/>
      <c r="AI360" s="153"/>
      <c r="AJ360" s="153"/>
      <c r="AK360" s="153"/>
      <c r="AL360" s="153"/>
      <c r="AM360" s="153"/>
      <c r="AN360" s="153"/>
      <c r="AO360" s="153"/>
      <c r="AP360" s="153"/>
      <c r="AQ360" s="153"/>
      <c r="AR360" s="153"/>
      <c r="AS360" s="153"/>
      <c r="AT360" s="153"/>
      <c r="AU360" s="153"/>
      <c r="AV360" s="153"/>
      <c r="AW360" s="153"/>
      <c r="AX360" s="153"/>
      <c r="AY360" s="153"/>
    </row>
    <row r="361" spans="1:51" s="303" customFormat="1" ht="21.95" customHeight="1">
      <c r="A361" s="160" t="s">
        <v>426</v>
      </c>
      <c r="B361" s="179" t="s">
        <v>340</v>
      </c>
      <c r="C361" s="167"/>
      <c r="D361" s="178"/>
      <c r="E361" s="329"/>
      <c r="F361" s="178"/>
      <c r="G361" s="400"/>
      <c r="H361" s="164"/>
      <c r="I361" s="55"/>
      <c r="J361" s="55"/>
      <c r="K361" s="55"/>
      <c r="L361" s="55"/>
      <c r="M361" s="55"/>
      <c r="N361" s="55"/>
      <c r="O361" s="3879"/>
      <c r="P361" s="153"/>
      <c r="Q361" s="153"/>
      <c r="R361" s="153"/>
      <c r="S361" s="153"/>
      <c r="T361" s="153"/>
      <c r="U361" s="153"/>
      <c r="V361" s="153"/>
      <c r="W361" s="153"/>
      <c r="X361" s="153"/>
      <c r="Y361" s="153"/>
      <c r="Z361" s="153"/>
      <c r="AA361" s="153"/>
      <c r="AB361" s="153"/>
      <c r="AC361" s="153"/>
      <c r="AD361" s="153"/>
      <c r="AE361" s="153"/>
      <c r="AF361" s="153"/>
      <c r="AG361" s="153"/>
      <c r="AH361" s="153"/>
      <c r="AI361" s="153"/>
      <c r="AJ361" s="153"/>
      <c r="AK361" s="153"/>
      <c r="AL361" s="153"/>
      <c r="AM361" s="153"/>
      <c r="AN361" s="153"/>
      <c r="AO361" s="153"/>
      <c r="AP361" s="153"/>
      <c r="AQ361" s="153"/>
      <c r="AR361" s="153"/>
      <c r="AS361" s="153"/>
      <c r="AT361" s="153"/>
      <c r="AU361" s="153"/>
      <c r="AV361" s="153"/>
      <c r="AW361" s="153"/>
      <c r="AX361" s="153"/>
      <c r="AY361" s="153"/>
    </row>
    <row r="362" spans="1:51" s="303" customFormat="1" ht="21.95" customHeight="1">
      <c r="A362" s="211"/>
      <c r="B362" s="388" t="s">
        <v>427</v>
      </c>
      <c r="C362" s="252" t="s">
        <v>91</v>
      </c>
      <c r="D362" s="387">
        <v>790</v>
      </c>
      <c r="E362" s="328">
        <v>180</v>
      </c>
      <c r="F362" s="387">
        <v>0</v>
      </c>
      <c r="G362" s="399">
        <f>F362*E362</f>
        <v>0</v>
      </c>
      <c r="H362" s="12"/>
      <c r="I362" s="55"/>
      <c r="J362" s="55"/>
      <c r="K362" s="55"/>
      <c r="L362" s="55"/>
      <c r="M362" s="55"/>
      <c r="N362" s="55"/>
      <c r="O362" s="3879"/>
      <c r="P362" s="153"/>
      <c r="Q362" s="153"/>
      <c r="R362" s="153"/>
      <c r="S362" s="153"/>
      <c r="T362" s="153"/>
      <c r="U362" s="153"/>
      <c r="V362" s="153"/>
      <c r="W362" s="153"/>
      <c r="X362" s="153"/>
      <c r="Y362" s="153"/>
      <c r="Z362" s="153"/>
      <c r="AA362" s="153"/>
      <c r="AB362" s="153"/>
      <c r="AC362" s="153"/>
      <c r="AD362" s="153"/>
      <c r="AE362" s="153"/>
      <c r="AF362" s="153"/>
      <c r="AG362" s="153"/>
      <c r="AH362" s="153"/>
      <c r="AI362" s="153"/>
      <c r="AJ362" s="153"/>
      <c r="AK362" s="153"/>
      <c r="AL362" s="153"/>
      <c r="AM362" s="153"/>
      <c r="AN362" s="153"/>
      <c r="AO362" s="153"/>
      <c r="AP362" s="153"/>
      <c r="AQ362" s="153"/>
      <c r="AR362" s="153"/>
      <c r="AS362" s="153"/>
      <c r="AT362" s="153"/>
      <c r="AU362" s="153"/>
      <c r="AV362" s="153"/>
      <c r="AW362" s="153"/>
      <c r="AX362" s="153"/>
      <c r="AY362" s="153"/>
    </row>
    <row r="363" spans="1:51" s="303" customFormat="1" ht="21.95" customHeight="1">
      <c r="A363" s="160" t="s">
        <v>428</v>
      </c>
      <c r="B363" s="179" t="s">
        <v>429</v>
      </c>
      <c r="C363" s="167"/>
      <c r="D363" s="178"/>
      <c r="E363" s="329"/>
      <c r="F363" s="178"/>
      <c r="G363" s="400"/>
      <c r="H363" s="164"/>
      <c r="I363" s="55"/>
      <c r="J363" s="55"/>
      <c r="K363" s="55"/>
      <c r="L363" s="55"/>
      <c r="M363" s="55"/>
      <c r="N363" s="55"/>
      <c r="O363" s="3879"/>
      <c r="P363" s="153"/>
      <c r="Q363" s="153"/>
      <c r="R363" s="153"/>
      <c r="S363" s="153"/>
      <c r="T363" s="153"/>
      <c r="U363" s="153"/>
      <c r="V363" s="153"/>
      <c r="W363" s="153"/>
      <c r="X363" s="153"/>
      <c r="Y363" s="153"/>
      <c r="Z363" s="153"/>
      <c r="AA363" s="153"/>
      <c r="AB363" s="153"/>
      <c r="AC363" s="153"/>
      <c r="AD363" s="153"/>
      <c r="AE363" s="153"/>
      <c r="AF363" s="153"/>
      <c r="AG363" s="153"/>
      <c r="AH363" s="153"/>
      <c r="AI363" s="153"/>
      <c r="AJ363" s="153"/>
      <c r="AK363" s="153"/>
      <c r="AL363" s="153"/>
      <c r="AM363" s="153"/>
      <c r="AN363" s="153"/>
      <c r="AO363" s="153"/>
      <c r="AP363" s="153"/>
      <c r="AQ363" s="153"/>
      <c r="AR363" s="153"/>
      <c r="AS363" s="153"/>
      <c r="AT363" s="153"/>
      <c r="AU363" s="153"/>
      <c r="AV363" s="153"/>
      <c r="AW363" s="153"/>
      <c r="AX363" s="153"/>
      <c r="AY363" s="153"/>
    </row>
    <row r="364" spans="1:51" s="303" customFormat="1" ht="21.95" customHeight="1">
      <c r="A364" s="211"/>
      <c r="B364" s="388" t="s">
        <v>430</v>
      </c>
      <c r="C364" s="252" t="s">
        <v>91</v>
      </c>
      <c r="D364" s="387">
        <v>25</v>
      </c>
      <c r="E364" s="328">
        <v>240</v>
      </c>
      <c r="F364" s="387">
        <v>0</v>
      </c>
      <c r="G364" s="399">
        <f>F364*E364</f>
        <v>0</v>
      </c>
      <c r="H364" s="12"/>
      <c r="I364" s="55"/>
      <c r="J364" s="55"/>
      <c r="K364" s="55"/>
      <c r="L364" s="55"/>
      <c r="M364" s="55"/>
      <c r="N364" s="55"/>
      <c r="O364" s="3879"/>
      <c r="P364" s="153"/>
      <c r="Q364" s="153"/>
      <c r="R364" s="153"/>
      <c r="S364" s="153"/>
      <c r="T364" s="153"/>
      <c r="U364" s="153"/>
      <c r="V364" s="153"/>
      <c r="W364" s="153"/>
      <c r="X364" s="153"/>
      <c r="Y364" s="153"/>
      <c r="Z364" s="153"/>
      <c r="AA364" s="153"/>
      <c r="AB364" s="153"/>
      <c r="AC364" s="153"/>
      <c r="AD364" s="153"/>
      <c r="AE364" s="153"/>
      <c r="AF364" s="153"/>
      <c r="AG364" s="153"/>
      <c r="AH364" s="153"/>
      <c r="AI364" s="153"/>
      <c r="AJ364" s="153"/>
      <c r="AK364" s="153"/>
      <c r="AL364" s="153"/>
      <c r="AM364" s="153"/>
      <c r="AN364" s="153"/>
      <c r="AO364" s="153"/>
      <c r="AP364" s="153"/>
      <c r="AQ364" s="153"/>
      <c r="AR364" s="153"/>
      <c r="AS364" s="153"/>
      <c r="AT364" s="153"/>
      <c r="AU364" s="153"/>
      <c r="AV364" s="153"/>
      <c r="AW364" s="153"/>
      <c r="AX364" s="153"/>
      <c r="AY364" s="153"/>
    </row>
    <row r="365" spans="1:51" s="303" customFormat="1" ht="21.95" customHeight="1">
      <c r="A365" s="160" t="s">
        <v>431</v>
      </c>
      <c r="B365" s="179" t="s">
        <v>432</v>
      </c>
      <c r="C365" s="167"/>
      <c r="D365" s="178"/>
      <c r="E365" s="329"/>
      <c r="F365" s="178"/>
      <c r="G365" s="400"/>
      <c r="H365" s="164"/>
      <c r="I365" s="55"/>
      <c r="J365" s="55"/>
      <c r="K365" s="55"/>
      <c r="L365" s="55"/>
      <c r="M365" s="55"/>
      <c r="N365" s="55"/>
      <c r="O365" s="3879"/>
      <c r="P365" s="153"/>
      <c r="Q365" s="153"/>
      <c r="R365" s="153"/>
      <c r="S365" s="153"/>
      <c r="T365" s="153"/>
      <c r="U365" s="153"/>
      <c r="V365" s="153"/>
      <c r="W365" s="153"/>
      <c r="X365" s="153"/>
      <c r="Y365" s="153"/>
      <c r="Z365" s="153"/>
      <c r="AA365" s="153"/>
      <c r="AB365" s="153"/>
      <c r="AC365" s="153"/>
      <c r="AD365" s="153"/>
      <c r="AE365" s="153"/>
      <c r="AF365" s="153"/>
      <c r="AG365" s="153"/>
      <c r="AH365" s="153"/>
      <c r="AI365" s="153"/>
      <c r="AJ365" s="153"/>
      <c r="AK365" s="153"/>
      <c r="AL365" s="153"/>
      <c r="AM365" s="153"/>
      <c r="AN365" s="153"/>
      <c r="AO365" s="153"/>
      <c r="AP365" s="153"/>
      <c r="AQ365" s="153"/>
      <c r="AR365" s="153"/>
      <c r="AS365" s="153"/>
      <c r="AT365" s="153"/>
      <c r="AU365" s="153"/>
      <c r="AV365" s="153"/>
      <c r="AW365" s="153"/>
      <c r="AX365" s="153"/>
      <c r="AY365" s="153"/>
    </row>
    <row r="366" spans="1:51" s="303" customFormat="1" ht="25.5">
      <c r="A366" s="171"/>
      <c r="B366" s="395" t="s">
        <v>433</v>
      </c>
      <c r="C366" s="252"/>
      <c r="D366" s="216"/>
      <c r="E366" s="328"/>
      <c r="F366" s="216"/>
      <c r="G366" s="399">
        <f>F366*E366</f>
        <v>0</v>
      </c>
      <c r="H366" s="12"/>
      <c r="I366" s="55"/>
      <c r="J366" s="3110"/>
      <c r="K366" s="3110"/>
      <c r="L366" s="55"/>
      <c r="M366" s="55"/>
      <c r="N366" s="55"/>
      <c r="O366" s="3879"/>
      <c r="P366" s="153"/>
      <c r="Q366" s="153"/>
      <c r="R366" s="153"/>
      <c r="S366" s="153"/>
      <c r="T366" s="153"/>
      <c r="U366" s="153"/>
      <c r="V366" s="153"/>
      <c r="W366" s="153"/>
      <c r="X366" s="153"/>
      <c r="Y366" s="153"/>
      <c r="Z366" s="153"/>
      <c r="AA366" s="153"/>
      <c r="AB366" s="153"/>
      <c r="AC366" s="153"/>
      <c r="AD366" s="153"/>
      <c r="AE366" s="153"/>
      <c r="AF366" s="153"/>
      <c r="AG366" s="153"/>
      <c r="AH366" s="153"/>
      <c r="AI366" s="153"/>
      <c r="AJ366" s="153"/>
      <c r="AK366" s="153"/>
      <c r="AL366" s="153"/>
      <c r="AM366" s="153"/>
      <c r="AN366" s="153"/>
      <c r="AO366" s="153"/>
      <c r="AP366" s="153"/>
      <c r="AQ366" s="153"/>
      <c r="AR366" s="153"/>
      <c r="AS366" s="153"/>
      <c r="AT366" s="153"/>
      <c r="AU366" s="153"/>
      <c r="AV366" s="153"/>
      <c r="AW366" s="153"/>
    </row>
    <row r="367" spans="1:51" s="303" customFormat="1" ht="20.25">
      <c r="A367" s="160" t="s">
        <v>434</v>
      </c>
      <c r="B367" s="179" t="s">
        <v>435</v>
      </c>
      <c r="C367" s="167"/>
      <c r="D367" s="320"/>
      <c r="E367" s="329"/>
      <c r="F367" s="320"/>
      <c r="G367" s="400"/>
      <c r="H367" s="164"/>
      <c r="I367" s="55"/>
      <c r="J367" s="3110"/>
      <c r="K367" s="3110"/>
      <c r="L367" s="55"/>
      <c r="M367" s="55"/>
      <c r="N367" s="55"/>
      <c r="O367" s="3879"/>
      <c r="P367" s="153"/>
      <c r="Q367" s="153"/>
      <c r="R367" s="153"/>
      <c r="S367" s="153"/>
      <c r="T367" s="153"/>
      <c r="U367" s="153"/>
      <c r="V367" s="153"/>
      <c r="W367" s="153"/>
      <c r="X367" s="153"/>
      <c r="Y367" s="153"/>
      <c r="Z367" s="153"/>
      <c r="AA367" s="153"/>
      <c r="AB367" s="153"/>
      <c r="AC367" s="153"/>
      <c r="AD367" s="153"/>
      <c r="AE367" s="153"/>
      <c r="AF367" s="153"/>
      <c r="AG367" s="153"/>
      <c r="AH367" s="153"/>
      <c r="AI367" s="153"/>
      <c r="AJ367" s="153"/>
      <c r="AK367" s="153"/>
      <c r="AL367" s="153"/>
      <c r="AM367" s="153"/>
      <c r="AN367" s="153"/>
      <c r="AO367" s="153"/>
      <c r="AP367" s="153"/>
      <c r="AQ367" s="153"/>
      <c r="AR367" s="153"/>
      <c r="AS367" s="153"/>
      <c r="AT367" s="153"/>
      <c r="AU367" s="153"/>
      <c r="AV367" s="153"/>
      <c r="AW367" s="153"/>
    </row>
    <row r="368" spans="1:51" ht="21" customHeight="1">
      <c r="A368" s="165"/>
      <c r="B368" s="316" t="s">
        <v>354</v>
      </c>
      <c r="C368" s="252"/>
      <c r="D368" s="311"/>
      <c r="E368" s="328"/>
      <c r="F368" s="311"/>
      <c r="G368" s="399">
        <f>F368*E368</f>
        <v>0</v>
      </c>
      <c r="H368" s="12"/>
      <c r="I368" s="55"/>
    </row>
    <row r="369" spans="1:51" ht="21.75" customHeight="1">
      <c r="A369" s="160" t="s">
        <v>436</v>
      </c>
      <c r="B369" s="317" t="s">
        <v>356</v>
      </c>
      <c r="C369" s="167"/>
      <c r="D369" s="312"/>
      <c r="E369" s="329"/>
      <c r="F369" s="312"/>
      <c r="G369" s="400"/>
      <c r="H369" s="164"/>
      <c r="I369" s="55"/>
    </row>
    <row r="370" spans="1:51" s="303" customFormat="1" ht="25.5">
      <c r="A370" s="322"/>
      <c r="B370" s="335" t="s">
        <v>316</v>
      </c>
      <c r="C370" s="252" t="s">
        <v>91</v>
      </c>
      <c r="D370" s="387">
        <v>2765</v>
      </c>
      <c r="E370" s="328">
        <v>12</v>
      </c>
      <c r="F370" s="387">
        <v>0</v>
      </c>
      <c r="G370" s="399">
        <f>F370*E370</f>
        <v>0</v>
      </c>
      <c r="H370" s="12"/>
      <c r="I370" s="55"/>
      <c r="J370" s="55"/>
      <c r="K370" s="55"/>
      <c r="L370" s="55"/>
      <c r="M370" s="55"/>
      <c r="N370" s="55"/>
      <c r="O370" s="3879"/>
      <c r="P370" s="153"/>
      <c r="Q370" s="153"/>
      <c r="R370" s="153"/>
      <c r="S370" s="153"/>
      <c r="T370" s="153"/>
      <c r="U370" s="153"/>
      <c r="V370" s="153"/>
      <c r="W370" s="153"/>
      <c r="X370" s="153"/>
      <c r="Y370" s="153"/>
      <c r="Z370" s="153"/>
      <c r="AA370" s="153"/>
      <c r="AB370" s="153"/>
      <c r="AC370" s="153"/>
      <c r="AD370" s="153"/>
      <c r="AE370" s="153"/>
      <c r="AF370" s="153"/>
      <c r="AG370" s="153"/>
      <c r="AH370" s="153"/>
      <c r="AI370" s="153"/>
      <c r="AJ370" s="153"/>
      <c r="AK370" s="153"/>
      <c r="AL370" s="153"/>
      <c r="AM370" s="153"/>
      <c r="AN370" s="153"/>
      <c r="AO370" s="153"/>
      <c r="AP370" s="153"/>
      <c r="AQ370" s="153"/>
      <c r="AR370" s="153"/>
      <c r="AS370" s="153"/>
      <c r="AT370" s="153"/>
      <c r="AU370" s="153"/>
      <c r="AV370" s="153"/>
      <c r="AW370" s="153"/>
      <c r="AX370" s="153"/>
    </row>
    <row r="371" spans="1:51" s="303" customFormat="1" ht="38.25">
      <c r="A371" s="160" t="s">
        <v>437</v>
      </c>
      <c r="B371" s="179" t="s">
        <v>438</v>
      </c>
      <c r="C371" s="167"/>
      <c r="D371" s="180"/>
      <c r="E371" s="329"/>
      <c r="F371" s="180"/>
      <c r="G371" s="400"/>
      <c r="H371" s="164"/>
      <c r="I371" s="55"/>
      <c r="J371" s="55"/>
      <c r="K371" s="55"/>
      <c r="L371" s="55"/>
      <c r="M371" s="55"/>
      <c r="N371" s="55"/>
      <c r="O371" s="3879"/>
      <c r="P371" s="153"/>
      <c r="Q371" s="153"/>
      <c r="R371" s="153"/>
      <c r="S371" s="153"/>
      <c r="T371" s="153"/>
      <c r="U371" s="153"/>
      <c r="V371" s="153"/>
      <c r="W371" s="153"/>
      <c r="X371" s="153"/>
      <c r="Y371" s="153"/>
      <c r="Z371" s="153"/>
      <c r="AA371" s="153"/>
      <c r="AB371" s="153"/>
      <c r="AC371" s="153"/>
      <c r="AD371" s="153"/>
      <c r="AE371" s="153"/>
      <c r="AF371" s="153"/>
      <c r="AG371" s="153"/>
      <c r="AH371" s="153"/>
      <c r="AI371" s="153"/>
      <c r="AJ371" s="153"/>
      <c r="AK371" s="153"/>
      <c r="AL371" s="153"/>
      <c r="AM371" s="153"/>
      <c r="AN371" s="153"/>
      <c r="AO371" s="153"/>
      <c r="AP371" s="153"/>
      <c r="AQ371" s="153"/>
      <c r="AR371" s="153"/>
      <c r="AS371" s="153"/>
      <c r="AT371" s="153"/>
      <c r="AU371" s="153"/>
      <c r="AV371" s="153"/>
      <c r="AW371" s="153"/>
      <c r="AX371" s="153"/>
    </row>
    <row r="372" spans="1:51" s="303" customFormat="1" ht="20.25">
      <c r="A372" s="4023" t="s">
        <v>474</v>
      </c>
      <c r="B372" s="4024"/>
      <c r="C372" s="4024"/>
      <c r="D372" s="4025"/>
      <c r="E372" s="4025"/>
      <c r="F372" s="4025"/>
      <c r="G372" s="4025"/>
      <c r="H372" s="4025"/>
      <c r="I372" s="55"/>
      <c r="J372" s="55"/>
      <c r="K372" s="55"/>
      <c r="L372" s="55"/>
      <c r="M372" s="55"/>
      <c r="N372" s="55"/>
      <c r="O372" s="3879"/>
      <c r="P372" s="153"/>
      <c r="Q372" s="153"/>
      <c r="R372" s="153"/>
      <c r="S372" s="153"/>
      <c r="T372" s="153"/>
      <c r="U372" s="153"/>
      <c r="V372" s="153"/>
      <c r="W372" s="153"/>
      <c r="X372" s="153"/>
      <c r="Y372" s="153"/>
      <c r="Z372" s="153"/>
      <c r="AA372" s="153"/>
      <c r="AB372" s="153"/>
      <c r="AC372" s="153"/>
      <c r="AD372" s="153"/>
      <c r="AE372" s="153"/>
      <c r="AF372" s="153"/>
      <c r="AG372" s="153"/>
      <c r="AH372" s="153"/>
      <c r="AI372" s="153"/>
      <c r="AJ372" s="153"/>
      <c r="AK372" s="153"/>
      <c r="AL372" s="153"/>
      <c r="AM372" s="153"/>
      <c r="AN372" s="153"/>
      <c r="AO372" s="153"/>
      <c r="AP372" s="153"/>
      <c r="AQ372" s="153"/>
      <c r="AR372" s="153"/>
      <c r="AS372" s="153"/>
      <c r="AT372" s="153"/>
      <c r="AU372" s="153"/>
      <c r="AV372" s="153"/>
      <c r="AW372" s="153"/>
      <c r="AX372" s="153"/>
    </row>
    <row r="373" spans="1:51" s="303" customFormat="1" ht="22.5">
      <c r="A373" s="4018" t="s">
        <v>475</v>
      </c>
      <c r="B373" s="4018"/>
      <c r="C373" s="37"/>
      <c r="D373" s="37"/>
      <c r="E373" s="427"/>
      <c r="F373" s="4018" t="s">
        <v>476</v>
      </c>
      <c r="G373" s="4018"/>
      <c r="H373" s="428"/>
      <c r="I373" s="55"/>
      <c r="J373" s="55"/>
      <c r="K373" s="55"/>
      <c r="L373" s="55"/>
      <c r="M373" s="55"/>
      <c r="N373" s="55"/>
      <c r="O373" s="3879"/>
      <c r="P373" s="153"/>
      <c r="Q373" s="153"/>
      <c r="R373" s="153"/>
      <c r="S373" s="153"/>
      <c r="T373" s="153"/>
      <c r="U373" s="153"/>
      <c r="V373" s="153"/>
      <c r="W373" s="153"/>
      <c r="X373" s="153"/>
      <c r="Y373" s="153"/>
      <c r="Z373" s="153"/>
      <c r="AA373" s="153"/>
      <c r="AB373" s="153"/>
      <c r="AC373" s="153"/>
      <c r="AD373" s="153"/>
      <c r="AE373" s="153"/>
      <c r="AF373" s="153"/>
      <c r="AG373" s="153"/>
      <c r="AH373" s="153"/>
      <c r="AI373" s="153"/>
      <c r="AJ373" s="153"/>
      <c r="AK373" s="153"/>
      <c r="AL373" s="153"/>
      <c r="AM373" s="153"/>
      <c r="AN373" s="153"/>
      <c r="AO373" s="153"/>
      <c r="AP373" s="153"/>
      <c r="AQ373" s="153"/>
      <c r="AR373" s="153"/>
      <c r="AS373" s="153"/>
      <c r="AT373" s="153"/>
      <c r="AU373" s="153"/>
      <c r="AV373" s="153"/>
      <c r="AW373" s="153"/>
      <c r="AX373" s="153"/>
    </row>
    <row r="374" spans="1:51" s="303" customFormat="1" ht="22.5">
      <c r="A374" s="4013" t="s">
        <v>2958</v>
      </c>
      <c r="B374" s="4013"/>
      <c r="C374" s="43"/>
      <c r="D374" s="4022" t="s">
        <v>2991</v>
      </c>
      <c r="E374" s="4022"/>
      <c r="F374" s="4022"/>
      <c r="G374" s="4022"/>
      <c r="H374" s="4022"/>
      <c r="I374" s="55"/>
      <c r="J374" s="55"/>
      <c r="K374" s="55"/>
      <c r="L374" s="55"/>
      <c r="M374" s="55"/>
      <c r="N374" s="55"/>
      <c r="O374" s="3879"/>
      <c r="P374" s="153"/>
      <c r="Q374" s="153"/>
      <c r="R374" s="153"/>
      <c r="S374" s="153"/>
      <c r="T374" s="153"/>
      <c r="U374" s="153"/>
      <c r="V374" s="153"/>
      <c r="W374" s="153"/>
      <c r="X374" s="153"/>
      <c r="Y374" s="153"/>
      <c r="Z374" s="153"/>
      <c r="AA374" s="153"/>
      <c r="AB374" s="153"/>
      <c r="AC374" s="153"/>
      <c r="AD374" s="153"/>
      <c r="AE374" s="153"/>
      <c r="AF374" s="153"/>
      <c r="AG374" s="153"/>
      <c r="AH374" s="153"/>
      <c r="AI374" s="153"/>
      <c r="AJ374" s="153"/>
      <c r="AK374" s="153"/>
      <c r="AL374" s="153"/>
      <c r="AM374" s="153"/>
      <c r="AN374" s="153"/>
      <c r="AO374" s="153"/>
      <c r="AP374" s="153"/>
      <c r="AQ374" s="153"/>
      <c r="AR374" s="153"/>
      <c r="AS374" s="153"/>
      <c r="AT374" s="153"/>
      <c r="AU374" s="153"/>
      <c r="AV374" s="153"/>
      <c r="AW374" s="153"/>
      <c r="AX374" s="153"/>
    </row>
    <row r="375" spans="1:51" s="303" customFormat="1" ht="22.5">
      <c r="A375" s="4013" t="s">
        <v>477</v>
      </c>
      <c r="B375" s="4013"/>
      <c r="C375" s="90"/>
      <c r="D375" s="4013" t="s">
        <v>477</v>
      </c>
      <c r="E375" s="4013"/>
      <c r="F375" s="4013"/>
      <c r="G375" s="4013"/>
      <c r="H375" s="4013"/>
      <c r="I375" s="55"/>
      <c r="J375" s="55"/>
      <c r="K375" s="55"/>
      <c r="L375" s="55"/>
      <c r="M375" s="55"/>
      <c r="N375" s="55"/>
      <c r="O375" s="3879"/>
      <c r="P375" s="153"/>
      <c r="Q375" s="153"/>
      <c r="R375" s="153"/>
      <c r="S375" s="153"/>
      <c r="T375" s="153"/>
      <c r="U375" s="153"/>
      <c r="V375" s="153"/>
      <c r="W375" s="153"/>
      <c r="X375" s="153"/>
      <c r="Y375" s="153"/>
      <c r="Z375" s="153"/>
      <c r="AA375" s="153"/>
      <c r="AB375" s="153"/>
      <c r="AC375" s="153"/>
      <c r="AD375" s="153"/>
      <c r="AE375" s="153"/>
      <c r="AF375" s="153"/>
      <c r="AG375" s="153"/>
      <c r="AH375" s="153"/>
      <c r="AI375" s="153"/>
      <c r="AJ375" s="153"/>
      <c r="AK375" s="153"/>
      <c r="AL375" s="153"/>
      <c r="AM375" s="153"/>
      <c r="AN375" s="153"/>
      <c r="AO375" s="153"/>
      <c r="AP375" s="153"/>
      <c r="AQ375" s="153"/>
      <c r="AR375" s="153"/>
      <c r="AS375" s="153"/>
      <c r="AT375" s="153"/>
      <c r="AU375" s="153"/>
      <c r="AV375" s="153"/>
      <c r="AW375" s="153"/>
      <c r="AX375" s="153"/>
    </row>
    <row r="376" spans="1:51" s="303" customFormat="1" ht="30">
      <c r="A376" s="211"/>
      <c r="B376" s="389" t="s">
        <v>335</v>
      </c>
      <c r="C376" s="252"/>
      <c r="D376" s="216"/>
      <c r="E376" s="328"/>
      <c r="F376" s="216"/>
      <c r="G376" s="399">
        <f>F376*E376</f>
        <v>0</v>
      </c>
      <c r="H376" s="12"/>
      <c r="I376" s="55"/>
      <c r="J376" s="55"/>
      <c r="K376" s="55"/>
      <c r="L376" s="55"/>
      <c r="M376" s="55"/>
      <c r="N376" s="55"/>
      <c r="O376" s="3879"/>
      <c r="P376" s="153"/>
      <c r="Q376" s="153"/>
      <c r="R376" s="153"/>
      <c r="S376" s="153"/>
      <c r="T376" s="153"/>
      <c r="U376" s="153"/>
      <c r="V376" s="153"/>
      <c r="W376" s="153"/>
      <c r="X376" s="153"/>
      <c r="Y376" s="153"/>
      <c r="Z376" s="153"/>
      <c r="AA376" s="153"/>
      <c r="AB376" s="153"/>
      <c r="AC376" s="153"/>
      <c r="AD376" s="153"/>
      <c r="AE376" s="153"/>
      <c r="AF376" s="153"/>
      <c r="AG376" s="153"/>
      <c r="AH376" s="153"/>
      <c r="AI376" s="153"/>
      <c r="AJ376" s="153"/>
      <c r="AK376" s="153"/>
      <c r="AL376" s="153"/>
      <c r="AM376" s="153"/>
      <c r="AN376" s="153"/>
      <c r="AO376" s="153"/>
      <c r="AP376" s="153"/>
      <c r="AQ376" s="153"/>
      <c r="AR376" s="153"/>
      <c r="AS376" s="153"/>
      <c r="AT376" s="153"/>
      <c r="AU376" s="153"/>
      <c r="AV376" s="153"/>
      <c r="AW376" s="153"/>
      <c r="AX376" s="153"/>
      <c r="AY376" s="153"/>
    </row>
    <row r="377" spans="1:51" s="303" customFormat="1" ht="20.25">
      <c r="A377" s="160" t="s">
        <v>439</v>
      </c>
      <c r="B377" s="317" t="s">
        <v>337</v>
      </c>
      <c r="C377" s="167"/>
      <c r="D377" s="178"/>
      <c r="E377" s="329"/>
      <c r="F377" s="178"/>
      <c r="G377" s="400"/>
      <c r="H377" s="164"/>
      <c r="I377" s="55"/>
      <c r="J377" s="55"/>
      <c r="K377" s="55"/>
      <c r="L377" s="55"/>
      <c r="M377" s="55"/>
      <c r="N377" s="55"/>
      <c r="O377" s="3879"/>
      <c r="P377" s="153"/>
      <c r="Q377" s="153"/>
      <c r="R377" s="153"/>
      <c r="S377" s="153"/>
      <c r="T377" s="153"/>
      <c r="U377" s="153"/>
      <c r="V377" s="153"/>
      <c r="W377" s="153"/>
      <c r="X377" s="153"/>
      <c r="Y377" s="153"/>
      <c r="Z377" s="153"/>
      <c r="AA377" s="153"/>
      <c r="AB377" s="153"/>
      <c r="AC377" s="153"/>
      <c r="AD377" s="153"/>
      <c r="AE377" s="153"/>
      <c r="AF377" s="153"/>
      <c r="AG377" s="153"/>
      <c r="AH377" s="153"/>
      <c r="AI377" s="153"/>
      <c r="AJ377" s="153"/>
      <c r="AK377" s="153"/>
      <c r="AL377" s="153"/>
      <c r="AM377" s="153"/>
      <c r="AN377" s="153"/>
      <c r="AO377" s="153"/>
      <c r="AP377" s="153"/>
      <c r="AQ377" s="153"/>
      <c r="AR377" s="153"/>
      <c r="AS377" s="153"/>
      <c r="AT377" s="153"/>
      <c r="AU377" s="153"/>
      <c r="AV377" s="153"/>
      <c r="AW377" s="153"/>
      <c r="AX377" s="153"/>
      <c r="AY377" s="153"/>
    </row>
    <row r="378" spans="1:51" s="303" customFormat="1" ht="25.5">
      <c r="A378" s="211"/>
      <c r="B378" s="388" t="s">
        <v>338</v>
      </c>
      <c r="C378" s="252" t="s">
        <v>91</v>
      </c>
      <c r="D378" s="387">
        <v>515</v>
      </c>
      <c r="E378" s="328">
        <v>120</v>
      </c>
      <c r="F378" s="387">
        <v>0</v>
      </c>
      <c r="G378" s="399">
        <f>F378*E378</f>
        <v>0</v>
      </c>
      <c r="H378" s="12"/>
      <c r="I378" s="55"/>
      <c r="J378" s="55"/>
      <c r="K378" s="55"/>
      <c r="L378" s="55"/>
      <c r="M378" s="55"/>
      <c r="N378" s="55"/>
      <c r="O378" s="3879"/>
      <c r="P378" s="153"/>
      <c r="Q378" s="153"/>
      <c r="R378" s="153"/>
      <c r="S378" s="153"/>
      <c r="T378" s="153"/>
      <c r="U378" s="153"/>
      <c r="V378" s="153"/>
      <c r="W378" s="153"/>
      <c r="X378" s="153"/>
      <c r="Y378" s="153"/>
      <c r="Z378" s="153"/>
      <c r="AA378" s="153"/>
      <c r="AB378" s="153"/>
      <c r="AC378" s="153"/>
      <c r="AD378" s="153"/>
      <c r="AE378" s="153"/>
      <c r="AF378" s="153"/>
      <c r="AG378" s="153"/>
      <c r="AH378" s="153"/>
      <c r="AI378" s="153"/>
      <c r="AJ378" s="153"/>
      <c r="AK378" s="153"/>
      <c r="AL378" s="153"/>
      <c r="AM378" s="153"/>
      <c r="AN378" s="153"/>
      <c r="AO378" s="153"/>
      <c r="AP378" s="153"/>
      <c r="AQ378" s="153"/>
      <c r="AR378" s="153"/>
      <c r="AS378" s="153"/>
      <c r="AT378" s="153"/>
      <c r="AU378" s="153"/>
      <c r="AV378" s="153"/>
      <c r="AW378" s="153"/>
      <c r="AX378" s="153"/>
      <c r="AY378" s="153"/>
    </row>
    <row r="379" spans="1:51" s="303" customFormat="1" ht="20.25">
      <c r="A379" s="160" t="s">
        <v>440</v>
      </c>
      <c r="B379" s="179" t="s">
        <v>340</v>
      </c>
      <c r="C379" s="167"/>
      <c r="D379" s="178"/>
      <c r="E379" s="329"/>
      <c r="F379" s="178"/>
      <c r="G379" s="400"/>
      <c r="H379" s="164"/>
      <c r="I379" s="55"/>
      <c r="J379" s="55"/>
      <c r="K379" s="55"/>
      <c r="L379" s="55"/>
      <c r="M379" s="55"/>
      <c r="N379" s="55"/>
      <c r="O379" s="3879"/>
      <c r="P379" s="153"/>
      <c r="Q379" s="153"/>
      <c r="R379" s="153"/>
      <c r="S379" s="153"/>
      <c r="T379" s="153"/>
      <c r="U379" s="153"/>
      <c r="V379" s="153"/>
      <c r="W379" s="153"/>
      <c r="X379" s="153"/>
      <c r="Y379" s="153"/>
      <c r="Z379" s="153"/>
      <c r="AA379" s="153"/>
      <c r="AB379" s="153"/>
      <c r="AC379" s="153"/>
      <c r="AD379" s="153"/>
      <c r="AE379" s="153"/>
      <c r="AF379" s="153"/>
      <c r="AG379" s="153"/>
      <c r="AH379" s="153"/>
      <c r="AI379" s="153"/>
      <c r="AJ379" s="153"/>
      <c r="AK379" s="153"/>
      <c r="AL379" s="153"/>
      <c r="AM379" s="153"/>
      <c r="AN379" s="153"/>
      <c r="AO379" s="153"/>
      <c r="AP379" s="153"/>
      <c r="AQ379" s="153"/>
      <c r="AR379" s="153"/>
      <c r="AS379" s="153"/>
      <c r="AT379" s="153"/>
      <c r="AU379" s="153"/>
      <c r="AV379" s="153"/>
      <c r="AW379" s="153"/>
      <c r="AX379" s="153"/>
      <c r="AY379" s="153"/>
    </row>
    <row r="380" spans="1:51" s="303" customFormat="1" ht="30">
      <c r="A380" s="307"/>
      <c r="B380" s="206" t="s">
        <v>441</v>
      </c>
      <c r="C380" s="252" t="s">
        <v>91</v>
      </c>
      <c r="D380" s="387">
        <v>5810</v>
      </c>
      <c r="E380" s="328">
        <v>48</v>
      </c>
      <c r="F380" s="387">
        <v>0</v>
      </c>
      <c r="G380" s="399">
        <f>F380*E380</f>
        <v>0</v>
      </c>
      <c r="H380" s="12"/>
      <c r="I380" s="55"/>
      <c r="J380" s="55"/>
      <c r="K380" s="55"/>
      <c r="L380" s="55"/>
      <c r="M380" s="55"/>
      <c r="N380" s="55"/>
      <c r="O380" s="3879"/>
      <c r="P380" s="153"/>
      <c r="Q380" s="153"/>
      <c r="R380" s="153"/>
      <c r="S380" s="153"/>
      <c r="T380" s="153"/>
      <c r="U380" s="153"/>
      <c r="V380" s="153"/>
      <c r="W380" s="153"/>
      <c r="X380" s="153"/>
      <c r="Y380" s="153"/>
      <c r="Z380" s="153"/>
      <c r="AA380" s="153"/>
      <c r="AB380" s="153"/>
      <c r="AC380" s="153"/>
      <c r="AD380" s="153"/>
      <c r="AE380" s="153"/>
      <c r="AF380" s="153"/>
      <c r="AG380" s="153"/>
      <c r="AH380" s="153"/>
      <c r="AI380" s="153"/>
      <c r="AJ380" s="153"/>
      <c r="AK380" s="153"/>
      <c r="AL380" s="153"/>
      <c r="AM380" s="153"/>
      <c r="AN380" s="153"/>
      <c r="AO380" s="153"/>
      <c r="AP380" s="153"/>
      <c r="AQ380" s="153"/>
      <c r="AR380" s="153"/>
      <c r="AS380" s="153"/>
      <c r="AT380" s="153"/>
      <c r="AU380" s="153"/>
      <c r="AV380" s="153"/>
      <c r="AW380" s="153"/>
      <c r="AX380" s="153"/>
    </row>
    <row r="381" spans="1:51" s="303" customFormat="1" ht="51.75" thickBot="1">
      <c r="A381" s="171">
        <v>21.6</v>
      </c>
      <c r="B381" s="629" t="s">
        <v>465</v>
      </c>
      <c r="C381" s="171"/>
      <c r="D381" s="618"/>
      <c r="E381" s="403"/>
      <c r="F381" s="618"/>
      <c r="G381" s="612"/>
      <c r="H381" s="12"/>
      <c r="I381" s="55"/>
      <c r="J381" s="55"/>
      <c r="K381" s="55"/>
      <c r="L381" s="55"/>
      <c r="M381" s="55"/>
      <c r="N381" s="55"/>
      <c r="O381" s="3879"/>
      <c r="P381" s="153"/>
      <c r="Q381" s="153"/>
      <c r="R381" s="153"/>
      <c r="S381" s="153"/>
      <c r="T381" s="153"/>
      <c r="U381" s="153"/>
      <c r="V381" s="153"/>
      <c r="W381" s="153"/>
      <c r="X381" s="153"/>
      <c r="Y381" s="153"/>
      <c r="Z381" s="153"/>
      <c r="AA381" s="153"/>
      <c r="AB381" s="153"/>
      <c r="AC381" s="153"/>
      <c r="AD381" s="153"/>
      <c r="AE381" s="153"/>
      <c r="AF381" s="153"/>
      <c r="AG381" s="153"/>
      <c r="AH381" s="153"/>
      <c r="AI381" s="153"/>
      <c r="AJ381" s="153"/>
      <c r="AK381" s="153"/>
      <c r="AL381" s="153"/>
      <c r="AM381" s="153"/>
      <c r="AN381" s="153"/>
      <c r="AO381" s="153"/>
      <c r="AP381" s="153"/>
      <c r="AQ381" s="153"/>
      <c r="AR381" s="153"/>
      <c r="AS381" s="153"/>
      <c r="AT381" s="153"/>
      <c r="AU381" s="153"/>
      <c r="AV381" s="153"/>
      <c r="AW381" s="153"/>
      <c r="AX381" s="153"/>
    </row>
    <row r="382" spans="1:51" s="205" customFormat="1" ht="25.5">
      <c r="A382" s="519"/>
      <c r="B382" s="406" t="s">
        <v>23</v>
      </c>
      <c r="C382" s="407"/>
      <c r="D382" s="408"/>
      <c r="E382" s="409"/>
      <c r="F382" s="409"/>
      <c r="G382" s="3969">
        <f>SUM(G250:G381)</f>
        <v>0</v>
      </c>
      <c r="H382" s="520"/>
      <c r="I382" s="3831"/>
      <c r="J382" s="3831"/>
      <c r="K382" s="3831"/>
      <c r="L382" s="3831"/>
      <c r="M382" s="3831"/>
      <c r="N382" s="3831"/>
      <c r="O382" s="3866"/>
      <c r="P382" s="159"/>
      <c r="Q382" s="159"/>
      <c r="R382" s="159"/>
      <c r="S382" s="159"/>
      <c r="T382" s="159"/>
      <c r="U382" s="159"/>
      <c r="V382" s="159"/>
      <c r="W382" s="159"/>
      <c r="X382" s="159"/>
      <c r="Y382" s="159"/>
    </row>
    <row r="383" spans="1:51" s="106" customFormat="1" ht="26.25" thickBot="1">
      <c r="A383" s="521"/>
      <c r="B383" s="411" t="s">
        <v>24</v>
      </c>
      <c r="C383" s="412"/>
      <c r="D383" s="413"/>
      <c r="E383" s="414"/>
      <c r="F383" s="414"/>
      <c r="G383" s="522"/>
      <c r="H383" s="523"/>
      <c r="I383" s="46"/>
      <c r="J383" s="46"/>
      <c r="K383" s="46"/>
      <c r="L383" s="46"/>
      <c r="M383" s="46"/>
      <c r="N383" s="46"/>
      <c r="O383" s="3865"/>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row>
    <row r="384" spans="1:51" s="18" customFormat="1" ht="20.25">
      <c r="A384" s="4023" t="s">
        <v>474</v>
      </c>
      <c r="B384" s="4024"/>
      <c r="C384" s="4024"/>
      <c r="D384" s="4025"/>
      <c r="E384" s="4025"/>
      <c r="F384" s="4025"/>
      <c r="G384" s="4025"/>
      <c r="H384" s="4025"/>
      <c r="I384" s="46"/>
      <c r="J384" s="46"/>
      <c r="K384" s="46"/>
      <c r="L384" s="46"/>
      <c r="M384" s="46"/>
      <c r="N384" s="46"/>
      <c r="O384" s="3865"/>
    </row>
    <row r="385" spans="1:15" s="18" customFormat="1" ht="22.5">
      <c r="A385" s="4018" t="s">
        <v>475</v>
      </c>
      <c r="B385" s="4018"/>
      <c r="C385" s="37"/>
      <c r="D385" s="37"/>
      <c r="E385" s="427"/>
      <c r="F385" s="4018" t="s">
        <v>476</v>
      </c>
      <c r="G385" s="4018"/>
      <c r="H385" s="428"/>
      <c r="I385" s="46"/>
      <c r="J385" s="46"/>
      <c r="K385" s="46"/>
      <c r="L385" s="46"/>
      <c r="M385" s="46"/>
      <c r="N385" s="46"/>
      <c r="O385" s="3865"/>
    </row>
    <row r="386" spans="1:15" s="18" customFormat="1" ht="22.5">
      <c r="A386" s="4013" t="s">
        <v>2958</v>
      </c>
      <c r="B386" s="4013"/>
      <c r="C386" s="43"/>
      <c r="D386" s="4022" t="s">
        <v>2991</v>
      </c>
      <c r="E386" s="4022"/>
      <c r="F386" s="4022"/>
      <c r="G386" s="4022"/>
      <c r="H386" s="4022"/>
      <c r="I386" s="46"/>
      <c r="J386" s="46"/>
      <c r="K386" s="46"/>
      <c r="L386" s="46"/>
      <c r="M386" s="46"/>
      <c r="N386" s="46"/>
      <c r="O386" s="3865"/>
    </row>
    <row r="387" spans="1:15" s="153" customFormat="1" ht="22.5">
      <c r="A387" s="4013" t="s">
        <v>477</v>
      </c>
      <c r="B387" s="4013"/>
      <c r="C387" s="90"/>
      <c r="D387" s="4013" t="s">
        <v>477</v>
      </c>
      <c r="E387" s="4013"/>
      <c r="F387" s="4013"/>
      <c r="G387" s="4013"/>
      <c r="H387" s="4013"/>
      <c r="I387" s="55"/>
      <c r="J387" s="55"/>
      <c r="K387" s="55"/>
      <c r="L387" s="55"/>
      <c r="M387" s="55"/>
      <c r="N387" s="55"/>
      <c r="O387" s="3879"/>
    </row>
  </sheetData>
  <customSheetViews>
    <customSheetView guid="{91FAC906-AF5E-4467-B63B-DE1F94A6D149}" scale="75" showPageBreaks="1" printArea="1" view="pageBreakPreview" showRuler="0" topLeftCell="A127">
      <selection activeCell="F140" sqref="F140:F141"/>
      <pageMargins left="0.11811023622047245" right="0.11811023622047245" top="0.51181102362204722" bottom="0.82677165354330717" header="0.51181102362204722" footer="0.19685039370078741"/>
      <printOptions horizontalCentered="1"/>
      <pageSetup paperSize="9" firstPageNumber="3" orientation="landscape" useFirstPageNumber="1" horizontalDpi="4294967292" r:id="rId1"/>
      <headerFooter alignWithMargins="0">
        <oddFooter>&amp;L&amp;"Arabic Transparent,Regular"&amp;10 هـ - 762  1432/01/19هـ&amp;C&amp;"Arabic Transparent,Regular"&amp;10ج ك  2 / 4 / 615 - جدول 1 - صفحة &amp;P&amp;"Times New Roman,Bold"BoQ  2/4/615 - Bill 1 - Page &amp;P&amp;R&amp;9**(nt/go)**&amp;F25/12/2010</oddFooter>
      </headerFooter>
    </customSheetView>
    <customSheetView guid="{991C2A5E-0CC5-4B62-B97C-CFF5BFE7D550}" showPageBreaks="1" printArea="1" view="pageBreakPreview" showRuler="0" topLeftCell="A1201">
      <selection activeCell="E1205" sqref="E1205"/>
      <pageMargins left="0.11811023622047245" right="0.11811023622047245" top="0.51181102362204722" bottom="0.82677165354330717" header="0.51181102362204722" footer="0.19685039370078741"/>
      <printOptions horizontalCentered="1"/>
      <pageSetup paperSize="9" firstPageNumber="3" orientation="landscape" useFirstPageNumber="1" horizontalDpi="4294967292" r:id="rId2"/>
      <headerFooter alignWithMargins="0">
        <oddFooter>&amp;L&amp;"Arabic Transparent,Regular"&amp;10 هـ - 775  1429/6/7هـ&amp;C&amp;"Arabic Transparent,Regular"&amp;10ج ك  2 / 1 / 494 - جدول 1 - صفحة &amp;P&amp;"Times New Roman,Bold" BoQ  2/1/494 - Bill 1 - Page &amp;P&amp;R&amp;9(dg/go)**&amp;F&amp;D</oddFooter>
      </headerFooter>
    </customSheetView>
    <customSheetView guid="{AD102664-1D73-48F9-B8FB-9173E7892D57}" showPageBreaks="1" view="pageBreakPreview" showRuler="0" topLeftCell="A546">
      <selection activeCell="C548" sqref="C548"/>
      <pageMargins left="0.11811023622047245" right="0.11811023622047245" top="0.51181102362204722" bottom="0.82677165354330717" header="0.51181102362204722" footer="0.19685039370078741"/>
      <printOptions horizontalCentered="1"/>
      <pageSetup paperSize="9" firstPageNumber="3" orientation="landscape" useFirstPageNumber="1" horizontalDpi="4294967292" r:id="rId3"/>
      <headerFooter alignWithMargins="0">
        <oddFooter>&amp;L&amp;"Arabic Transparent,Regular"&amp;10 هـ - 764    1429/1/17هـ&amp;C&amp;"Arabic Transparent,Regular"&amp;10ج ك  2 / 4 / 597 - جدول 1 - صفحة &amp;P&amp;"Times New Roman,Bold" BoQ  2/4/597 - Bill 1 - Page &amp;P&amp;R&amp;9(SAAD)**&amp;F&amp;D</oddFooter>
      </headerFooter>
    </customSheetView>
    <customSheetView guid="{74D0978E-F4C1-4890-BF07-F0F7E796447B}" showPageBreaks="1" printArea="1" view="pageBreakPreview" showRuler="0" topLeftCell="A100">
      <selection activeCell="C110" sqref="C110"/>
      <pageMargins left="0.11811023622047245" right="0.11811023622047245" top="0.51181102362204722" bottom="0.82677165354330717" header="0.51181102362204722" footer="0.19685039370078741"/>
      <printOptions horizontalCentered="1"/>
      <pageSetup paperSize="9" firstPageNumber="3" orientation="landscape" useFirstPageNumber="1" horizontalDpi="4294967292" r:id="rId4"/>
      <headerFooter alignWithMargins="0">
        <oddFooter>&amp;L&amp;"Arabic Transparent,Regular"&amp;10 هـ - 775  1429/6/6هـ&amp;C&amp;"Arabic Transparent,Regular"&amp;10ج ك  2 / 1 / 494 - جدول 1 - صفحة &amp;P&amp;"Times New Roman,Bold" BoQ  2/1/494 - Bill 1 - Page &amp;P&amp;R&amp;9(dg/go)**&amp;F&amp;D</oddFooter>
      </headerFooter>
    </customSheetView>
    <customSheetView guid="{847F0DFA-5DE7-4FF2-B934-1E7494EE3756}" showPageBreaks="1" printArea="1" view="pageBreakPreview" showRuler="0" topLeftCell="A197">
      <selection activeCell="C205" sqref="C205"/>
      <pageMargins left="0.11811023622047245" right="0.11811023622047245" top="0.51181102362204722" bottom="0.82677165354330717" header="0.51181102362204722" footer="0.19685039370078741"/>
      <printOptions horizontalCentered="1"/>
      <pageSetup paperSize="9" firstPageNumber="3" orientation="landscape" useFirstPageNumber="1" horizontalDpi="4294967292" r:id="rId5"/>
      <headerFooter alignWithMargins="0">
        <oddFooter>&amp;L&amp;"Arabic Transparent,Regular"&amp;10 هـ - 775  1429/6/6هـ&amp;C&amp;"Arabic Transparent,Regular"&amp;10ج ك  2 / 1 / 494 - جدول 1 - صفحة &amp;P&amp;"Times New Roman,Bold" BoQ  2/1/494 - Bill 1 - Page &amp;P&amp;R&amp;9(dg/go)**&amp;F&amp;D</oddFooter>
      </headerFooter>
    </customSheetView>
    <customSheetView guid="{06E5A0DF-EC93-45AD-AF38-A59FBB50F3E0}" scale="75" showPageBreaks="1" printArea="1" view="pageBreakPreview" showRuler="0" topLeftCell="A1035">
      <selection activeCell="A1054" sqref="A1053:IV1054"/>
      <pageMargins left="0.11811023622047245" right="0.11811023622047245" top="0.51181102362204722" bottom="0.82677165354330717" header="0.51181102362204722" footer="0.19685039370078741"/>
      <printOptions horizontalCentered="1"/>
      <pageSetup paperSize="9" firstPageNumber="3" orientation="landscape" useFirstPageNumber="1" horizontalDpi="4294967292" r:id="rId6"/>
      <headerFooter alignWithMargins="0">
        <oddFooter>&amp;L&amp;"Arabic Transparent,Regular"&amp;10 هـ - 775    1429/11/14هـ&amp;C&amp;"Arabic Transparent,Regular"&amp;10ج ك  2 / 1 / 494 - جدول 1 - صفحة &amp;P&amp;"Times New Roman,Bold" BoQ  2/1/494 - Bill 1 - Page &amp;P&amp;R&amp;9(dg/go)**&amp;F&amp;D</oddFooter>
      </headerFooter>
    </customSheetView>
    <customSheetView guid="{877921BE-8F97-4A07-AF78-D2AE75FD90A3}" scale="75" showPageBreaks="1" printArea="1" view="pageBreakPreview" showRuler="0" topLeftCell="A127">
      <selection activeCell="C132" sqref="C132"/>
      <pageMargins left="0.11811023622047245" right="0.11811023622047245" top="0.51181102362204722" bottom="0.82677165354330717" header="0.51181102362204722" footer="0.19685039370078741"/>
      <printOptions horizontalCentered="1"/>
      <pageSetup paperSize="9" firstPageNumber="3" orientation="landscape" useFirstPageNumber="1" horizontalDpi="4294967292" r:id="rId7"/>
      <headerFooter alignWithMargins="0">
        <oddFooter>&amp;L&amp;"Arabic Transparent,Regular"&amp;10 هـ - 775    1429/11/14هـ&amp;C&amp;"Arabic Transparent,Regular"&amp;10ج ك  2 / 1 / 494 - جدول 1 - صفحة &amp;P&amp;"Times New Roman,Bold" BoQ  2/1/494 - Bill 1 - Page &amp;P&amp;R&amp;9(dg/go)**&amp;F&amp;D</oddFooter>
      </headerFooter>
    </customSheetView>
    <customSheetView guid="{9DB52594-3736-4921-A2F8-963217E7919B}" showPageBreaks="1" showFormulas="1" showRuler="0" topLeftCell="A1319">
      <selection activeCell="C1334" sqref="C1334"/>
      <pageMargins left="0.75" right="0.75" top="1" bottom="1" header="0.5" footer="0.5"/>
      <printOptions gridLines="1"/>
      <pageSetup paperSize="9" orientation="portrait" r:id="rId8"/>
      <headerFooter alignWithMargins="0">
        <oddHeader>&amp;A</oddHeader>
        <oddFooter>Page &amp;P</oddFooter>
      </headerFooter>
    </customSheetView>
  </customSheetViews>
  <mergeCells count="93">
    <mergeCell ref="A42:B42"/>
    <mergeCell ref="D42:H42"/>
    <mergeCell ref="A43:B43"/>
    <mergeCell ref="D43:H43"/>
    <mergeCell ref="A182:H182"/>
    <mergeCell ref="A110:B110"/>
    <mergeCell ref="D110:H110"/>
    <mergeCell ref="A111:B111"/>
    <mergeCell ref="D111:H111"/>
    <mergeCell ref="A128:H128"/>
    <mergeCell ref="A79:B79"/>
    <mergeCell ref="D79:H79"/>
    <mergeCell ref="A108:H108"/>
    <mergeCell ref="A109:B109"/>
    <mergeCell ref="F109:G109"/>
    <mergeCell ref="A76:H76"/>
    <mergeCell ref="A1:H1"/>
    <mergeCell ref="A2:B2"/>
    <mergeCell ref="A40:H40"/>
    <mergeCell ref="A41:B41"/>
    <mergeCell ref="F41:G41"/>
    <mergeCell ref="A77:B77"/>
    <mergeCell ref="F77:G77"/>
    <mergeCell ref="A78:B78"/>
    <mergeCell ref="D78:H78"/>
    <mergeCell ref="A129:B129"/>
    <mergeCell ref="F129:G129"/>
    <mergeCell ref="A130:B130"/>
    <mergeCell ref="D130:H130"/>
    <mergeCell ref="A131:B131"/>
    <mergeCell ref="D131:H131"/>
    <mergeCell ref="A152:H152"/>
    <mergeCell ref="A153:B153"/>
    <mergeCell ref="F153:G153"/>
    <mergeCell ref="A154:B154"/>
    <mergeCell ref="D154:H154"/>
    <mergeCell ref="A155:B155"/>
    <mergeCell ref="D155:H155"/>
    <mergeCell ref="A216:H216"/>
    <mergeCell ref="A217:B217"/>
    <mergeCell ref="F217:G217"/>
    <mergeCell ref="D185:H185"/>
    <mergeCell ref="A183:B183"/>
    <mergeCell ref="F183:G183"/>
    <mergeCell ref="A184:B184"/>
    <mergeCell ref="D184:H184"/>
    <mergeCell ref="A185:B185"/>
    <mergeCell ref="A218:B218"/>
    <mergeCell ref="D218:H218"/>
    <mergeCell ref="A219:B219"/>
    <mergeCell ref="D219:H219"/>
    <mergeCell ref="A244:H244"/>
    <mergeCell ref="A245:B245"/>
    <mergeCell ref="F245:G245"/>
    <mergeCell ref="A246:B246"/>
    <mergeCell ref="D246:H246"/>
    <mergeCell ref="A247:B247"/>
    <mergeCell ref="D247:H247"/>
    <mergeCell ref="A272:H272"/>
    <mergeCell ref="A273:B273"/>
    <mergeCell ref="F273:G273"/>
    <mergeCell ref="A274:B274"/>
    <mergeCell ref="D274:H274"/>
    <mergeCell ref="A275:B275"/>
    <mergeCell ref="D275:H275"/>
    <mergeCell ref="A306:H306"/>
    <mergeCell ref="A307:B307"/>
    <mergeCell ref="F307:G307"/>
    <mergeCell ref="A308:B308"/>
    <mergeCell ref="D308:H308"/>
    <mergeCell ref="A309:B309"/>
    <mergeCell ref="D309:H309"/>
    <mergeCell ref="A340:H340"/>
    <mergeCell ref="A341:B341"/>
    <mergeCell ref="F341:G341"/>
    <mergeCell ref="A342:B342"/>
    <mergeCell ref="D342:H342"/>
    <mergeCell ref="A343:B343"/>
    <mergeCell ref="D343:H343"/>
    <mergeCell ref="A372:H372"/>
    <mergeCell ref="A373:B373"/>
    <mergeCell ref="F373:G373"/>
    <mergeCell ref="A374:B374"/>
    <mergeCell ref="D374:H374"/>
    <mergeCell ref="A386:B386"/>
    <mergeCell ref="D386:H386"/>
    <mergeCell ref="A387:B387"/>
    <mergeCell ref="D387:H387"/>
    <mergeCell ref="A375:B375"/>
    <mergeCell ref="D375:H375"/>
    <mergeCell ref="A384:H384"/>
    <mergeCell ref="A385:B385"/>
    <mergeCell ref="F385:G385"/>
  </mergeCells>
  <phoneticPr fontId="0" type="noConversion"/>
  <printOptions horizontalCentered="1"/>
  <pageMargins left="0.39370078740157483" right="0.39370078740157483" top="0.39370078740157483" bottom="0.39370078740157483" header="0.51181102362204722" footer="0.19685039370078741"/>
  <pageSetup paperSize="9" scale="72" firstPageNumber="2" orientation="portrait" useFirstPageNumber="1" horizontalDpi="4294967293" verticalDpi="4294967293" r:id="rId9"/>
  <headerFooter alignWithMargins="0"/>
  <rowBreaks count="12" manualBreakCount="12">
    <brk id="43" max="7" man="1"/>
    <brk id="79" max="7" man="1"/>
    <brk id="111" max="7" man="1"/>
    <brk id="131" max="7" man="1"/>
    <brk id="155" max="7" man="1"/>
    <brk id="185" max="7" man="1"/>
    <brk id="219" max="7" man="1"/>
    <brk id="247" max="7" man="1"/>
    <brk id="275" max="7" man="1"/>
    <brk id="309" max="7" man="1"/>
    <brk id="343" max="7" man="1"/>
    <brk id="375" max="7" man="1"/>
  </rowBreaks>
  <ignoredErrors>
    <ignoredError sqref="G4"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S428"/>
  <sheetViews>
    <sheetView rightToLeft="1" view="pageBreakPreview" topLeftCell="A34" zoomScale="80" zoomScaleSheetLayoutView="80" workbookViewId="0">
      <selection activeCell="C35" sqref="C35"/>
    </sheetView>
  </sheetViews>
  <sheetFormatPr defaultRowHeight="15"/>
  <cols>
    <col min="1" max="1" width="9.7109375" style="13" customWidth="1"/>
    <col min="2" max="2" width="33.7109375" style="14" customWidth="1"/>
    <col min="3" max="3" width="9.7109375" style="14" customWidth="1"/>
    <col min="4" max="4" width="19.140625" style="14" bestFit="1" customWidth="1"/>
    <col min="5" max="5" width="28.7109375" style="15" customWidth="1"/>
    <col min="6" max="6" width="23.42578125" style="10" customWidth="1"/>
    <col min="7" max="7" width="16.7109375" style="10" customWidth="1"/>
    <col min="8" max="8" width="12" style="11" customWidth="1"/>
    <col min="9" max="9" width="18.7109375" style="11" customWidth="1"/>
    <col min="10" max="10" width="18.7109375" style="12" customWidth="1"/>
    <col min="11" max="11" width="24.42578125" style="3" customWidth="1"/>
    <col min="12" max="12" width="29.140625" style="3" customWidth="1"/>
    <col min="13" max="13" width="18.28515625" style="3" customWidth="1"/>
    <col min="14" max="16384" width="9.140625" style="3"/>
  </cols>
  <sheetData>
    <row r="1" spans="1:23" ht="22.5">
      <c r="A1" s="4007" t="s">
        <v>481</v>
      </c>
      <c r="B1" s="4007"/>
      <c r="C1" s="630"/>
      <c r="D1" s="5"/>
      <c r="E1" s="455" t="s">
        <v>488</v>
      </c>
      <c r="F1" s="455"/>
      <c r="G1" s="448"/>
      <c r="H1" s="448"/>
      <c r="I1" s="8"/>
      <c r="J1" s="2"/>
    </row>
    <row r="2" spans="1:23" ht="22.5">
      <c r="A2" s="4007" t="s">
        <v>482</v>
      </c>
      <c r="B2" s="4007"/>
      <c r="C2" s="448"/>
      <c r="D2" s="5"/>
      <c r="E2" s="455" t="s">
        <v>490</v>
      </c>
      <c r="F2" s="455"/>
      <c r="G2" s="448"/>
      <c r="H2" s="448"/>
      <c r="I2" s="8"/>
      <c r="J2" s="2"/>
    </row>
    <row r="3" spans="1:23" ht="22.5">
      <c r="A3" s="4007" t="s">
        <v>483</v>
      </c>
      <c r="B3" s="4007"/>
      <c r="C3" s="448"/>
      <c r="D3" s="5"/>
      <c r="E3" s="455" t="s">
        <v>473</v>
      </c>
      <c r="F3" s="455"/>
      <c r="G3" s="448"/>
      <c r="H3" s="448"/>
      <c r="I3" s="8"/>
      <c r="J3" s="2"/>
    </row>
    <row r="4" spans="1:23" ht="22.5">
      <c r="A4" s="4014" t="s">
        <v>484</v>
      </c>
      <c r="B4" s="4014"/>
      <c r="C4" s="448"/>
      <c r="D4" s="5"/>
      <c r="E4" s="455" t="s">
        <v>489</v>
      </c>
      <c r="F4" s="455"/>
      <c r="G4" s="448"/>
      <c r="H4" s="448"/>
      <c r="I4" s="8"/>
      <c r="J4" s="2"/>
    </row>
    <row r="5" spans="1:23" ht="22.5">
      <c r="A5" s="4030" t="s">
        <v>485</v>
      </c>
      <c r="B5" s="4030"/>
      <c r="C5" s="452"/>
      <c r="D5" s="5"/>
      <c r="E5" s="455" t="s">
        <v>486</v>
      </c>
      <c r="F5" s="455"/>
      <c r="G5" s="448"/>
      <c r="H5" s="448"/>
      <c r="I5" s="8"/>
      <c r="J5" s="2"/>
    </row>
    <row r="6" spans="1:23" ht="18.75">
      <c r="A6" s="4015" t="s">
        <v>487</v>
      </c>
      <c r="B6" s="4015"/>
      <c r="C6" s="4015"/>
      <c r="D6" s="4015"/>
      <c r="E6" s="4015"/>
      <c r="F6" s="4015"/>
      <c r="G6" s="942"/>
      <c r="H6" s="943"/>
      <c r="I6" s="8"/>
      <c r="J6" s="2"/>
    </row>
    <row r="7" spans="1:23" ht="22.5">
      <c r="A7" s="4029" t="str">
        <f>'S3 SW Sum'!A7:F7</f>
        <v>ملخص تكلفة جزئي - دفعة رقم ( 9)</v>
      </c>
      <c r="B7" s="4029"/>
      <c r="C7" s="4029"/>
      <c r="D7" s="4029"/>
      <c r="E7" s="4029"/>
      <c r="F7" s="4029"/>
      <c r="G7" s="944"/>
      <c r="H7" s="945"/>
      <c r="I7" s="8"/>
      <c r="J7" s="190"/>
    </row>
    <row r="8" spans="1:23" ht="24.75">
      <c r="A8" s="111" t="s">
        <v>442</v>
      </c>
      <c r="B8" s="1403"/>
      <c r="C8" s="1403"/>
      <c r="D8" s="1403"/>
      <c r="E8" s="1403"/>
      <c r="F8" s="1403"/>
      <c r="G8" s="944"/>
      <c r="H8" s="945"/>
      <c r="I8" s="8"/>
      <c r="J8" s="190"/>
    </row>
    <row r="9" spans="1:23" s="22" customFormat="1" ht="24.75">
      <c r="A9" s="154" t="s">
        <v>34</v>
      </c>
      <c r="B9" s="148"/>
      <c r="C9" s="148"/>
      <c r="D9" s="148"/>
      <c r="F9" s="150"/>
    </row>
    <row r="10" spans="1:23" s="27" customFormat="1" ht="28.5" thickBot="1">
      <c r="A10" s="189" t="s">
        <v>713</v>
      </c>
      <c r="B10" s="24"/>
      <c r="C10" s="24"/>
      <c r="D10" s="24"/>
      <c r="E10" s="946" t="str">
        <f>'S3 SW Sum'!E10</f>
        <v>تاريخ الانجاز:  1436/09/10هـ</v>
      </c>
      <c r="F10" s="946"/>
      <c r="G10" s="26"/>
      <c r="H10" s="26"/>
      <c r="I10" s="26"/>
    </row>
    <row r="11" spans="1:23" s="947" customFormat="1" ht="43.5" customHeight="1" thickTop="1" thickBot="1">
      <c r="A11" s="1404" t="s">
        <v>5</v>
      </c>
      <c r="B11" s="1405" t="s">
        <v>6</v>
      </c>
      <c r="C11" s="1405" t="s">
        <v>478</v>
      </c>
      <c r="D11" s="1405" t="s">
        <v>479</v>
      </c>
      <c r="E11" s="1405" t="s">
        <v>480</v>
      </c>
      <c r="F11" s="1406" t="s">
        <v>469</v>
      </c>
      <c r="G11" s="28"/>
      <c r="H11" s="28"/>
      <c r="I11" s="28"/>
      <c r="J11" s="28"/>
      <c r="K11" s="28"/>
      <c r="L11" s="28"/>
      <c r="M11" s="28"/>
      <c r="N11" s="28"/>
      <c r="O11" s="28"/>
      <c r="P11" s="28"/>
      <c r="Q11" s="28"/>
      <c r="R11" s="28"/>
      <c r="S11" s="28"/>
      <c r="T11" s="28"/>
      <c r="U11" s="28"/>
      <c r="V11" s="28"/>
      <c r="W11" s="28"/>
    </row>
    <row r="12" spans="1:23" s="30" customFormat="1" ht="26.25" thickTop="1">
      <c r="A12" s="3452"/>
      <c r="B12" s="3574" t="s">
        <v>1146</v>
      </c>
      <c r="C12" s="3575">
        <v>1</v>
      </c>
      <c r="D12" s="3427">
        <f>'S3 Etank'!G56</f>
        <v>4741379</v>
      </c>
      <c r="E12" s="3427">
        <f>D12*C12</f>
        <v>4741379</v>
      </c>
      <c r="F12" s="3262"/>
    </row>
    <row r="13" spans="1:23" s="31" customFormat="1" ht="21.75" customHeight="1">
      <c r="A13" s="3511">
        <v>1</v>
      </c>
      <c r="B13" s="954" t="s">
        <v>1147</v>
      </c>
      <c r="C13" s="954"/>
      <c r="D13" s="1417"/>
      <c r="E13" s="955"/>
      <c r="F13" s="458"/>
      <c r="G13" s="30"/>
      <c r="H13" s="30"/>
      <c r="I13" s="30"/>
      <c r="J13" s="30"/>
      <c r="K13" s="30"/>
      <c r="L13" s="30"/>
      <c r="M13" s="30"/>
      <c r="N13" s="30"/>
      <c r="O13" s="30"/>
      <c r="P13" s="30"/>
      <c r="Q13" s="30"/>
      <c r="R13" s="30"/>
      <c r="S13" s="30"/>
      <c r="T13" s="30"/>
      <c r="U13" s="30"/>
      <c r="V13" s="30"/>
    </row>
    <row r="14" spans="1:23" s="30" customFormat="1" ht="25.5">
      <c r="A14" s="3454"/>
      <c r="B14" s="956" t="s">
        <v>1148</v>
      </c>
      <c r="C14" s="956"/>
      <c r="D14" s="951" t="s">
        <v>3</v>
      </c>
      <c r="E14" s="951" t="s">
        <v>3</v>
      </c>
      <c r="F14" s="957"/>
    </row>
    <row r="15" spans="1:23" s="31" customFormat="1" ht="23.25" customHeight="1">
      <c r="A15" s="3511">
        <v>2</v>
      </c>
      <c r="B15" s="954" t="s">
        <v>1149</v>
      </c>
      <c r="C15" s="954"/>
      <c r="D15" s="1417"/>
      <c r="E15" s="955"/>
      <c r="F15" s="460"/>
      <c r="G15" s="30"/>
      <c r="H15" s="30"/>
      <c r="I15" s="30"/>
      <c r="J15" s="30"/>
      <c r="K15" s="30"/>
      <c r="L15" s="30"/>
      <c r="M15" s="30"/>
      <c r="N15" s="30"/>
      <c r="O15" s="30"/>
      <c r="P15" s="30"/>
      <c r="Q15" s="30"/>
      <c r="R15" s="30"/>
      <c r="S15" s="30"/>
      <c r="T15" s="30"/>
      <c r="U15" s="30"/>
      <c r="V15" s="30"/>
    </row>
    <row r="16" spans="1:23" s="30" customFormat="1" ht="25.5">
      <c r="A16" s="3455" t="s">
        <v>25</v>
      </c>
      <c r="B16" s="956" t="s">
        <v>779</v>
      </c>
      <c r="C16" s="2511">
        <v>1</v>
      </c>
      <c r="D16" s="3896">
        <f>'S3 Etank'!G92</f>
        <v>688800</v>
      </c>
      <c r="E16" s="2511">
        <f>D16*C16</f>
        <v>688800</v>
      </c>
      <c r="F16" s="957"/>
    </row>
    <row r="17" spans="1:22" s="31" customFormat="1" ht="25.5">
      <c r="A17" s="3511">
        <v>3</v>
      </c>
      <c r="B17" s="954" t="s">
        <v>1150</v>
      </c>
      <c r="C17" s="954"/>
      <c r="D17" s="1417"/>
      <c r="E17" s="955"/>
      <c r="F17" s="460"/>
      <c r="G17" s="30"/>
      <c r="H17" s="30"/>
      <c r="I17" s="30"/>
      <c r="J17" s="30"/>
      <c r="K17" s="30"/>
      <c r="L17" s="30"/>
      <c r="M17" s="30"/>
      <c r="N17" s="30"/>
      <c r="O17" s="30"/>
      <c r="P17" s="30"/>
      <c r="Q17" s="30"/>
      <c r="R17" s="30"/>
      <c r="S17" s="30"/>
      <c r="T17" s="30"/>
      <c r="U17" s="30"/>
      <c r="V17" s="30"/>
    </row>
    <row r="18" spans="1:22" s="30" customFormat="1" ht="25.5">
      <c r="A18" s="3454"/>
      <c r="B18" s="956" t="s">
        <v>808</v>
      </c>
      <c r="C18" s="956"/>
      <c r="D18" s="3470" t="e">
        <f>'S3 Etank'!G120</f>
        <v>#VALUE!</v>
      </c>
      <c r="E18" s="951" t="e">
        <f>D18*C18</f>
        <v>#VALUE!</v>
      </c>
      <c r="F18" s="957"/>
    </row>
    <row r="19" spans="1:22" s="31" customFormat="1" ht="25.5">
      <c r="A19" s="3453">
        <v>4</v>
      </c>
      <c r="B19" s="954" t="s">
        <v>1151</v>
      </c>
      <c r="C19" s="954"/>
      <c r="D19" s="1417"/>
      <c r="E19" s="955"/>
      <c r="F19" s="460"/>
      <c r="G19" s="30"/>
      <c r="H19" s="30"/>
      <c r="I19" s="30"/>
      <c r="J19" s="30"/>
      <c r="K19" s="30"/>
      <c r="L19" s="30"/>
      <c r="M19" s="30"/>
      <c r="N19" s="30"/>
      <c r="O19" s="30"/>
      <c r="P19" s="30"/>
      <c r="Q19" s="30"/>
      <c r="R19" s="30"/>
      <c r="S19" s="30"/>
      <c r="T19" s="30"/>
      <c r="U19" s="30"/>
      <c r="V19" s="30"/>
    </row>
    <row r="20" spans="1:22" s="30" customFormat="1" ht="25.5">
      <c r="A20" s="3454"/>
      <c r="B20" s="956" t="s">
        <v>848</v>
      </c>
      <c r="C20" s="956"/>
      <c r="D20" s="3470">
        <f>'S3 Etank'!G126</f>
        <v>0</v>
      </c>
      <c r="E20" s="951">
        <f>D20*C20</f>
        <v>0</v>
      </c>
      <c r="F20" s="957"/>
    </row>
    <row r="21" spans="1:22" s="31" customFormat="1" ht="25.5">
      <c r="A21" s="3511">
        <v>5</v>
      </c>
      <c r="B21" s="954" t="s">
        <v>1152</v>
      </c>
      <c r="C21" s="954"/>
      <c r="D21" s="1417"/>
      <c r="E21" s="955"/>
      <c r="F21" s="460"/>
      <c r="G21" s="30"/>
      <c r="H21" s="30"/>
      <c r="I21" s="30"/>
      <c r="J21" s="30"/>
      <c r="K21" s="30"/>
      <c r="L21" s="30"/>
      <c r="M21" s="30"/>
      <c r="N21" s="30"/>
      <c r="O21" s="30"/>
      <c r="P21" s="30"/>
      <c r="Q21" s="30"/>
      <c r="R21" s="30"/>
      <c r="S21" s="30"/>
      <c r="T21" s="30"/>
      <c r="U21" s="30"/>
      <c r="V21" s="30"/>
    </row>
    <row r="22" spans="1:22" s="30" customFormat="1" ht="25.5">
      <c r="A22" s="3454"/>
      <c r="B22" s="956" t="s">
        <v>1153</v>
      </c>
      <c r="C22" s="956"/>
      <c r="D22" s="3470">
        <f>'S3 Etank'!G138</f>
        <v>0</v>
      </c>
      <c r="E22" s="951">
        <f>D22*C22</f>
        <v>0</v>
      </c>
      <c r="F22" s="957"/>
    </row>
    <row r="23" spans="1:22" s="31" customFormat="1" ht="25.5">
      <c r="A23" s="3511">
        <v>6</v>
      </c>
      <c r="B23" s="954" t="s">
        <v>1154</v>
      </c>
      <c r="C23" s="954"/>
      <c r="D23" s="1417"/>
      <c r="E23" s="955"/>
      <c r="F23" s="460"/>
      <c r="G23" s="30"/>
      <c r="H23" s="30"/>
      <c r="I23" s="30"/>
      <c r="J23" s="30"/>
      <c r="K23" s="30"/>
      <c r="L23" s="30"/>
      <c r="M23" s="30"/>
      <c r="N23" s="30"/>
      <c r="O23" s="30"/>
      <c r="P23" s="30"/>
      <c r="Q23" s="30"/>
      <c r="R23" s="30"/>
      <c r="S23" s="30"/>
      <c r="T23" s="30"/>
      <c r="U23" s="30"/>
      <c r="V23" s="30"/>
    </row>
    <row r="24" spans="1:22" s="30" customFormat="1" ht="25.5">
      <c r="A24" s="3454"/>
      <c r="B24" s="956" t="s">
        <v>1155</v>
      </c>
      <c r="C24" s="956"/>
      <c r="D24" s="951" t="s">
        <v>3</v>
      </c>
      <c r="E24" s="951" t="s">
        <v>3</v>
      </c>
      <c r="F24" s="957"/>
    </row>
    <row r="25" spans="1:22" s="31" customFormat="1" ht="25.5">
      <c r="A25" s="3511">
        <v>7</v>
      </c>
      <c r="B25" s="954" t="s">
        <v>1156</v>
      </c>
      <c r="C25" s="954"/>
      <c r="D25" s="1417"/>
      <c r="E25" s="955"/>
      <c r="F25" s="460"/>
      <c r="G25" s="30"/>
      <c r="H25" s="30"/>
      <c r="I25" s="30"/>
      <c r="J25" s="30"/>
      <c r="K25" s="30"/>
      <c r="L25" s="30"/>
      <c r="M25" s="30"/>
      <c r="N25" s="30"/>
      <c r="O25" s="30"/>
      <c r="P25" s="30"/>
      <c r="Q25" s="30"/>
      <c r="R25" s="30"/>
      <c r="S25" s="30"/>
      <c r="T25" s="30"/>
      <c r="U25" s="30"/>
      <c r="V25" s="30"/>
    </row>
    <row r="26" spans="1:22" s="30" customFormat="1" ht="25.5">
      <c r="A26" s="3454"/>
      <c r="B26" s="956" t="s">
        <v>869</v>
      </c>
      <c r="C26" s="956"/>
      <c r="D26" s="3470">
        <v>0</v>
      </c>
      <c r="E26" s="951">
        <f>'S3 Etank'!G162</f>
        <v>0</v>
      </c>
      <c r="F26" s="957"/>
    </row>
    <row r="27" spans="1:22" s="31" customFormat="1" ht="25.5">
      <c r="A27" s="3511">
        <v>8</v>
      </c>
      <c r="B27" s="954" t="s">
        <v>1157</v>
      </c>
      <c r="C27" s="954"/>
      <c r="D27" s="1417"/>
      <c r="E27" s="955"/>
      <c r="F27" s="460"/>
      <c r="G27" s="30"/>
      <c r="H27" s="30"/>
      <c r="I27" s="30"/>
      <c r="J27" s="30"/>
      <c r="K27" s="30"/>
      <c r="L27" s="30"/>
      <c r="M27" s="30"/>
      <c r="N27" s="30"/>
      <c r="O27" s="30"/>
      <c r="P27" s="30"/>
      <c r="Q27" s="30"/>
      <c r="R27" s="30"/>
      <c r="S27" s="30"/>
      <c r="T27" s="30"/>
      <c r="U27" s="30"/>
      <c r="V27" s="30"/>
    </row>
    <row r="28" spans="1:22" s="30" customFormat="1" ht="25.5">
      <c r="A28" s="3454"/>
      <c r="B28" s="956" t="s">
        <v>893</v>
      </c>
      <c r="C28" s="956"/>
      <c r="D28" s="951" t="s">
        <v>3</v>
      </c>
      <c r="E28" s="951" t="s">
        <v>3</v>
      </c>
      <c r="F28" s="957"/>
    </row>
    <row r="29" spans="1:22" s="31" customFormat="1" ht="20.25" customHeight="1">
      <c r="A29" s="3511">
        <v>9</v>
      </c>
      <c r="B29" s="954" t="s">
        <v>1158</v>
      </c>
      <c r="C29" s="954"/>
      <c r="D29" s="1417"/>
      <c r="E29" s="955"/>
      <c r="F29" s="460"/>
      <c r="G29" s="30"/>
      <c r="H29" s="30"/>
      <c r="I29" s="30"/>
      <c r="J29" s="30"/>
      <c r="K29" s="30"/>
      <c r="L29" s="30"/>
      <c r="M29" s="30"/>
      <c r="N29" s="30"/>
      <c r="O29" s="30"/>
      <c r="P29" s="30"/>
      <c r="Q29" s="30"/>
      <c r="R29" s="30"/>
      <c r="S29" s="30"/>
      <c r="T29" s="30"/>
      <c r="U29" s="30"/>
      <c r="V29" s="30"/>
    </row>
    <row r="30" spans="1:22" s="30" customFormat="1" ht="21.75" customHeight="1">
      <c r="A30" s="3454"/>
      <c r="B30" s="956" t="s">
        <v>1159</v>
      </c>
      <c r="C30" s="956"/>
      <c r="D30" s="3470">
        <f>'S3 Etank'!G216</f>
        <v>0</v>
      </c>
      <c r="E30" s="951">
        <f>D30*C30</f>
        <v>0</v>
      </c>
      <c r="F30" s="957"/>
    </row>
    <row r="31" spans="1:22" s="31" customFormat="1" ht="21.75" customHeight="1">
      <c r="A31" s="3511">
        <v>10</v>
      </c>
      <c r="B31" s="954" t="s">
        <v>1160</v>
      </c>
      <c r="C31" s="954"/>
      <c r="D31" s="1417"/>
      <c r="E31" s="955"/>
      <c r="F31" s="460"/>
      <c r="G31" s="30"/>
      <c r="H31" s="30"/>
      <c r="I31" s="30"/>
      <c r="J31" s="30"/>
      <c r="K31" s="30"/>
      <c r="L31" s="30"/>
      <c r="M31" s="30"/>
      <c r="N31" s="30"/>
      <c r="O31" s="30"/>
      <c r="P31" s="30"/>
      <c r="Q31" s="30"/>
      <c r="R31" s="30"/>
      <c r="S31" s="30"/>
      <c r="T31" s="30"/>
      <c r="U31" s="30"/>
      <c r="V31" s="30"/>
    </row>
    <row r="32" spans="1:22" s="30" customFormat="1" ht="22.5" customHeight="1">
      <c r="A32" s="3454"/>
      <c r="B32" s="956" t="s">
        <v>961</v>
      </c>
      <c r="C32" s="956"/>
      <c r="D32" s="481">
        <f>'S3 Etank'!G236</f>
        <v>0</v>
      </c>
      <c r="E32" s="951">
        <f>D32*C32</f>
        <v>0</v>
      </c>
      <c r="F32" s="957"/>
    </row>
    <row r="33" spans="1:22" s="31" customFormat="1" ht="17.25" customHeight="1">
      <c r="A33" s="3511">
        <v>11</v>
      </c>
      <c r="B33" s="954" t="s">
        <v>1161</v>
      </c>
      <c r="C33" s="954"/>
      <c r="D33" s="1417"/>
      <c r="E33" s="955"/>
      <c r="F33" s="460"/>
      <c r="G33" s="30"/>
      <c r="H33" s="30"/>
      <c r="I33" s="30"/>
      <c r="J33" s="30"/>
      <c r="K33" s="30"/>
      <c r="L33" s="30"/>
      <c r="M33" s="30"/>
      <c r="N33" s="30"/>
      <c r="O33" s="30"/>
      <c r="P33" s="30"/>
      <c r="Q33" s="30"/>
      <c r="R33" s="30"/>
      <c r="S33" s="30"/>
      <c r="T33" s="30"/>
      <c r="U33" s="30"/>
      <c r="V33" s="30"/>
    </row>
    <row r="34" spans="1:22" s="30" customFormat="1" ht="16.5" customHeight="1">
      <c r="A34" s="3454"/>
      <c r="B34" s="956" t="s">
        <v>1162</v>
      </c>
      <c r="C34" s="956"/>
      <c r="D34" s="481">
        <f>'S3 Etank'!G294</f>
        <v>0</v>
      </c>
      <c r="E34" s="951">
        <f>D34*C34</f>
        <v>0</v>
      </c>
      <c r="F34" s="957"/>
    </row>
    <row r="35" spans="1:22" s="31" customFormat="1" ht="15.75" customHeight="1">
      <c r="A35" s="3511">
        <v>12</v>
      </c>
      <c r="B35" s="954" t="s">
        <v>1163</v>
      </c>
      <c r="C35" s="954"/>
      <c r="D35" s="1417"/>
      <c r="E35" s="955"/>
      <c r="F35" s="460"/>
      <c r="G35" s="30"/>
      <c r="H35" s="30"/>
      <c r="I35" s="30"/>
      <c r="J35" s="30"/>
      <c r="K35" s="30"/>
      <c r="L35" s="30"/>
      <c r="M35" s="30"/>
      <c r="N35" s="30"/>
      <c r="O35" s="30"/>
      <c r="P35" s="30"/>
      <c r="Q35" s="30"/>
      <c r="R35" s="30"/>
      <c r="S35" s="30"/>
      <c r="T35" s="30"/>
      <c r="U35" s="30"/>
      <c r="V35" s="30"/>
    </row>
    <row r="36" spans="1:22" s="30" customFormat="1" ht="18.95" customHeight="1">
      <c r="A36" s="3454"/>
      <c r="B36" s="956" t="s">
        <v>1040</v>
      </c>
      <c r="C36" s="956"/>
      <c r="D36" s="481" t="s">
        <v>2991</v>
      </c>
      <c r="E36" s="951" t="e">
        <f>D36*C36</f>
        <v>#VALUE!</v>
      </c>
      <c r="F36" s="957"/>
    </row>
    <row r="37" spans="1:22" s="31" customFormat="1" ht="18.95" customHeight="1">
      <c r="A37" s="3511">
        <v>13</v>
      </c>
      <c r="B37" s="954" t="s">
        <v>1164</v>
      </c>
      <c r="C37" s="954"/>
      <c r="D37" s="1417"/>
      <c r="E37" s="955"/>
      <c r="F37" s="460"/>
      <c r="G37" s="30"/>
      <c r="H37" s="30"/>
      <c r="I37" s="30"/>
      <c r="J37" s="30"/>
      <c r="K37" s="30"/>
      <c r="L37" s="30"/>
      <c r="M37" s="30"/>
      <c r="N37" s="30"/>
      <c r="O37" s="30"/>
      <c r="P37" s="30"/>
      <c r="Q37" s="30"/>
      <c r="R37" s="30"/>
      <c r="S37" s="30"/>
      <c r="T37" s="30"/>
      <c r="U37" s="30"/>
      <c r="V37" s="30"/>
    </row>
    <row r="38" spans="1:22" s="30" customFormat="1" ht="18.95" customHeight="1">
      <c r="A38" s="3454"/>
      <c r="B38" s="956" t="s">
        <v>1165</v>
      </c>
      <c r="C38" s="956"/>
      <c r="D38" s="1427" t="s">
        <v>3</v>
      </c>
      <c r="E38" s="951" t="s">
        <v>3</v>
      </c>
      <c r="F38" s="957"/>
    </row>
    <row r="39" spans="1:22" s="31" customFormat="1" ht="16.5" customHeight="1">
      <c r="A39" s="3511">
        <v>14</v>
      </c>
      <c r="B39" s="954" t="s">
        <v>1167</v>
      </c>
      <c r="C39" s="954"/>
      <c r="D39" s="1428"/>
      <c r="E39" s="955"/>
      <c r="F39" s="460"/>
      <c r="G39" s="30"/>
      <c r="H39" s="30"/>
      <c r="I39" s="30"/>
      <c r="J39" s="30"/>
      <c r="K39" s="30"/>
      <c r="L39" s="30"/>
      <c r="M39" s="30"/>
      <c r="N39" s="30"/>
      <c r="O39" s="30"/>
      <c r="P39" s="30"/>
      <c r="Q39" s="30"/>
      <c r="R39" s="30"/>
      <c r="S39" s="30"/>
      <c r="T39" s="30"/>
      <c r="U39" s="30"/>
      <c r="V39" s="30"/>
    </row>
    <row r="40" spans="1:22" s="30" customFormat="1" ht="18.95" customHeight="1">
      <c r="A40" s="3454"/>
      <c r="B40" s="956" t="s">
        <v>1168</v>
      </c>
      <c r="C40" s="956"/>
      <c r="D40" s="1427" t="s">
        <v>3</v>
      </c>
      <c r="E40" s="951" t="s">
        <v>3</v>
      </c>
      <c r="F40" s="957"/>
    </row>
    <row r="41" spans="1:22" s="31" customFormat="1" ht="16.5" customHeight="1">
      <c r="A41" s="3511">
        <v>15</v>
      </c>
      <c r="B41" s="954" t="s">
        <v>1170</v>
      </c>
      <c r="C41" s="954"/>
      <c r="D41" s="1428"/>
      <c r="E41" s="955"/>
      <c r="F41" s="460"/>
      <c r="G41" s="30"/>
      <c r="H41" s="30"/>
      <c r="I41" s="30"/>
      <c r="J41" s="30"/>
      <c r="K41" s="30"/>
      <c r="L41" s="30"/>
      <c r="M41" s="30"/>
      <c r="N41" s="30"/>
      <c r="O41" s="30"/>
      <c r="P41" s="30"/>
      <c r="Q41" s="30"/>
      <c r="R41" s="30"/>
      <c r="S41" s="30"/>
      <c r="T41" s="30"/>
      <c r="U41" s="30"/>
      <c r="V41" s="30"/>
    </row>
    <row r="42" spans="1:22" s="30" customFormat="1" ht="18.95" customHeight="1">
      <c r="A42" s="3454"/>
      <c r="B42" s="959" t="s">
        <v>1171</v>
      </c>
      <c r="C42" s="959"/>
      <c r="D42" s="1427" t="s">
        <v>3</v>
      </c>
      <c r="E42" s="951" t="s">
        <v>3</v>
      </c>
      <c r="F42" s="957"/>
    </row>
    <row r="43" spans="1:22" s="31" customFormat="1" ht="18.95" customHeight="1">
      <c r="A43" s="3511">
        <v>16</v>
      </c>
      <c r="B43" s="954" t="s">
        <v>1173</v>
      </c>
      <c r="C43" s="954"/>
      <c r="D43" s="1428"/>
      <c r="E43" s="955"/>
      <c r="F43" s="460"/>
      <c r="G43" s="30"/>
      <c r="H43" s="30"/>
      <c r="I43" s="30"/>
      <c r="J43" s="30"/>
      <c r="K43" s="30"/>
      <c r="L43" s="30"/>
      <c r="M43" s="30"/>
      <c r="N43" s="30"/>
      <c r="O43" s="30"/>
      <c r="P43" s="30"/>
      <c r="Q43" s="30"/>
      <c r="R43" s="30"/>
      <c r="S43" s="30"/>
      <c r="T43" s="30"/>
      <c r="U43" s="30"/>
      <c r="V43" s="30"/>
    </row>
    <row r="44" spans="1:22" s="30" customFormat="1" ht="18.95" customHeight="1">
      <c r="A44" s="3456"/>
      <c r="B44" s="3264" t="s">
        <v>1174</v>
      </c>
      <c r="C44" s="961"/>
      <c r="D44" s="1427" t="s">
        <v>3</v>
      </c>
      <c r="E44" s="951" t="s">
        <v>3</v>
      </c>
      <c r="F44" s="957"/>
    </row>
    <row r="45" spans="1:22" s="31" customFormat="1" ht="18" customHeight="1" thickBot="1">
      <c r="A45" s="3512">
        <v>17</v>
      </c>
      <c r="B45" s="963" t="s">
        <v>1176</v>
      </c>
      <c r="C45" s="3568"/>
      <c r="D45" s="3569"/>
      <c r="E45" s="3350"/>
      <c r="F45" s="459"/>
      <c r="G45" s="30"/>
      <c r="H45" s="30"/>
      <c r="I45" s="30"/>
      <c r="J45" s="30"/>
      <c r="K45" s="30"/>
      <c r="L45" s="30"/>
      <c r="M45" s="30"/>
      <c r="N45" s="30"/>
      <c r="O45" s="30"/>
      <c r="P45" s="30"/>
      <c r="Q45" s="30"/>
      <c r="R45" s="30"/>
      <c r="S45" s="30"/>
      <c r="T45" s="30"/>
      <c r="U45" s="30"/>
      <c r="V45" s="30"/>
    </row>
    <row r="46" spans="1:22" s="32" customFormat="1" ht="45.75" customHeight="1" thickBot="1">
      <c r="A46" s="1407" t="s">
        <v>4</v>
      </c>
      <c r="B46" s="1408"/>
      <c r="C46" s="3428">
        <v>1</v>
      </c>
      <c r="D46" s="3428" t="e">
        <f>SUM(D12:D37)</f>
        <v>#VALUE!</v>
      </c>
      <c r="E46" s="3428" t="e">
        <f>SUM(E12:E45)</f>
        <v>#VALUE!</v>
      </c>
      <c r="F46" s="3283"/>
    </row>
    <row r="47" spans="1:22" s="37" customFormat="1" ht="21.95" customHeight="1">
      <c r="A47" s="4017" t="s">
        <v>2910</v>
      </c>
      <c r="B47" s="4017"/>
      <c r="C47" s="4017"/>
      <c r="D47" s="4017"/>
      <c r="E47" s="4017"/>
      <c r="F47" s="4017"/>
      <c r="J47" s="190"/>
    </row>
    <row r="48" spans="1:22" s="38" customFormat="1" ht="18.75" customHeight="1">
      <c r="A48" s="4028" t="s">
        <v>2938</v>
      </c>
      <c r="B48" s="4028"/>
      <c r="C48" s="37"/>
      <c r="D48" s="4018" t="s">
        <v>476</v>
      </c>
      <c r="E48" s="4018"/>
      <c r="F48" s="4018"/>
      <c r="G48" s="53"/>
      <c r="H48" s="54"/>
      <c r="I48" s="54"/>
      <c r="J48" s="55"/>
      <c r="K48" s="55"/>
      <c r="M48" s="55"/>
    </row>
    <row r="49" spans="1:123" s="58" customFormat="1" ht="18.75" customHeight="1">
      <c r="A49" s="4013" t="s">
        <v>2991</v>
      </c>
      <c r="B49" s="4013"/>
      <c r="C49" s="43"/>
      <c r="D49" s="4018" t="s">
        <v>2949</v>
      </c>
      <c r="E49" s="4018"/>
      <c r="F49" s="4018"/>
      <c r="G49" s="53"/>
      <c r="H49" s="54"/>
      <c r="I49" s="54"/>
      <c r="J49" s="55"/>
      <c r="K49" s="57"/>
      <c r="L49" s="38"/>
      <c r="M49" s="55"/>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row>
    <row r="50" spans="1:123" s="42" customFormat="1" ht="22.5">
      <c r="A50" s="4013" t="s">
        <v>477</v>
      </c>
      <c r="B50" s="4013"/>
      <c r="C50" s="90"/>
      <c r="D50" s="972" t="s">
        <v>477</v>
      </c>
      <c r="E50" s="972"/>
      <c r="F50" s="972"/>
      <c r="G50" s="39"/>
      <c r="H50" s="40"/>
      <c r="I50" s="40"/>
      <c r="J50" s="41"/>
    </row>
    <row r="51" spans="1:123" s="47" customFormat="1">
      <c r="A51" s="51"/>
      <c r="B51" s="56"/>
      <c r="C51" s="56"/>
      <c r="D51" s="56"/>
      <c r="E51" s="56"/>
      <c r="F51" s="50"/>
      <c r="G51" s="44"/>
      <c r="H51" s="45"/>
      <c r="I51" s="45"/>
      <c r="J51" s="46"/>
      <c r="K51" s="21"/>
      <c r="L51" s="21"/>
      <c r="M51" s="21"/>
      <c r="N51" s="21"/>
      <c r="O51" s="21"/>
      <c r="P51" s="21"/>
      <c r="Q51" s="21"/>
      <c r="R51" s="21"/>
      <c r="S51" s="21"/>
      <c r="T51" s="21"/>
      <c r="U51" s="21"/>
      <c r="V51" s="21"/>
      <c r="W51" s="21"/>
      <c r="X51" s="21"/>
      <c r="Y51" s="21"/>
    </row>
    <row r="52" spans="1:123" s="42" customFormat="1" ht="25.5">
      <c r="A52" s="63"/>
      <c r="B52" s="60"/>
      <c r="C52" s="60"/>
      <c r="D52" s="60"/>
      <c r="E52" s="64"/>
      <c r="F52" s="65"/>
      <c r="G52" s="66"/>
      <c r="H52" s="40"/>
      <c r="I52" s="40"/>
      <c r="J52" s="41"/>
    </row>
    <row r="53" spans="1:123" s="47" customFormat="1">
      <c r="A53" s="79"/>
      <c r="B53" s="56"/>
      <c r="C53" s="56"/>
      <c r="D53" s="56"/>
      <c r="E53" s="68"/>
      <c r="F53" s="965"/>
      <c r="G53" s="44"/>
      <c r="H53" s="45"/>
      <c r="I53" s="45"/>
      <c r="J53" s="46"/>
      <c r="K53" s="21"/>
      <c r="L53" s="21"/>
      <c r="M53" s="21"/>
      <c r="N53" s="21"/>
      <c r="O53" s="21"/>
      <c r="P53" s="21"/>
      <c r="Q53" s="21"/>
      <c r="R53" s="21"/>
      <c r="S53" s="21"/>
      <c r="T53" s="21"/>
      <c r="U53" s="21"/>
      <c r="V53" s="21"/>
      <c r="W53" s="21"/>
      <c r="X53" s="21"/>
      <c r="Y53" s="21"/>
    </row>
    <row r="54" spans="1:123" s="42" customFormat="1" ht="22.5">
      <c r="A54" s="69"/>
      <c r="B54" s="70"/>
      <c r="C54" s="70"/>
      <c r="D54" s="70"/>
      <c r="E54" s="71"/>
      <c r="F54" s="966"/>
      <c r="G54" s="39"/>
      <c r="H54" s="40"/>
      <c r="I54" s="40"/>
      <c r="J54" s="41"/>
    </row>
    <row r="55" spans="1:123" s="47" customFormat="1">
      <c r="A55" s="72"/>
      <c r="B55" s="56"/>
      <c r="C55" s="56"/>
      <c r="D55" s="56"/>
      <c r="E55" s="967"/>
      <c r="F55" s="17"/>
      <c r="G55" s="44"/>
      <c r="H55" s="45"/>
      <c r="I55" s="45"/>
      <c r="J55" s="46"/>
      <c r="K55" s="21"/>
      <c r="L55" s="21"/>
      <c r="M55" s="21"/>
      <c r="N55" s="21"/>
      <c r="O55" s="21"/>
      <c r="P55" s="21"/>
      <c r="Q55" s="21"/>
      <c r="R55" s="21"/>
      <c r="S55" s="21"/>
      <c r="T55" s="21"/>
      <c r="U55" s="21"/>
      <c r="V55" s="21"/>
      <c r="W55" s="21"/>
      <c r="X55" s="21"/>
      <c r="Y55" s="21"/>
    </row>
    <row r="56" spans="1:123" s="42" customFormat="1" ht="25.5">
      <c r="A56" s="75"/>
      <c r="B56" s="60"/>
      <c r="C56" s="60"/>
      <c r="D56" s="60"/>
      <c r="E56" s="76"/>
      <c r="F56" s="65"/>
      <c r="G56" s="77"/>
      <c r="H56" s="40"/>
      <c r="I56" s="40"/>
      <c r="J56" s="41"/>
    </row>
    <row r="57" spans="1:123" s="47" customFormat="1">
      <c r="A57" s="78"/>
      <c r="B57" s="56"/>
      <c r="C57" s="56"/>
      <c r="D57" s="56"/>
      <c r="E57" s="17"/>
      <c r="F57" s="78"/>
      <c r="G57" s="44"/>
      <c r="H57" s="45"/>
      <c r="I57" s="45"/>
      <c r="J57" s="46"/>
      <c r="K57" s="21"/>
      <c r="L57" s="21"/>
      <c r="M57" s="21"/>
      <c r="N57" s="21"/>
      <c r="O57" s="21"/>
      <c r="P57" s="21"/>
      <c r="Q57" s="21"/>
      <c r="R57" s="21"/>
      <c r="S57" s="21"/>
      <c r="T57" s="21"/>
      <c r="U57" s="21"/>
      <c r="V57" s="21"/>
      <c r="W57" s="21"/>
      <c r="X57" s="21"/>
      <c r="Y57" s="21"/>
    </row>
    <row r="58" spans="1:123" s="42" customFormat="1" ht="16.5">
      <c r="A58" s="75"/>
      <c r="B58" s="60"/>
      <c r="C58" s="60"/>
      <c r="D58" s="60"/>
      <c r="E58" s="9"/>
      <c r="F58" s="60"/>
      <c r="G58" s="39"/>
      <c r="H58" s="40"/>
      <c r="I58" s="40"/>
      <c r="J58" s="41"/>
    </row>
    <row r="59" spans="1:123" s="47" customFormat="1">
      <c r="A59" s="72"/>
      <c r="B59" s="56"/>
      <c r="C59" s="56"/>
      <c r="D59" s="56"/>
      <c r="E59" s="20"/>
      <c r="F59" s="17"/>
      <c r="G59" s="44"/>
      <c r="H59" s="45"/>
      <c r="I59" s="45"/>
      <c r="J59" s="46"/>
      <c r="K59" s="21"/>
      <c r="L59" s="21"/>
      <c r="M59" s="21"/>
      <c r="N59" s="21"/>
      <c r="O59" s="21"/>
      <c r="P59" s="21"/>
      <c r="Q59" s="21"/>
      <c r="R59" s="21"/>
      <c r="S59" s="21"/>
      <c r="T59" s="21"/>
      <c r="U59" s="21"/>
      <c r="V59" s="21"/>
      <c r="W59" s="21"/>
      <c r="X59" s="21"/>
      <c r="Y59" s="21"/>
    </row>
    <row r="60" spans="1:123" s="42" customFormat="1" ht="25.5">
      <c r="A60" s="75"/>
      <c r="B60" s="60"/>
      <c r="C60" s="60"/>
      <c r="D60" s="60"/>
      <c r="E60" s="9"/>
      <c r="F60" s="65"/>
      <c r="G60" s="77"/>
      <c r="H60" s="40"/>
      <c r="I60" s="40"/>
      <c r="J60" s="41"/>
    </row>
    <row r="61" spans="1:123" s="47" customFormat="1">
      <c r="A61" s="78"/>
      <c r="B61" s="56"/>
      <c r="C61" s="56"/>
      <c r="D61" s="56"/>
      <c r="E61" s="52"/>
      <c r="F61" s="78"/>
      <c r="G61" s="44"/>
      <c r="H61" s="45"/>
      <c r="I61" s="45"/>
      <c r="J61" s="46"/>
      <c r="K61" s="21"/>
      <c r="L61" s="21"/>
      <c r="M61" s="21"/>
      <c r="N61" s="21"/>
      <c r="O61" s="21"/>
      <c r="P61" s="21"/>
      <c r="Q61" s="21"/>
      <c r="R61" s="21"/>
      <c r="S61" s="21"/>
      <c r="T61" s="21"/>
      <c r="U61" s="21"/>
      <c r="V61" s="21"/>
      <c r="W61" s="21"/>
      <c r="X61" s="21"/>
      <c r="Y61" s="21"/>
    </row>
    <row r="62" spans="1:123" s="38" customFormat="1">
      <c r="A62" s="79"/>
      <c r="B62" s="56"/>
      <c r="C62" s="56"/>
      <c r="D62" s="56"/>
      <c r="E62" s="7"/>
      <c r="F62" s="79"/>
      <c r="G62" s="53"/>
      <c r="H62" s="54"/>
      <c r="I62" s="54"/>
      <c r="J62" s="55"/>
      <c r="L62" s="52"/>
    </row>
    <row r="63" spans="1:123" s="38" customFormat="1" ht="12.75">
      <c r="A63" s="81"/>
      <c r="B63" s="56"/>
      <c r="C63" s="56"/>
      <c r="D63" s="56"/>
      <c r="E63" s="52"/>
      <c r="F63" s="56"/>
      <c r="G63" s="53"/>
      <c r="H63" s="54"/>
      <c r="I63" s="54"/>
      <c r="J63" s="55"/>
      <c r="L63" s="52"/>
    </row>
    <row r="64" spans="1:123" s="38" customFormat="1" ht="25.5">
      <c r="A64" s="79"/>
      <c r="B64" s="56"/>
      <c r="C64" s="56"/>
      <c r="D64" s="56"/>
      <c r="E64" s="7"/>
      <c r="F64" s="83"/>
      <c r="G64" s="77"/>
      <c r="H64" s="54"/>
      <c r="I64" s="54"/>
      <c r="J64" s="55"/>
      <c r="L64" s="52"/>
    </row>
    <row r="65" spans="1:123" s="38" customFormat="1" ht="12.75">
      <c r="A65" s="79"/>
      <c r="B65" s="56"/>
      <c r="C65" s="56"/>
      <c r="D65" s="56"/>
      <c r="E65" s="52"/>
      <c r="F65" s="17"/>
      <c r="G65" s="84"/>
      <c r="H65" s="54"/>
      <c r="I65" s="54"/>
      <c r="J65" s="55"/>
      <c r="L65" s="52"/>
    </row>
    <row r="66" spans="1:123" s="87" customFormat="1" ht="20.25" customHeight="1">
      <c r="A66" s="3514" t="s">
        <v>2958</v>
      </c>
      <c r="B66" s="70"/>
      <c r="C66" s="70"/>
      <c r="D66" s="70"/>
      <c r="E66" s="7"/>
      <c r="F66" s="968"/>
      <c r="G66" s="60"/>
      <c r="H66" s="40"/>
      <c r="I66" s="40"/>
      <c r="J66" s="41"/>
      <c r="K66" s="86"/>
      <c r="M66" s="41"/>
    </row>
    <row r="67" spans="1:123" s="58" customFormat="1" ht="20.25" customHeight="1">
      <c r="A67" s="81"/>
      <c r="B67" s="56"/>
      <c r="C67" s="56"/>
      <c r="D67" s="56"/>
      <c r="E67" s="52"/>
      <c r="F67" s="52"/>
      <c r="G67" s="20"/>
      <c r="H67" s="54"/>
      <c r="I67" s="54"/>
      <c r="J67" s="55"/>
      <c r="K67" s="88"/>
      <c r="L67" s="38"/>
      <c r="M67" s="55"/>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38"/>
      <c r="AM67" s="38"/>
      <c r="AN67" s="38"/>
      <c r="AO67" s="38"/>
      <c r="AP67" s="38"/>
      <c r="AQ67" s="38"/>
      <c r="AR67" s="38"/>
      <c r="AS67" s="38"/>
      <c r="AT67" s="38"/>
      <c r="AU67" s="38"/>
      <c r="AV67" s="38"/>
      <c r="AW67" s="38"/>
      <c r="AX67" s="38"/>
      <c r="AY67" s="38"/>
      <c r="AZ67" s="38"/>
      <c r="BA67" s="38"/>
      <c r="BB67" s="38"/>
      <c r="BC67" s="38"/>
      <c r="BD67" s="38"/>
      <c r="BE67" s="38"/>
      <c r="BF67" s="38"/>
      <c r="BG67" s="38"/>
      <c r="BH67" s="38"/>
      <c r="BI67" s="38"/>
      <c r="BJ67" s="38"/>
      <c r="BK67" s="38"/>
      <c r="BL67" s="38"/>
      <c r="BM67" s="38"/>
      <c r="BN67" s="38"/>
      <c r="BO67" s="38"/>
      <c r="BP67" s="38"/>
      <c r="BQ67" s="38"/>
      <c r="BR67" s="38"/>
      <c r="BS67" s="38"/>
      <c r="BT67" s="38"/>
      <c r="BU67" s="38"/>
      <c r="BV67" s="38"/>
      <c r="BW67" s="38"/>
      <c r="BX67" s="38"/>
      <c r="BY67" s="38"/>
      <c r="BZ67" s="38"/>
      <c r="CA67" s="38"/>
      <c r="CB67" s="38"/>
      <c r="CC67" s="38"/>
      <c r="CD67" s="38"/>
      <c r="CE67" s="38"/>
      <c r="CF67" s="38"/>
      <c r="CG67" s="38"/>
      <c r="CH67" s="38"/>
      <c r="CI67" s="38"/>
      <c r="CJ67" s="38"/>
      <c r="CK67" s="38"/>
      <c r="CL67" s="38"/>
      <c r="CM67" s="38"/>
      <c r="CN67" s="38"/>
      <c r="CO67" s="38"/>
      <c r="CP67" s="38"/>
      <c r="CQ67" s="38"/>
      <c r="CR67" s="38"/>
      <c r="CS67" s="38"/>
      <c r="CT67" s="38"/>
      <c r="CU67" s="38"/>
      <c r="CV67" s="38"/>
      <c r="CW67" s="38"/>
      <c r="CX67" s="38"/>
      <c r="CY67" s="38"/>
      <c r="CZ67" s="38"/>
      <c r="DA67" s="38"/>
      <c r="DB67" s="38"/>
      <c r="DC67" s="38"/>
      <c r="DD67" s="38"/>
      <c r="DE67" s="38"/>
      <c r="DF67" s="38"/>
      <c r="DG67" s="38"/>
      <c r="DH67" s="38"/>
      <c r="DI67" s="38"/>
      <c r="DJ67" s="38"/>
      <c r="DK67" s="38"/>
      <c r="DL67" s="38"/>
      <c r="DM67" s="38"/>
      <c r="DN67" s="38"/>
      <c r="DO67" s="38"/>
      <c r="DP67" s="38"/>
      <c r="DQ67" s="38"/>
      <c r="DR67" s="38"/>
      <c r="DS67" s="38"/>
    </row>
    <row r="68" spans="1:123" s="38" customFormat="1" ht="20.25" customHeight="1">
      <c r="A68" s="79"/>
      <c r="B68" s="56"/>
      <c r="C68" s="56"/>
      <c r="D68" s="56"/>
      <c r="E68" s="7"/>
      <c r="F68" s="83"/>
      <c r="G68" s="77"/>
      <c r="H68" s="54"/>
      <c r="I68" s="54"/>
      <c r="J68" s="55"/>
      <c r="L68" s="52"/>
    </row>
    <row r="69" spans="1:123" s="38" customFormat="1" ht="20.25" customHeight="1">
      <c r="A69" s="79"/>
      <c r="B69" s="56"/>
      <c r="C69" s="56"/>
      <c r="D69" s="56"/>
      <c r="E69" s="52"/>
      <c r="F69" s="17"/>
      <c r="G69" s="84"/>
      <c r="H69" s="54"/>
      <c r="I69" s="54"/>
      <c r="J69" s="55"/>
      <c r="L69" s="52"/>
    </row>
    <row r="70" spans="1:123" s="55" customFormat="1" ht="20.25" customHeight="1">
      <c r="A70" s="89"/>
      <c r="B70" s="90"/>
      <c r="C70" s="90"/>
      <c r="D70" s="90"/>
      <c r="E70" s="91"/>
      <c r="F70" s="89"/>
      <c r="G70" s="90"/>
    </row>
    <row r="71" spans="1:123" s="38" customFormat="1" ht="20.25" customHeight="1">
      <c r="A71" s="81"/>
      <c r="B71" s="56"/>
      <c r="C71" s="56"/>
      <c r="D71" s="56"/>
      <c r="E71" s="52"/>
      <c r="F71" s="56"/>
      <c r="G71" s="53"/>
      <c r="H71" s="54"/>
      <c r="I71" s="54"/>
      <c r="J71" s="55"/>
    </row>
    <row r="72" spans="1:123" s="55" customFormat="1" ht="20.25" customHeight="1">
      <c r="A72" s="582"/>
      <c r="B72" s="90"/>
      <c r="C72" s="90"/>
      <c r="D72" s="90"/>
      <c r="E72" s="91"/>
      <c r="F72" s="83"/>
      <c r="G72" s="77"/>
    </row>
    <row r="73" spans="1:123" s="38" customFormat="1" ht="20.25" customHeight="1">
      <c r="A73" s="79"/>
      <c r="B73" s="56"/>
      <c r="C73" s="56"/>
      <c r="D73" s="56"/>
      <c r="E73" s="52"/>
      <c r="F73" s="17"/>
      <c r="G73" s="84"/>
      <c r="H73" s="54"/>
      <c r="I73" s="54"/>
      <c r="J73" s="55"/>
    </row>
    <row r="74" spans="1:123" s="38" customFormat="1" ht="19.5" customHeight="1">
      <c r="A74" s="81"/>
      <c r="B74" s="56"/>
      <c r="C74" s="56"/>
      <c r="D74" s="56"/>
      <c r="E74" s="76"/>
      <c r="F74" s="83"/>
      <c r="G74" s="77"/>
      <c r="H74" s="54"/>
      <c r="I74" s="54"/>
      <c r="J74" s="55"/>
      <c r="L74" s="52"/>
    </row>
    <row r="75" spans="1:123" s="58" customFormat="1" ht="19.5" customHeight="1">
      <c r="A75" s="79"/>
      <c r="B75" s="56"/>
      <c r="C75" s="56"/>
      <c r="D75" s="56"/>
      <c r="E75" s="56"/>
      <c r="F75" s="17"/>
      <c r="G75" s="84"/>
      <c r="H75" s="54"/>
      <c r="I75" s="54"/>
      <c r="J75" s="55"/>
      <c r="K75" s="38"/>
      <c r="L75" s="52"/>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8"/>
      <c r="AL75" s="38"/>
      <c r="AM75" s="38"/>
      <c r="AN75" s="38"/>
      <c r="AO75" s="38"/>
      <c r="AP75" s="38"/>
      <c r="AQ75" s="38"/>
      <c r="AR75" s="38"/>
      <c r="AS75" s="38"/>
      <c r="AT75" s="38"/>
      <c r="AU75" s="38"/>
      <c r="AV75" s="38"/>
      <c r="AW75" s="38"/>
      <c r="AX75" s="38"/>
      <c r="AY75" s="38"/>
      <c r="AZ75" s="38"/>
      <c r="BA75" s="38"/>
      <c r="BB75" s="38"/>
      <c r="BC75" s="38"/>
      <c r="BD75" s="38"/>
      <c r="BE75" s="38"/>
      <c r="BF75" s="38"/>
      <c r="BG75" s="38"/>
      <c r="BH75" s="38"/>
      <c r="BI75" s="38"/>
      <c r="BJ75" s="38"/>
      <c r="BK75" s="38"/>
      <c r="BL75" s="38"/>
      <c r="BM75" s="38"/>
      <c r="BN75" s="38"/>
      <c r="BO75" s="38"/>
      <c r="BP75" s="38"/>
      <c r="BQ75" s="38"/>
      <c r="BR75" s="38"/>
      <c r="BS75" s="38"/>
      <c r="BT75" s="38"/>
      <c r="BU75" s="38"/>
      <c r="BV75" s="38"/>
      <c r="BW75" s="38"/>
      <c r="BX75" s="38"/>
      <c r="BY75" s="38"/>
      <c r="BZ75" s="38"/>
      <c r="CA75" s="38"/>
      <c r="CB75" s="38"/>
      <c r="CC75" s="38"/>
      <c r="CD75" s="38"/>
      <c r="CE75" s="38"/>
      <c r="CF75" s="38"/>
      <c r="CG75" s="38"/>
      <c r="CH75" s="38"/>
      <c r="CI75" s="38"/>
      <c r="CJ75" s="38"/>
      <c r="CK75" s="38"/>
      <c r="CL75" s="38"/>
      <c r="CM75" s="38"/>
      <c r="CN75" s="38"/>
      <c r="CO75" s="38"/>
      <c r="CP75" s="38"/>
      <c r="CQ75" s="38"/>
      <c r="CR75" s="38"/>
      <c r="CS75" s="38"/>
      <c r="CT75" s="38"/>
      <c r="CU75" s="38"/>
      <c r="CV75" s="38"/>
      <c r="CW75" s="38"/>
      <c r="CX75" s="38"/>
      <c r="CY75" s="38"/>
      <c r="CZ75" s="38"/>
      <c r="DA75" s="38"/>
      <c r="DB75" s="38"/>
      <c r="DC75" s="38"/>
      <c r="DD75" s="38"/>
      <c r="DE75" s="38"/>
      <c r="DF75" s="38"/>
      <c r="DG75" s="38"/>
      <c r="DH75" s="38"/>
      <c r="DI75" s="38"/>
      <c r="DJ75" s="38"/>
      <c r="DK75" s="38"/>
      <c r="DL75" s="38"/>
      <c r="DM75" s="38"/>
      <c r="DN75" s="38"/>
      <c r="DO75" s="38"/>
      <c r="DP75" s="38"/>
      <c r="DQ75" s="38"/>
      <c r="DR75" s="38"/>
      <c r="DS75" s="38"/>
    </row>
    <row r="76" spans="1:123" s="42" customFormat="1" ht="19.5" customHeight="1">
      <c r="A76" s="69"/>
      <c r="B76" s="70"/>
      <c r="C76" s="70"/>
      <c r="D76" s="70"/>
      <c r="E76" s="82"/>
      <c r="F76" s="95"/>
      <c r="G76" s="77"/>
      <c r="H76" s="40"/>
      <c r="I76" s="40"/>
      <c r="J76" s="41"/>
    </row>
    <row r="77" spans="1:123" s="47" customFormat="1" ht="19.5" customHeight="1" thickBot="1">
      <c r="A77" s="79"/>
      <c r="B77" s="56"/>
      <c r="C77" s="56"/>
      <c r="D77" s="56"/>
      <c r="E77" s="52"/>
      <c r="F77" s="79"/>
      <c r="G77" s="44"/>
      <c r="H77" s="45"/>
      <c r="I77" s="45"/>
      <c r="J77" s="46"/>
      <c r="K77" s="21"/>
      <c r="L77" s="21"/>
      <c r="M77" s="21"/>
      <c r="N77" s="21"/>
      <c r="O77" s="21"/>
      <c r="P77" s="21"/>
      <c r="Q77" s="21"/>
      <c r="R77" s="21"/>
      <c r="S77" s="21"/>
      <c r="T77" s="21"/>
      <c r="U77" s="21"/>
      <c r="V77" s="21"/>
      <c r="W77" s="21"/>
      <c r="X77" s="21"/>
      <c r="Y77" s="21"/>
    </row>
    <row r="78" spans="1:123" s="98" customFormat="1" ht="21.75" customHeight="1">
      <c r="A78" s="19"/>
      <c r="B78" s="96"/>
      <c r="C78" s="96"/>
      <c r="D78" s="96" t="s">
        <v>2991</v>
      </c>
      <c r="E78" s="97"/>
      <c r="F78" s="584"/>
      <c r="G78" s="44"/>
      <c r="H78" s="45"/>
      <c r="I78" s="45"/>
      <c r="J78" s="46"/>
      <c r="K78" s="21"/>
      <c r="L78" s="21"/>
      <c r="M78" s="21"/>
      <c r="N78" s="21"/>
      <c r="O78" s="21"/>
      <c r="P78" s="21"/>
      <c r="Q78" s="21"/>
    </row>
    <row r="79" spans="1:123" s="101" customFormat="1" ht="21.75" customHeight="1" thickBot="1">
      <c r="A79" s="62"/>
      <c r="B79" s="99"/>
      <c r="C79" s="99"/>
      <c r="D79" s="99"/>
      <c r="E79" s="100"/>
      <c r="F79" s="969"/>
      <c r="G79" s="44"/>
      <c r="H79" s="45"/>
      <c r="I79" s="45"/>
      <c r="J79" s="46"/>
      <c r="K79" s="21"/>
      <c r="L79" s="21"/>
      <c r="M79" s="21"/>
      <c r="N79" s="21"/>
      <c r="O79" s="21"/>
      <c r="P79" s="21"/>
      <c r="Q79" s="21"/>
    </row>
    <row r="80" spans="1:123" s="42" customFormat="1" ht="18.75" customHeight="1">
      <c r="A80" s="63"/>
      <c r="B80" s="102"/>
      <c r="C80" s="102"/>
      <c r="D80" s="102"/>
      <c r="E80" s="103"/>
      <c r="F80" s="970"/>
      <c r="G80" s="39"/>
      <c r="H80" s="40"/>
      <c r="I80" s="40"/>
      <c r="J80" s="41"/>
    </row>
    <row r="81" spans="1:25" s="106" customFormat="1" ht="18.75" customHeight="1">
      <c r="A81" s="89"/>
      <c r="B81" s="43"/>
      <c r="C81" s="43"/>
      <c r="D81" s="43"/>
      <c r="E81" s="104"/>
      <c r="F81" s="971"/>
      <c r="G81" s="105"/>
      <c r="H81" s="45"/>
      <c r="I81" s="45"/>
      <c r="J81" s="46"/>
      <c r="K81" s="18"/>
      <c r="L81" s="18"/>
      <c r="M81" s="18"/>
      <c r="N81" s="18"/>
      <c r="O81" s="18"/>
      <c r="P81" s="18"/>
      <c r="Q81" s="18"/>
      <c r="R81" s="18"/>
      <c r="S81" s="18"/>
      <c r="T81" s="18"/>
      <c r="U81" s="18"/>
      <c r="V81" s="18"/>
      <c r="W81" s="18"/>
      <c r="X81" s="18"/>
      <c r="Y81" s="18"/>
    </row>
    <row r="82" spans="1:25" s="1" customFormat="1" ht="19.5">
      <c r="A82" s="3991"/>
      <c r="B82" s="3991"/>
      <c r="C82" s="3991"/>
      <c r="D82" s="3991"/>
      <c r="E82" s="3991"/>
      <c r="F82" s="3991"/>
      <c r="G82" s="3991"/>
      <c r="H82" s="3991"/>
      <c r="I82" s="3991"/>
      <c r="J82" s="3991"/>
    </row>
    <row r="83" spans="1:25" s="1" customFormat="1">
      <c r="A83" s="4"/>
      <c r="B83" s="5"/>
      <c r="C83" s="5"/>
      <c r="D83" s="5"/>
      <c r="E83" s="6"/>
      <c r="F83" s="7"/>
      <c r="G83" s="7"/>
      <c r="H83" s="8"/>
      <c r="I83" s="8"/>
      <c r="J83" s="2"/>
    </row>
    <row r="84" spans="1:25" s="1" customFormat="1">
      <c r="A84" s="4"/>
      <c r="B84" s="5"/>
      <c r="C84" s="5"/>
      <c r="D84" s="5"/>
      <c r="E84" s="6"/>
      <c r="F84" s="7"/>
      <c r="G84" s="7"/>
      <c r="H84" s="8"/>
      <c r="I84" s="8"/>
      <c r="J84" s="2"/>
    </row>
    <row r="85" spans="1:25" s="1" customFormat="1">
      <c r="A85" s="4"/>
      <c r="B85" s="5"/>
      <c r="C85" s="5"/>
      <c r="D85" s="5"/>
      <c r="E85" s="6"/>
      <c r="F85" s="7"/>
      <c r="G85" s="7"/>
      <c r="H85" s="8"/>
      <c r="I85" s="8"/>
      <c r="J85" s="2"/>
    </row>
    <row r="86" spans="1:25" s="1" customFormat="1">
      <c r="A86" s="4"/>
      <c r="B86" s="5"/>
      <c r="C86" s="5"/>
      <c r="D86" s="5"/>
      <c r="E86" s="6"/>
      <c r="F86" s="7"/>
      <c r="G86" s="7"/>
      <c r="H86" s="8"/>
      <c r="I86" s="8"/>
      <c r="J86" s="2"/>
    </row>
    <row r="87" spans="1:25" s="1" customFormat="1">
      <c r="A87" s="4"/>
      <c r="B87" s="5"/>
      <c r="C87" s="5"/>
      <c r="D87" s="5"/>
      <c r="E87" s="6"/>
      <c r="F87" s="7"/>
      <c r="G87" s="7"/>
      <c r="H87" s="8"/>
      <c r="I87" s="8"/>
      <c r="J87" s="2"/>
    </row>
    <row r="88" spans="1:25" s="1" customFormat="1">
      <c r="A88" s="4"/>
      <c r="B88" s="5"/>
      <c r="C88" s="5"/>
      <c r="D88" s="5"/>
      <c r="E88" s="6"/>
      <c r="F88" s="7"/>
      <c r="G88" s="7"/>
      <c r="H88" s="8"/>
      <c r="I88" s="8"/>
      <c r="J88" s="2"/>
    </row>
    <row r="89" spans="1:25" s="1" customFormat="1">
      <c r="A89" s="4"/>
      <c r="B89" s="5"/>
      <c r="C89" s="5"/>
      <c r="D89" s="5"/>
      <c r="E89" s="6"/>
      <c r="F89" s="7"/>
      <c r="G89" s="7"/>
      <c r="H89" s="8"/>
      <c r="I89" s="8"/>
      <c r="J89" s="2"/>
    </row>
    <row r="90" spans="1:25" s="1" customFormat="1">
      <c r="A90" s="4"/>
      <c r="B90" s="5"/>
      <c r="C90" s="5"/>
      <c r="D90" s="5"/>
      <c r="E90" s="6"/>
      <c r="F90" s="7"/>
      <c r="G90" s="7"/>
      <c r="H90" s="8"/>
      <c r="I90" s="8"/>
      <c r="J90" s="2"/>
    </row>
    <row r="91" spans="1:25" s="1" customFormat="1">
      <c r="A91" s="4"/>
      <c r="B91" s="5"/>
      <c r="C91" s="5"/>
      <c r="D91" s="5"/>
      <c r="E91" s="6"/>
      <c r="F91" s="7"/>
      <c r="G91" s="7"/>
      <c r="H91" s="8"/>
      <c r="I91" s="8"/>
      <c r="J91" s="2"/>
    </row>
    <row r="92" spans="1:25" s="1" customFormat="1">
      <c r="A92" s="4"/>
      <c r="B92" s="5"/>
      <c r="C92" s="5"/>
      <c r="D92" s="5"/>
      <c r="E92" s="6"/>
      <c r="F92" s="7"/>
      <c r="G92" s="7"/>
      <c r="H92" s="8"/>
      <c r="I92" s="8"/>
      <c r="J92" s="2"/>
    </row>
    <row r="93" spans="1:25" s="1" customFormat="1">
      <c r="A93" s="4"/>
      <c r="B93" s="5"/>
      <c r="C93" s="5"/>
      <c r="D93" s="5"/>
      <c r="E93" s="6"/>
      <c r="F93" s="7"/>
      <c r="G93" s="7"/>
      <c r="H93" s="8"/>
      <c r="I93" s="8"/>
      <c r="J93" s="2"/>
    </row>
    <row r="94" spans="1:25" s="1" customFormat="1">
      <c r="A94" s="4"/>
      <c r="B94" s="5"/>
      <c r="C94" s="5"/>
      <c r="D94" s="5"/>
      <c r="E94" s="6"/>
      <c r="F94" s="7"/>
      <c r="G94" s="7"/>
      <c r="H94" s="8"/>
      <c r="I94" s="8"/>
      <c r="J94" s="2"/>
    </row>
    <row r="95" spans="1:25" s="1" customFormat="1">
      <c r="A95" s="4"/>
      <c r="B95" s="5"/>
      <c r="C95" s="5"/>
      <c r="D95" s="5"/>
      <c r="E95" s="6"/>
      <c r="F95" s="7"/>
      <c r="G95" s="7"/>
      <c r="H95" s="8"/>
      <c r="I95" s="8"/>
      <c r="J95" s="2"/>
    </row>
    <row r="96" spans="1:25" s="1" customFormat="1">
      <c r="A96" s="4"/>
      <c r="B96" s="5"/>
      <c r="C96" s="5"/>
      <c r="D96" s="5"/>
      <c r="E96" s="6"/>
      <c r="F96" s="7"/>
      <c r="G96" s="7"/>
      <c r="H96" s="8"/>
      <c r="I96" s="8"/>
      <c r="J96" s="2"/>
    </row>
    <row r="97" spans="1:10" s="1" customFormat="1">
      <c r="A97" s="4"/>
      <c r="B97" s="5"/>
      <c r="C97" s="5"/>
      <c r="D97" s="5"/>
      <c r="E97" s="6"/>
      <c r="F97" s="7"/>
      <c r="G97" s="7"/>
      <c r="H97" s="8"/>
      <c r="I97" s="8"/>
      <c r="J97" s="2"/>
    </row>
    <row r="98" spans="1:10" s="1" customFormat="1">
      <c r="A98" s="4"/>
      <c r="B98" s="5"/>
      <c r="C98" s="5"/>
      <c r="D98" s="5"/>
      <c r="E98" s="6"/>
      <c r="F98" s="7"/>
      <c r="G98" s="7"/>
      <c r="H98" s="8"/>
      <c r="I98" s="8"/>
      <c r="J98" s="2"/>
    </row>
    <row r="99" spans="1:10" s="1" customFormat="1">
      <c r="A99" s="4"/>
      <c r="B99" s="5"/>
      <c r="C99" s="5"/>
      <c r="D99" s="5"/>
      <c r="E99" s="6"/>
      <c r="F99" s="7"/>
      <c r="G99" s="7"/>
      <c r="H99" s="8"/>
      <c r="I99" s="8"/>
      <c r="J99" s="2"/>
    </row>
    <row r="100" spans="1:10" s="1" customFormat="1">
      <c r="A100" s="4"/>
      <c r="B100" s="5"/>
      <c r="C100" s="5"/>
      <c r="D100" s="5"/>
      <c r="E100" s="6"/>
      <c r="F100" s="7"/>
      <c r="G100" s="7"/>
      <c r="H100" s="8"/>
      <c r="I100" s="8"/>
      <c r="J100" s="2"/>
    </row>
    <row r="101" spans="1:10" s="1" customFormat="1">
      <c r="A101" s="4"/>
      <c r="B101" s="5"/>
      <c r="C101" s="5"/>
      <c r="D101" s="5"/>
      <c r="E101" s="6"/>
      <c r="F101" s="7"/>
      <c r="G101" s="7"/>
      <c r="H101" s="8"/>
      <c r="I101" s="8"/>
      <c r="J101" s="2"/>
    </row>
    <row r="102" spans="1:10" s="1" customFormat="1">
      <c r="A102" s="4"/>
      <c r="B102" s="5"/>
      <c r="C102" s="5"/>
      <c r="D102" s="5"/>
      <c r="E102" s="6"/>
      <c r="F102" s="7"/>
      <c r="G102" s="7"/>
      <c r="H102" s="8"/>
      <c r="I102" s="8"/>
      <c r="J102" s="2"/>
    </row>
    <row r="103" spans="1:10" s="1" customFormat="1">
      <c r="A103" s="4"/>
      <c r="B103" s="5"/>
      <c r="C103" s="5"/>
      <c r="D103" s="5"/>
      <c r="E103" s="6"/>
      <c r="F103" s="7"/>
      <c r="G103" s="7"/>
      <c r="H103" s="8"/>
      <c r="I103" s="8"/>
      <c r="J103" s="2"/>
    </row>
    <row r="104" spans="1:10" s="1" customFormat="1">
      <c r="A104" s="4" t="s">
        <v>2948</v>
      </c>
      <c r="B104" s="5"/>
      <c r="C104" s="5"/>
      <c r="D104" s="5"/>
      <c r="E104" s="6" t="s">
        <v>1382</v>
      </c>
      <c r="F104" s="7"/>
      <c r="G104" s="7"/>
      <c r="H104" s="8"/>
      <c r="I104" s="8"/>
      <c r="J104" s="2"/>
    </row>
    <row r="105" spans="1:10" s="1" customFormat="1">
      <c r="A105" s="4"/>
      <c r="B105" s="5"/>
      <c r="C105" s="5"/>
      <c r="D105" s="5"/>
      <c r="E105" s="6"/>
      <c r="F105" s="7"/>
      <c r="G105" s="7"/>
      <c r="H105" s="8"/>
      <c r="I105" s="8"/>
      <c r="J105" s="2"/>
    </row>
    <row r="106" spans="1:10" s="1" customFormat="1">
      <c r="A106" s="4"/>
      <c r="B106" s="5"/>
      <c r="C106" s="5"/>
      <c r="D106" s="5"/>
      <c r="E106" s="6"/>
      <c r="F106" s="7"/>
      <c r="G106" s="7"/>
      <c r="H106" s="8"/>
      <c r="I106" s="8"/>
      <c r="J106" s="2"/>
    </row>
    <row r="107" spans="1:10" s="1" customFormat="1">
      <c r="A107" s="4"/>
      <c r="B107" s="5"/>
      <c r="C107" s="5"/>
      <c r="D107" s="5"/>
      <c r="E107" s="6"/>
      <c r="F107" s="7"/>
      <c r="G107" s="7"/>
      <c r="H107" s="8"/>
      <c r="I107" s="8"/>
      <c r="J107" s="2"/>
    </row>
    <row r="108" spans="1:10" s="1" customFormat="1">
      <c r="A108" s="4"/>
      <c r="B108" s="5"/>
      <c r="C108" s="5"/>
      <c r="D108" s="5"/>
      <c r="E108" s="6"/>
      <c r="F108" s="7"/>
      <c r="G108" s="7"/>
      <c r="H108" s="8"/>
      <c r="I108" s="8"/>
      <c r="J108" s="2"/>
    </row>
    <row r="109" spans="1:10" s="1" customFormat="1">
      <c r="A109" s="4"/>
      <c r="B109" s="5"/>
      <c r="C109" s="5"/>
      <c r="D109" s="5"/>
      <c r="E109" s="6"/>
      <c r="F109" s="7"/>
      <c r="G109" s="7"/>
      <c r="H109" s="8"/>
      <c r="I109" s="8"/>
      <c r="J109" s="2"/>
    </row>
    <row r="110" spans="1:10" s="1" customFormat="1">
      <c r="A110" s="4"/>
      <c r="B110" s="5"/>
      <c r="C110" s="5"/>
      <c r="D110" s="5"/>
      <c r="E110" s="6"/>
      <c r="F110" s="7"/>
      <c r="G110" s="7"/>
      <c r="H110" s="8"/>
      <c r="I110" s="8"/>
      <c r="J110" s="2"/>
    </row>
    <row r="111" spans="1:10" s="1" customFormat="1">
      <c r="A111" s="4"/>
      <c r="B111" s="5"/>
      <c r="C111" s="5"/>
      <c r="D111" s="5"/>
      <c r="E111" s="6"/>
      <c r="F111" s="7"/>
      <c r="G111" s="7"/>
      <c r="H111" s="8"/>
      <c r="I111" s="8"/>
      <c r="J111" s="2"/>
    </row>
    <row r="112" spans="1:10" s="1" customFormat="1">
      <c r="A112" s="4"/>
      <c r="B112" s="5"/>
      <c r="C112" s="5"/>
      <c r="D112" s="5"/>
      <c r="E112" s="6"/>
      <c r="F112" s="7"/>
      <c r="G112" s="7"/>
      <c r="H112" s="8"/>
      <c r="I112" s="8"/>
      <c r="J112" s="2"/>
    </row>
    <row r="113" spans="1:10" s="1" customFormat="1">
      <c r="A113" s="4"/>
      <c r="B113" s="5"/>
      <c r="C113" s="5"/>
      <c r="D113" s="5"/>
      <c r="E113" s="6"/>
      <c r="F113" s="7"/>
      <c r="G113" s="7"/>
      <c r="H113" s="8"/>
      <c r="I113" s="8"/>
      <c r="J113" s="2"/>
    </row>
    <row r="114" spans="1:10" s="1" customFormat="1">
      <c r="A114" s="4"/>
      <c r="B114" s="5"/>
      <c r="C114" s="5"/>
      <c r="D114" s="5"/>
      <c r="E114" s="6"/>
      <c r="F114" s="7"/>
      <c r="G114" s="7"/>
      <c r="H114" s="8"/>
      <c r="I114" s="8"/>
      <c r="J114" s="2"/>
    </row>
    <row r="115" spans="1:10" s="1" customFormat="1">
      <c r="A115" s="4"/>
      <c r="B115" s="5"/>
      <c r="C115" s="5"/>
      <c r="D115" s="5"/>
      <c r="E115" s="6"/>
      <c r="F115" s="7"/>
      <c r="G115" s="7"/>
      <c r="H115" s="8"/>
      <c r="I115" s="8"/>
      <c r="J115" s="2"/>
    </row>
    <row r="116" spans="1:10" s="1" customFormat="1">
      <c r="A116" s="4"/>
      <c r="B116" s="5"/>
      <c r="C116" s="5"/>
      <c r="D116" s="5"/>
      <c r="E116" s="6"/>
      <c r="F116" s="7"/>
      <c r="G116" s="7"/>
      <c r="H116" s="8"/>
      <c r="I116" s="8"/>
      <c r="J116" s="2"/>
    </row>
    <row r="117" spans="1:10" s="1" customFormat="1">
      <c r="A117" s="4"/>
      <c r="B117" s="5"/>
      <c r="C117" s="5"/>
      <c r="D117" s="5"/>
      <c r="E117" s="6"/>
      <c r="F117" s="7"/>
      <c r="G117" s="7"/>
      <c r="H117" s="8"/>
      <c r="I117" s="8"/>
      <c r="J117" s="2"/>
    </row>
    <row r="118" spans="1:10" s="1" customFormat="1">
      <c r="A118" s="4"/>
      <c r="B118" s="5"/>
      <c r="C118" s="5"/>
      <c r="D118" s="5"/>
      <c r="E118" s="6"/>
      <c r="F118" s="7"/>
      <c r="G118" s="7"/>
      <c r="H118" s="8"/>
      <c r="I118" s="8"/>
      <c r="J118" s="2"/>
    </row>
    <row r="119" spans="1:10" s="1" customFormat="1">
      <c r="A119" s="4"/>
      <c r="B119" s="5"/>
      <c r="C119" s="5"/>
      <c r="D119" s="5"/>
      <c r="E119" s="6"/>
      <c r="F119" s="7"/>
      <c r="G119" s="7"/>
      <c r="H119" s="8"/>
      <c r="I119" s="8"/>
      <c r="J119" s="2"/>
    </row>
    <row r="120" spans="1:10" s="1" customFormat="1">
      <c r="A120" s="4"/>
      <c r="B120" s="5"/>
      <c r="C120" s="5"/>
      <c r="D120" s="5"/>
      <c r="E120" s="6"/>
      <c r="F120" s="7"/>
      <c r="G120" s="7"/>
      <c r="H120" s="8"/>
      <c r="I120" s="8"/>
      <c r="J120" s="2"/>
    </row>
    <row r="121" spans="1:10" s="1" customFormat="1">
      <c r="A121" s="4" t="s">
        <v>2987</v>
      </c>
      <c r="B121" s="5"/>
      <c r="C121" s="5"/>
      <c r="D121" s="5"/>
      <c r="E121" s="6"/>
      <c r="F121" s="7"/>
      <c r="G121" s="7"/>
      <c r="H121" s="8"/>
      <c r="I121" s="8"/>
      <c r="J121" s="2"/>
    </row>
    <row r="122" spans="1:10" s="1" customFormat="1">
      <c r="A122" s="4"/>
      <c r="B122" s="5"/>
      <c r="C122" s="5"/>
      <c r="D122" s="5"/>
      <c r="E122" s="6"/>
      <c r="F122" s="7"/>
      <c r="G122" s="7"/>
      <c r="H122" s="8"/>
      <c r="I122" s="8"/>
      <c r="J122" s="2"/>
    </row>
    <row r="123" spans="1:10" s="1" customFormat="1">
      <c r="A123" s="4"/>
      <c r="B123" s="5"/>
      <c r="C123" s="5"/>
      <c r="D123" s="5"/>
      <c r="E123" s="6"/>
      <c r="F123" s="7"/>
      <c r="G123" s="7"/>
      <c r="H123" s="8"/>
      <c r="I123" s="8"/>
      <c r="J123" s="2"/>
    </row>
    <row r="124" spans="1:10" s="1" customFormat="1">
      <c r="A124" s="4"/>
      <c r="B124" s="5"/>
      <c r="C124" s="5"/>
      <c r="D124" s="5"/>
      <c r="E124" s="6"/>
      <c r="F124" s="7"/>
      <c r="G124" s="7"/>
      <c r="H124" s="8"/>
      <c r="I124" s="8"/>
      <c r="J124" s="2"/>
    </row>
    <row r="125" spans="1:10" s="1" customFormat="1">
      <c r="A125" s="4"/>
      <c r="B125" s="5"/>
      <c r="C125" s="5"/>
      <c r="D125" s="5"/>
      <c r="E125" s="6"/>
      <c r="F125" s="10"/>
      <c r="G125" s="10"/>
      <c r="H125" s="11"/>
      <c r="I125" s="11"/>
      <c r="J125" s="12"/>
    </row>
    <row r="126" spans="1:10" s="1" customFormat="1">
      <c r="A126" s="4"/>
      <c r="B126" s="5"/>
      <c r="C126" s="5"/>
      <c r="D126" s="5"/>
      <c r="E126" s="6"/>
      <c r="F126" s="10"/>
      <c r="G126" s="10"/>
      <c r="H126" s="11"/>
      <c r="I126" s="11"/>
      <c r="J126" s="12"/>
    </row>
    <row r="127" spans="1:10" s="1" customFormat="1">
      <c r="A127" s="4"/>
      <c r="B127" s="5"/>
      <c r="C127" s="5"/>
      <c r="D127" s="5"/>
      <c r="E127" s="6"/>
      <c r="F127" s="10"/>
      <c r="G127" s="10"/>
      <c r="H127" s="11"/>
      <c r="I127" s="11"/>
      <c r="J127" s="12"/>
    </row>
    <row r="128" spans="1:10" s="1" customFormat="1">
      <c r="A128" s="4"/>
      <c r="B128" s="5"/>
      <c r="C128" s="5"/>
      <c r="D128" s="5"/>
      <c r="E128" s="6"/>
      <c r="F128" s="10"/>
      <c r="G128" s="10"/>
      <c r="H128" s="11"/>
      <c r="I128" s="11"/>
      <c r="J128" s="12"/>
    </row>
    <row r="129" spans="1:10" s="1" customFormat="1">
      <c r="A129" s="4"/>
      <c r="B129" s="5"/>
      <c r="C129" s="5"/>
      <c r="D129" s="5"/>
      <c r="E129" s="6"/>
      <c r="F129" s="10"/>
      <c r="G129" s="10"/>
      <c r="H129" s="11"/>
      <c r="I129" s="11"/>
      <c r="J129" s="12"/>
    </row>
    <row r="130" spans="1:10" s="1" customFormat="1">
      <c r="A130" s="4"/>
      <c r="B130" s="5"/>
      <c r="C130" s="5"/>
      <c r="D130" s="5"/>
      <c r="E130" s="6"/>
      <c r="F130" s="10"/>
      <c r="G130" s="10"/>
      <c r="H130" s="11"/>
      <c r="I130" s="11"/>
      <c r="J130" s="12"/>
    </row>
    <row r="131" spans="1:10" s="1" customFormat="1">
      <c r="A131" s="4"/>
      <c r="B131" s="5"/>
      <c r="C131" s="5"/>
      <c r="D131" s="5"/>
      <c r="E131" s="6"/>
      <c r="F131" s="10"/>
      <c r="G131" s="10"/>
      <c r="H131" s="11"/>
      <c r="I131" s="11"/>
      <c r="J131" s="12"/>
    </row>
    <row r="132" spans="1:10" s="1" customFormat="1">
      <c r="A132" s="4"/>
      <c r="B132" s="5"/>
      <c r="C132" s="5"/>
      <c r="D132" s="5"/>
      <c r="E132" s="6"/>
      <c r="F132" s="10"/>
      <c r="G132" s="10"/>
      <c r="H132" s="11"/>
      <c r="I132" s="11"/>
      <c r="J132" s="12"/>
    </row>
    <row r="133" spans="1:10" s="1" customFormat="1">
      <c r="A133" s="4"/>
      <c r="B133" s="5"/>
      <c r="C133" s="5"/>
      <c r="D133" s="5"/>
      <c r="E133" s="6"/>
      <c r="F133" s="10"/>
      <c r="G133" s="10"/>
      <c r="H133" s="11"/>
      <c r="I133" s="11"/>
      <c r="J133" s="12"/>
    </row>
    <row r="134" spans="1:10" s="1" customFormat="1">
      <c r="A134" s="4"/>
      <c r="B134" s="5"/>
      <c r="C134" s="5"/>
      <c r="D134" s="5"/>
      <c r="E134" s="6"/>
      <c r="F134" s="10"/>
      <c r="G134" s="10"/>
      <c r="H134" s="11"/>
      <c r="I134" s="11"/>
      <c r="J134" s="12"/>
    </row>
    <row r="135" spans="1:10" s="1" customFormat="1">
      <c r="A135" s="4"/>
      <c r="B135" s="5"/>
      <c r="C135" s="5"/>
      <c r="D135" s="5"/>
      <c r="E135" s="6"/>
      <c r="F135" s="10"/>
      <c r="G135" s="10"/>
      <c r="H135" s="11"/>
      <c r="I135" s="11"/>
      <c r="J135" s="12"/>
    </row>
    <row r="136" spans="1:10" s="1" customFormat="1">
      <c r="A136" s="4"/>
      <c r="B136" s="5"/>
      <c r="C136" s="5"/>
      <c r="D136" s="5"/>
      <c r="E136" s="6"/>
      <c r="F136" s="10"/>
      <c r="G136" s="10"/>
      <c r="H136" s="11"/>
      <c r="I136" s="11"/>
      <c r="J136" s="12"/>
    </row>
    <row r="137" spans="1:10" s="1" customFormat="1">
      <c r="A137" s="4"/>
      <c r="B137" s="5"/>
      <c r="C137" s="5"/>
      <c r="D137" s="5"/>
      <c r="E137" s="6"/>
      <c r="F137" s="10"/>
      <c r="G137" s="10"/>
      <c r="H137" s="11"/>
      <c r="I137" s="11"/>
      <c r="J137" s="12"/>
    </row>
    <row r="138" spans="1:10" s="1" customFormat="1">
      <c r="A138" s="4"/>
      <c r="B138" s="5"/>
      <c r="C138" s="5"/>
      <c r="D138" s="5"/>
      <c r="E138" s="6"/>
      <c r="F138" s="10"/>
      <c r="G138" s="10"/>
      <c r="H138" s="11"/>
      <c r="I138" s="11"/>
      <c r="J138" s="12"/>
    </row>
    <row r="139" spans="1:10" s="1" customFormat="1">
      <c r="A139" s="4"/>
      <c r="B139" s="5"/>
      <c r="C139" s="5"/>
      <c r="D139" s="5"/>
      <c r="E139" s="6"/>
      <c r="F139" s="10"/>
      <c r="G139" s="10"/>
      <c r="H139" s="11"/>
      <c r="I139" s="11"/>
      <c r="J139" s="12"/>
    </row>
    <row r="140" spans="1:10" s="1" customFormat="1">
      <c r="A140" s="4"/>
      <c r="B140" s="5"/>
      <c r="C140" s="5"/>
      <c r="D140" s="5"/>
      <c r="E140" s="6"/>
      <c r="F140" s="10"/>
      <c r="G140" s="10"/>
      <c r="H140" s="11"/>
      <c r="I140" s="11"/>
      <c r="J140" s="12"/>
    </row>
    <row r="141" spans="1:10" s="1" customFormat="1">
      <c r="A141" s="4"/>
      <c r="B141" s="5"/>
      <c r="C141" s="5"/>
      <c r="D141" s="5"/>
      <c r="E141" s="6"/>
      <c r="F141" s="10"/>
      <c r="G141" s="10"/>
      <c r="H141" s="11"/>
      <c r="I141" s="11"/>
      <c r="J141" s="12"/>
    </row>
    <row r="142" spans="1:10" s="1" customFormat="1">
      <c r="A142" s="4"/>
      <c r="B142" s="5"/>
      <c r="C142" s="5"/>
      <c r="D142" s="5"/>
      <c r="E142" s="6"/>
      <c r="F142" s="10"/>
      <c r="G142" s="10"/>
      <c r="H142" s="11"/>
      <c r="I142" s="11"/>
      <c r="J142" s="12"/>
    </row>
    <row r="143" spans="1:10" s="1" customFormat="1">
      <c r="A143" s="4"/>
      <c r="B143" s="5"/>
      <c r="C143" s="5"/>
      <c r="D143" s="5"/>
      <c r="E143" s="6"/>
      <c r="F143" s="10"/>
      <c r="G143" s="10"/>
      <c r="H143" s="11"/>
      <c r="I143" s="11"/>
      <c r="J143" s="12"/>
    </row>
    <row r="144" spans="1:10" s="1" customFormat="1">
      <c r="A144" s="4"/>
      <c r="B144" s="5"/>
      <c r="C144" s="5"/>
      <c r="D144" s="5"/>
      <c r="E144" s="6"/>
      <c r="F144" s="10"/>
      <c r="G144" s="10"/>
      <c r="H144" s="11"/>
      <c r="I144" s="11"/>
      <c r="J144" s="12"/>
    </row>
    <row r="145" spans="1:10" s="1" customFormat="1">
      <c r="A145" s="4"/>
      <c r="B145" s="5"/>
      <c r="C145" s="5"/>
      <c r="D145" s="5"/>
      <c r="E145" s="6"/>
      <c r="F145" s="10"/>
      <c r="G145" s="10"/>
      <c r="H145" s="11"/>
      <c r="I145" s="11"/>
      <c r="J145" s="12"/>
    </row>
    <row r="146" spans="1:10" s="1" customFormat="1">
      <c r="A146" s="4"/>
      <c r="B146" s="5"/>
      <c r="C146" s="5"/>
      <c r="D146" s="5"/>
      <c r="E146" s="6"/>
      <c r="F146" s="10"/>
      <c r="G146" s="10"/>
      <c r="H146" s="11"/>
      <c r="I146" s="11"/>
      <c r="J146" s="12"/>
    </row>
    <row r="147" spans="1:10" s="1" customFormat="1">
      <c r="A147" s="4"/>
      <c r="B147" s="5"/>
      <c r="C147" s="5"/>
      <c r="D147" s="5"/>
      <c r="E147" s="6"/>
      <c r="F147" s="10"/>
      <c r="G147" s="10"/>
      <c r="H147" s="11"/>
      <c r="I147" s="11"/>
      <c r="J147" s="12"/>
    </row>
    <row r="148" spans="1:10" s="1" customFormat="1">
      <c r="A148" s="4"/>
      <c r="B148" s="5"/>
      <c r="C148" s="5"/>
      <c r="D148" s="5"/>
      <c r="E148" s="6"/>
      <c r="F148" s="10"/>
      <c r="G148" s="10"/>
      <c r="H148" s="11"/>
      <c r="I148" s="11"/>
      <c r="J148" s="12"/>
    </row>
    <row r="149" spans="1:10" s="1" customFormat="1">
      <c r="A149" s="4"/>
      <c r="B149" s="5"/>
      <c r="C149" s="5"/>
      <c r="D149" s="5"/>
      <c r="E149" s="6"/>
      <c r="F149" s="10"/>
      <c r="G149" s="10"/>
      <c r="H149" s="11"/>
      <c r="I149" s="11"/>
      <c r="J149" s="12"/>
    </row>
    <row r="150" spans="1:10" s="1" customFormat="1">
      <c r="A150" s="4"/>
      <c r="B150" s="5"/>
      <c r="C150" s="5"/>
      <c r="D150" s="5"/>
      <c r="E150" s="6"/>
      <c r="F150" s="10"/>
      <c r="G150" s="10"/>
      <c r="H150" s="11"/>
      <c r="I150" s="11"/>
      <c r="J150" s="12"/>
    </row>
    <row r="151" spans="1:10" s="1" customFormat="1">
      <c r="A151" s="4"/>
      <c r="B151" s="5"/>
      <c r="C151" s="5"/>
      <c r="D151" s="5"/>
      <c r="E151" s="6"/>
      <c r="F151" s="10"/>
      <c r="G151" s="10"/>
      <c r="H151" s="11"/>
      <c r="I151" s="11"/>
      <c r="J151" s="12"/>
    </row>
    <row r="152" spans="1:10" s="1" customFormat="1">
      <c r="A152" s="4"/>
      <c r="B152" s="5"/>
      <c r="C152" s="5"/>
      <c r="D152" s="5"/>
      <c r="E152" s="6"/>
      <c r="F152" s="10"/>
      <c r="G152" s="10"/>
      <c r="H152" s="11"/>
      <c r="I152" s="11"/>
      <c r="J152" s="12"/>
    </row>
    <row r="153" spans="1:10" s="1" customFormat="1">
      <c r="A153" s="4"/>
      <c r="B153" s="5"/>
      <c r="C153" s="5"/>
      <c r="D153" s="5"/>
      <c r="E153" s="6"/>
      <c r="F153" s="10"/>
      <c r="G153" s="10"/>
      <c r="H153" s="11"/>
      <c r="I153" s="11"/>
      <c r="J153" s="12"/>
    </row>
    <row r="154" spans="1:10" s="1" customFormat="1">
      <c r="A154" s="4"/>
      <c r="B154" s="5"/>
      <c r="C154" s="5"/>
      <c r="D154" s="5"/>
      <c r="E154" s="6"/>
      <c r="F154" s="10"/>
      <c r="G154" s="10"/>
      <c r="H154" s="11"/>
      <c r="I154" s="11"/>
      <c r="J154" s="12"/>
    </row>
    <row r="155" spans="1:10" s="1" customFormat="1">
      <c r="A155" s="4"/>
      <c r="B155" s="5"/>
      <c r="C155" s="5"/>
      <c r="D155" s="5"/>
      <c r="E155" s="6"/>
      <c r="F155" s="10"/>
      <c r="G155" s="10"/>
      <c r="H155" s="11"/>
      <c r="I155" s="11"/>
      <c r="J155" s="12"/>
    </row>
    <row r="156" spans="1:10" s="1" customFormat="1">
      <c r="A156" s="4"/>
      <c r="B156" s="5"/>
      <c r="C156" s="5"/>
      <c r="D156" s="5"/>
      <c r="E156" s="6"/>
      <c r="F156" s="10"/>
      <c r="G156" s="10"/>
      <c r="H156" s="11"/>
      <c r="I156" s="11"/>
      <c r="J156" s="12"/>
    </row>
    <row r="157" spans="1:10" s="1" customFormat="1">
      <c r="A157" s="4"/>
      <c r="B157" s="5"/>
      <c r="C157" s="5"/>
      <c r="D157" s="5"/>
      <c r="E157" s="6"/>
      <c r="F157" s="10"/>
      <c r="G157" s="10"/>
      <c r="H157" s="11"/>
      <c r="I157" s="11"/>
      <c r="J157" s="12"/>
    </row>
    <row r="158" spans="1:10" s="1" customFormat="1">
      <c r="A158" s="4"/>
      <c r="B158" s="5"/>
      <c r="C158" s="5"/>
      <c r="D158" s="5"/>
      <c r="E158" s="6"/>
      <c r="F158" s="10"/>
      <c r="G158" s="10"/>
      <c r="H158" s="11"/>
      <c r="I158" s="11"/>
      <c r="J158" s="12"/>
    </row>
    <row r="159" spans="1:10" s="1" customFormat="1">
      <c r="A159" s="4"/>
      <c r="B159" s="5"/>
      <c r="C159" s="5"/>
      <c r="D159" s="5"/>
      <c r="E159" s="6"/>
      <c r="F159" s="10"/>
      <c r="G159" s="10"/>
      <c r="H159" s="11"/>
      <c r="I159" s="11"/>
      <c r="J159" s="12"/>
    </row>
    <row r="160" spans="1:10" s="1" customFormat="1">
      <c r="A160" s="4"/>
      <c r="B160" s="5"/>
      <c r="C160" s="5"/>
      <c r="D160" s="5"/>
      <c r="E160" s="6"/>
      <c r="F160" s="10"/>
      <c r="G160" s="10"/>
      <c r="H160" s="11"/>
      <c r="I160" s="11"/>
      <c r="J160" s="12"/>
    </row>
    <row r="161" spans="1:10" s="1" customFormat="1">
      <c r="A161" s="4"/>
      <c r="B161" s="5"/>
      <c r="C161" s="5"/>
      <c r="D161" s="5"/>
      <c r="E161" s="6"/>
      <c r="F161" s="10"/>
      <c r="G161" s="10"/>
      <c r="H161" s="11"/>
      <c r="I161" s="11"/>
      <c r="J161" s="12"/>
    </row>
    <row r="162" spans="1:10" s="1" customFormat="1">
      <c r="A162" s="4"/>
      <c r="B162" s="5"/>
      <c r="C162" s="5"/>
      <c r="D162" s="5"/>
      <c r="E162" s="6"/>
      <c r="F162" s="10"/>
      <c r="G162" s="10"/>
      <c r="H162" s="11"/>
      <c r="I162" s="11"/>
      <c r="J162" s="12"/>
    </row>
    <row r="163" spans="1:10" s="1" customFormat="1">
      <c r="A163" s="4"/>
      <c r="B163" s="5"/>
      <c r="C163" s="5"/>
      <c r="D163" s="5"/>
      <c r="E163" s="6"/>
      <c r="F163" s="10"/>
      <c r="G163" s="10"/>
      <c r="H163" s="11"/>
      <c r="I163" s="11"/>
      <c r="J163" s="12"/>
    </row>
    <row r="164" spans="1:10" s="1" customFormat="1">
      <c r="A164" s="4"/>
      <c r="B164" s="5"/>
      <c r="C164" s="5"/>
      <c r="D164" s="5"/>
      <c r="E164" s="6"/>
      <c r="F164" s="10"/>
      <c r="G164" s="10"/>
      <c r="H164" s="11"/>
      <c r="I164" s="11"/>
      <c r="J164" s="12"/>
    </row>
    <row r="165" spans="1:10" s="1" customFormat="1">
      <c r="A165" s="4"/>
      <c r="B165" s="5"/>
      <c r="C165" s="5"/>
      <c r="D165" s="5"/>
      <c r="E165" s="6"/>
      <c r="F165" s="10"/>
      <c r="G165" s="10"/>
      <c r="H165" s="11"/>
      <c r="I165" s="11"/>
      <c r="J165" s="12"/>
    </row>
    <row r="166" spans="1:10" s="1" customFormat="1">
      <c r="A166" s="4"/>
      <c r="B166" s="5"/>
      <c r="C166" s="5"/>
      <c r="D166" s="5"/>
      <c r="E166" s="6"/>
      <c r="F166" s="10"/>
      <c r="G166" s="10"/>
      <c r="H166" s="11"/>
      <c r="I166" s="11"/>
      <c r="J166" s="12"/>
    </row>
    <row r="167" spans="1:10" s="1" customFormat="1">
      <c r="A167" s="4"/>
      <c r="B167" s="5"/>
      <c r="C167" s="5"/>
      <c r="D167" s="5"/>
      <c r="E167" s="6"/>
      <c r="F167" s="10"/>
      <c r="G167" s="10"/>
      <c r="H167" s="11"/>
      <c r="I167" s="11"/>
      <c r="J167" s="12"/>
    </row>
    <row r="168" spans="1:10" s="1" customFormat="1">
      <c r="A168" s="4"/>
      <c r="B168" s="5"/>
      <c r="C168" s="5"/>
      <c r="D168" s="5"/>
      <c r="E168" s="6"/>
      <c r="F168" s="10"/>
      <c r="G168" s="10"/>
      <c r="H168" s="11"/>
      <c r="I168" s="11"/>
      <c r="J168" s="12"/>
    </row>
    <row r="169" spans="1:10" s="1" customFormat="1">
      <c r="A169" s="4"/>
      <c r="B169" s="5"/>
      <c r="C169" s="5"/>
      <c r="D169" s="5"/>
      <c r="E169" s="6"/>
      <c r="F169" s="10"/>
      <c r="G169" s="10"/>
      <c r="H169" s="11"/>
      <c r="I169" s="11"/>
      <c r="J169" s="12"/>
    </row>
    <row r="170" spans="1:10" s="1" customFormat="1">
      <c r="A170" s="4"/>
      <c r="B170" s="5"/>
      <c r="C170" s="5"/>
      <c r="D170" s="5"/>
      <c r="E170" s="6"/>
      <c r="F170" s="10"/>
      <c r="G170" s="10"/>
      <c r="H170" s="11"/>
      <c r="I170" s="11"/>
      <c r="J170" s="12"/>
    </row>
    <row r="171" spans="1:10" s="1" customFormat="1">
      <c r="A171" s="4"/>
      <c r="B171" s="5"/>
      <c r="C171" s="5"/>
      <c r="D171" s="5"/>
      <c r="E171" s="6"/>
      <c r="F171" s="10"/>
      <c r="G171" s="10"/>
      <c r="H171" s="11"/>
      <c r="I171" s="11"/>
      <c r="J171" s="12"/>
    </row>
    <row r="172" spans="1:10" s="1" customFormat="1">
      <c r="A172" s="4"/>
      <c r="B172" s="5"/>
      <c r="C172" s="5"/>
      <c r="D172" s="5"/>
      <c r="E172" s="6"/>
      <c r="F172" s="10"/>
      <c r="G172" s="10"/>
      <c r="H172" s="11"/>
      <c r="I172" s="11"/>
      <c r="J172" s="12"/>
    </row>
    <row r="173" spans="1:10" s="1" customFormat="1">
      <c r="A173" s="4"/>
      <c r="B173" s="5"/>
      <c r="C173" s="5"/>
      <c r="D173" s="5"/>
      <c r="E173" s="6"/>
      <c r="F173" s="10"/>
      <c r="G173" s="10"/>
      <c r="H173" s="11"/>
      <c r="I173" s="11"/>
      <c r="J173" s="12"/>
    </row>
    <row r="174" spans="1:10" s="1" customFormat="1">
      <c r="A174" s="4"/>
      <c r="B174" s="5"/>
      <c r="C174" s="5"/>
      <c r="D174" s="5"/>
      <c r="E174" s="6"/>
      <c r="F174" s="10"/>
      <c r="G174" s="10"/>
      <c r="H174" s="11"/>
      <c r="I174" s="11"/>
      <c r="J174" s="12"/>
    </row>
    <row r="175" spans="1:10" s="1" customFormat="1">
      <c r="A175" s="4"/>
      <c r="B175" s="5"/>
      <c r="C175" s="5"/>
      <c r="D175" s="5"/>
      <c r="E175" s="6"/>
      <c r="F175" s="10"/>
      <c r="G175" s="10"/>
      <c r="H175" s="11"/>
      <c r="I175" s="11"/>
      <c r="J175" s="12"/>
    </row>
    <row r="176" spans="1:10" s="1" customFormat="1">
      <c r="A176" s="4"/>
      <c r="B176" s="5"/>
      <c r="C176" s="5"/>
      <c r="D176" s="5"/>
      <c r="E176" s="6"/>
      <c r="F176" s="10"/>
      <c r="G176" s="10"/>
      <c r="H176" s="11"/>
      <c r="I176" s="11"/>
      <c r="J176" s="12"/>
    </row>
    <row r="177" spans="1:10" s="1" customFormat="1">
      <c r="A177" s="4"/>
      <c r="B177" s="5"/>
      <c r="C177" s="5"/>
      <c r="D177" s="5"/>
      <c r="E177" s="6"/>
      <c r="F177" s="10"/>
      <c r="G177" s="10"/>
      <c r="H177" s="11"/>
      <c r="I177" s="11"/>
      <c r="J177" s="12"/>
    </row>
    <row r="178" spans="1:10" s="1" customFormat="1">
      <c r="A178" s="4"/>
      <c r="B178" s="5"/>
      <c r="C178" s="5"/>
      <c r="D178" s="5"/>
      <c r="E178" s="6"/>
      <c r="F178" s="10"/>
      <c r="G178" s="10"/>
      <c r="H178" s="11"/>
      <c r="I178" s="11"/>
      <c r="J178" s="12"/>
    </row>
    <row r="179" spans="1:10" s="1" customFormat="1">
      <c r="A179" s="4"/>
      <c r="B179" s="5"/>
      <c r="C179" s="5"/>
      <c r="D179" s="5"/>
      <c r="E179" s="6"/>
      <c r="F179" s="10"/>
      <c r="G179" s="10"/>
      <c r="H179" s="11"/>
      <c r="I179" s="11"/>
      <c r="J179" s="12"/>
    </row>
    <row r="180" spans="1:10" s="1" customFormat="1">
      <c r="A180" s="4"/>
      <c r="B180" s="5"/>
      <c r="C180" s="5"/>
      <c r="D180" s="5"/>
      <c r="E180" s="6"/>
      <c r="F180" s="10"/>
      <c r="G180" s="10"/>
      <c r="H180" s="11"/>
      <c r="I180" s="11"/>
      <c r="J180" s="12"/>
    </row>
    <row r="181" spans="1:10" s="1" customFormat="1">
      <c r="A181" s="4"/>
      <c r="B181" s="5"/>
      <c r="C181" s="5"/>
      <c r="D181" s="5"/>
      <c r="E181" s="6"/>
      <c r="F181" s="10"/>
      <c r="G181" s="10"/>
      <c r="H181" s="11"/>
      <c r="I181" s="11"/>
      <c r="J181" s="12"/>
    </row>
    <row r="182" spans="1:10" s="1" customFormat="1">
      <c r="A182" s="4"/>
      <c r="B182" s="5"/>
      <c r="C182" s="5"/>
      <c r="D182" s="5"/>
      <c r="E182" s="6"/>
      <c r="F182" s="10"/>
      <c r="G182" s="10"/>
      <c r="H182" s="11"/>
      <c r="I182" s="11"/>
      <c r="J182" s="12"/>
    </row>
    <row r="183" spans="1:10" s="1" customFormat="1">
      <c r="A183" s="4"/>
      <c r="B183" s="5"/>
      <c r="C183" s="5"/>
      <c r="D183" s="5"/>
      <c r="E183" s="6"/>
      <c r="F183" s="10"/>
      <c r="G183" s="10"/>
      <c r="H183" s="11"/>
      <c r="I183" s="11"/>
      <c r="J183" s="12"/>
    </row>
    <row r="184" spans="1:10" s="1" customFormat="1">
      <c r="A184" s="4"/>
      <c r="B184" s="5"/>
      <c r="C184" s="5"/>
      <c r="D184" s="5"/>
      <c r="E184" s="6"/>
      <c r="F184" s="10"/>
      <c r="G184" s="10"/>
      <c r="H184" s="11"/>
      <c r="I184" s="11"/>
      <c r="J184" s="12"/>
    </row>
    <row r="185" spans="1:10" s="1" customFormat="1">
      <c r="A185" s="4"/>
      <c r="B185" s="5"/>
      <c r="C185" s="5"/>
      <c r="D185" s="5"/>
      <c r="E185" s="6"/>
      <c r="F185" s="10"/>
      <c r="G185" s="10"/>
      <c r="H185" s="11"/>
      <c r="I185" s="11"/>
      <c r="J185" s="12"/>
    </row>
    <row r="186" spans="1:10" s="1" customFormat="1">
      <c r="A186" s="4"/>
      <c r="B186" s="5"/>
      <c r="C186" s="5"/>
      <c r="D186" s="5"/>
      <c r="E186" s="6"/>
      <c r="F186" s="10"/>
      <c r="G186" s="10"/>
      <c r="H186" s="11"/>
      <c r="I186" s="11"/>
      <c r="J186" s="12"/>
    </row>
    <row r="187" spans="1:10" s="1" customFormat="1">
      <c r="A187" s="4"/>
      <c r="B187" s="5"/>
      <c r="C187" s="5"/>
      <c r="D187" s="5"/>
      <c r="E187" s="6"/>
      <c r="F187" s="10"/>
      <c r="G187" s="10"/>
      <c r="H187" s="11"/>
      <c r="I187" s="11"/>
      <c r="J187" s="12"/>
    </row>
    <row r="188" spans="1:10" s="1" customFormat="1">
      <c r="A188" s="4"/>
      <c r="B188" s="5"/>
      <c r="C188" s="5"/>
      <c r="D188" s="5"/>
      <c r="E188" s="6"/>
      <c r="F188" s="10"/>
      <c r="G188" s="10"/>
      <c r="H188" s="11"/>
      <c r="I188" s="11"/>
      <c r="J188" s="12"/>
    </row>
    <row r="189" spans="1:10" s="1" customFormat="1">
      <c r="A189" s="4"/>
      <c r="B189" s="5"/>
      <c r="C189" s="5"/>
      <c r="D189" s="5"/>
      <c r="E189" s="6"/>
      <c r="F189" s="10"/>
      <c r="G189" s="10"/>
      <c r="H189" s="11"/>
      <c r="I189" s="11"/>
      <c r="J189" s="12"/>
    </row>
    <row r="190" spans="1:10" s="1" customFormat="1">
      <c r="A190" s="4"/>
      <c r="B190" s="5"/>
      <c r="C190" s="5"/>
      <c r="D190" s="5"/>
      <c r="E190" s="6"/>
      <c r="F190" s="10"/>
      <c r="G190" s="10"/>
      <c r="H190" s="11"/>
      <c r="I190" s="11"/>
      <c r="J190" s="12"/>
    </row>
    <row r="191" spans="1:10" s="1" customFormat="1">
      <c r="A191" s="4"/>
      <c r="B191" s="5"/>
      <c r="C191" s="5"/>
      <c r="D191" s="5"/>
      <c r="E191" s="6"/>
      <c r="F191" s="10"/>
      <c r="G191" s="10"/>
      <c r="H191" s="11"/>
      <c r="I191" s="11"/>
      <c r="J191" s="12"/>
    </row>
    <row r="192" spans="1:10" s="1" customFormat="1">
      <c r="A192" s="4"/>
      <c r="B192" s="5"/>
      <c r="C192" s="5"/>
      <c r="D192" s="5"/>
      <c r="E192" s="6"/>
      <c r="F192" s="10"/>
      <c r="G192" s="10"/>
      <c r="H192" s="11"/>
      <c r="I192" s="11"/>
      <c r="J192" s="12"/>
    </row>
    <row r="193" spans="1:10" s="1" customFormat="1">
      <c r="A193" s="4"/>
      <c r="B193" s="5"/>
      <c r="C193" s="5"/>
      <c r="D193" s="5"/>
      <c r="E193" s="6"/>
      <c r="F193" s="10"/>
      <c r="G193" s="10"/>
      <c r="H193" s="11"/>
      <c r="I193" s="11"/>
      <c r="J193" s="12"/>
    </row>
    <row r="194" spans="1:10" s="1" customFormat="1">
      <c r="A194" s="4"/>
      <c r="B194" s="5"/>
      <c r="C194" s="5"/>
      <c r="D194" s="5"/>
      <c r="E194" s="6"/>
      <c r="F194" s="10"/>
      <c r="G194" s="10"/>
      <c r="H194" s="11"/>
      <c r="I194" s="11"/>
      <c r="J194" s="12"/>
    </row>
    <row r="195" spans="1:10" s="1" customFormat="1">
      <c r="A195" s="4"/>
      <c r="B195" s="5"/>
      <c r="C195" s="5"/>
      <c r="D195" s="5"/>
      <c r="E195" s="6"/>
      <c r="F195" s="10"/>
      <c r="G195" s="10"/>
      <c r="H195" s="11"/>
      <c r="I195" s="11"/>
      <c r="J195" s="12"/>
    </row>
    <row r="196" spans="1:10" s="1" customFormat="1">
      <c r="A196" s="4"/>
      <c r="B196" s="5"/>
      <c r="C196" s="5"/>
      <c r="D196" s="5"/>
      <c r="E196" s="6"/>
      <c r="F196" s="10"/>
      <c r="G196" s="10"/>
      <c r="H196" s="11"/>
      <c r="I196" s="11"/>
      <c r="J196" s="12"/>
    </row>
    <row r="197" spans="1:10" s="1" customFormat="1">
      <c r="A197" s="4"/>
      <c r="B197" s="5"/>
      <c r="C197" s="5"/>
      <c r="D197" s="5"/>
      <c r="E197" s="6"/>
      <c r="F197" s="10"/>
      <c r="G197" s="10"/>
      <c r="H197" s="11"/>
      <c r="I197" s="11"/>
      <c r="J197" s="12"/>
    </row>
    <row r="198" spans="1:10" s="1" customFormat="1">
      <c r="A198" s="4"/>
      <c r="B198" s="5"/>
      <c r="C198" s="5"/>
      <c r="D198" s="5"/>
      <c r="E198" s="6"/>
      <c r="F198" s="10"/>
      <c r="G198" s="10"/>
      <c r="H198" s="11"/>
      <c r="I198" s="11"/>
      <c r="J198" s="12"/>
    </row>
    <row r="199" spans="1:10" s="1" customFormat="1">
      <c r="A199" s="4"/>
      <c r="B199" s="5"/>
      <c r="C199" s="5"/>
      <c r="D199" s="5"/>
      <c r="E199" s="6"/>
      <c r="F199" s="10"/>
      <c r="G199" s="10"/>
      <c r="H199" s="11"/>
      <c r="I199" s="11"/>
      <c r="J199" s="12"/>
    </row>
    <row r="200" spans="1:10" s="1" customFormat="1">
      <c r="A200" s="4"/>
      <c r="B200" s="5"/>
      <c r="C200" s="5"/>
      <c r="D200" s="5"/>
      <c r="E200" s="6"/>
      <c r="F200" s="10"/>
      <c r="G200" s="10"/>
      <c r="H200" s="11"/>
      <c r="I200" s="11"/>
      <c r="J200" s="12"/>
    </row>
    <row r="201" spans="1:10" s="1" customFormat="1">
      <c r="A201" s="4"/>
      <c r="B201" s="5"/>
      <c r="C201" s="5"/>
      <c r="D201" s="5"/>
      <c r="E201" s="6"/>
      <c r="F201" s="10"/>
      <c r="G201" s="10"/>
      <c r="H201" s="11"/>
      <c r="I201" s="11"/>
      <c r="J201" s="12"/>
    </row>
    <row r="202" spans="1:10" s="1" customFormat="1">
      <c r="A202" s="4"/>
      <c r="B202" s="5"/>
      <c r="C202" s="5"/>
      <c r="D202" s="5"/>
      <c r="E202" s="6"/>
      <c r="F202" s="10"/>
      <c r="G202" s="10"/>
      <c r="H202" s="11"/>
      <c r="I202" s="11"/>
      <c r="J202" s="12"/>
    </row>
    <row r="203" spans="1:10" s="1" customFormat="1">
      <c r="A203" s="4"/>
      <c r="B203" s="5"/>
      <c r="C203" s="5"/>
      <c r="D203" s="5"/>
      <c r="E203" s="6"/>
      <c r="F203" s="10"/>
      <c r="G203" s="10"/>
      <c r="H203" s="11"/>
      <c r="I203" s="11"/>
      <c r="J203" s="12"/>
    </row>
    <row r="204" spans="1:10" s="1" customFormat="1">
      <c r="A204" s="4"/>
      <c r="B204" s="5"/>
      <c r="C204" s="5"/>
      <c r="D204" s="5"/>
      <c r="E204" s="6"/>
      <c r="F204" s="10"/>
      <c r="G204" s="10"/>
      <c r="H204" s="11"/>
      <c r="I204" s="11"/>
      <c r="J204" s="12"/>
    </row>
    <row r="205" spans="1:10" s="1" customFormat="1">
      <c r="A205" s="4"/>
      <c r="B205" s="5"/>
      <c r="C205" s="5"/>
      <c r="D205" s="5"/>
      <c r="E205" s="6"/>
      <c r="F205" s="10"/>
      <c r="G205" s="10"/>
      <c r="H205" s="11"/>
      <c r="I205" s="11"/>
      <c r="J205" s="12"/>
    </row>
    <row r="206" spans="1:10" s="1" customFormat="1">
      <c r="A206" s="4"/>
      <c r="B206" s="5"/>
      <c r="C206" s="5"/>
      <c r="D206" s="5"/>
      <c r="E206" s="6"/>
      <c r="F206" s="10"/>
      <c r="G206" s="10"/>
      <c r="H206" s="11"/>
      <c r="I206" s="11"/>
      <c r="J206" s="12"/>
    </row>
    <row r="207" spans="1:10" s="1" customFormat="1">
      <c r="A207" s="4"/>
      <c r="B207" s="5"/>
      <c r="C207" s="5"/>
      <c r="D207" s="5"/>
      <c r="E207" s="6"/>
      <c r="F207" s="10"/>
      <c r="G207" s="10"/>
      <c r="H207" s="11"/>
      <c r="I207" s="11"/>
      <c r="J207" s="12"/>
    </row>
    <row r="208" spans="1:10" s="1" customFormat="1">
      <c r="A208" s="4"/>
      <c r="B208" s="5"/>
      <c r="C208" s="5"/>
      <c r="D208" s="5"/>
      <c r="E208" s="6"/>
      <c r="F208" s="10"/>
      <c r="G208" s="10"/>
      <c r="H208" s="11"/>
      <c r="I208" s="11"/>
      <c r="J208" s="12"/>
    </row>
    <row r="209" spans="1:10" s="1" customFormat="1">
      <c r="A209" s="4"/>
      <c r="B209" s="5"/>
      <c r="C209" s="5"/>
      <c r="D209" s="5"/>
      <c r="E209" s="6"/>
      <c r="F209" s="10"/>
      <c r="G209" s="10"/>
      <c r="H209" s="11"/>
      <c r="I209" s="11"/>
      <c r="J209" s="12"/>
    </row>
    <row r="210" spans="1:10" s="1" customFormat="1">
      <c r="A210" s="4"/>
      <c r="B210" s="5"/>
      <c r="C210" s="5"/>
      <c r="D210" s="5"/>
      <c r="E210" s="6"/>
      <c r="F210" s="10"/>
      <c r="G210" s="10"/>
      <c r="H210" s="11"/>
      <c r="I210" s="11"/>
      <c r="J210" s="12"/>
    </row>
    <row r="211" spans="1:10" s="1" customFormat="1">
      <c r="A211" s="4"/>
      <c r="B211" s="5"/>
      <c r="C211" s="5"/>
      <c r="D211" s="5"/>
      <c r="E211" s="6"/>
      <c r="F211" s="10"/>
      <c r="G211" s="10"/>
      <c r="H211" s="11"/>
      <c r="I211" s="11"/>
      <c r="J211" s="12"/>
    </row>
    <row r="212" spans="1:10" s="1" customFormat="1">
      <c r="A212" s="4"/>
      <c r="B212" s="5"/>
      <c r="C212" s="5"/>
      <c r="D212" s="5"/>
      <c r="E212" s="6"/>
      <c r="F212" s="10"/>
      <c r="G212" s="10"/>
      <c r="H212" s="11"/>
      <c r="I212" s="11"/>
      <c r="J212" s="12"/>
    </row>
    <row r="213" spans="1:10" s="1" customFormat="1">
      <c r="A213" s="4"/>
      <c r="B213" s="5"/>
      <c r="C213" s="5"/>
      <c r="D213" s="5"/>
      <c r="E213" s="6"/>
      <c r="F213" s="10"/>
      <c r="G213" s="10"/>
      <c r="H213" s="11"/>
      <c r="I213" s="11"/>
      <c r="J213" s="12"/>
    </row>
    <row r="214" spans="1:10" s="1" customFormat="1">
      <c r="A214" s="4"/>
      <c r="B214" s="5"/>
      <c r="C214" s="5"/>
      <c r="D214" s="5"/>
      <c r="E214" s="6"/>
      <c r="F214" s="10"/>
      <c r="G214" s="10"/>
      <c r="H214" s="11"/>
      <c r="I214" s="11"/>
      <c r="J214" s="12"/>
    </row>
    <row r="215" spans="1:10" s="1" customFormat="1">
      <c r="A215" s="4"/>
      <c r="B215" s="5"/>
      <c r="C215" s="5"/>
      <c r="D215" s="5"/>
      <c r="E215" s="6"/>
      <c r="F215" s="10"/>
      <c r="G215" s="10"/>
      <c r="H215" s="11"/>
      <c r="I215" s="11"/>
      <c r="J215" s="12"/>
    </row>
    <row r="216" spans="1:10" s="1" customFormat="1">
      <c r="A216" s="4"/>
      <c r="B216" s="5"/>
      <c r="C216" s="5"/>
      <c r="D216" s="5"/>
      <c r="E216" s="6"/>
      <c r="F216" s="10"/>
      <c r="G216" s="10"/>
      <c r="H216" s="11"/>
      <c r="I216" s="11"/>
      <c r="J216" s="12"/>
    </row>
    <row r="217" spans="1:10" s="1" customFormat="1">
      <c r="A217" s="4"/>
      <c r="B217" s="5"/>
      <c r="C217" s="5"/>
      <c r="D217" s="5"/>
      <c r="E217" s="6"/>
      <c r="F217" s="10"/>
      <c r="G217" s="10"/>
      <c r="H217" s="11"/>
      <c r="I217" s="11"/>
      <c r="J217" s="12"/>
    </row>
    <row r="218" spans="1:10" s="1" customFormat="1">
      <c r="A218" s="4"/>
      <c r="B218" s="5"/>
      <c r="C218" s="5"/>
      <c r="D218" s="5"/>
      <c r="E218" s="6"/>
      <c r="F218" s="10"/>
      <c r="G218" s="10"/>
      <c r="H218" s="11"/>
      <c r="I218" s="11"/>
      <c r="J218" s="12"/>
    </row>
    <row r="219" spans="1:10" s="1" customFormat="1">
      <c r="A219" s="4"/>
      <c r="B219" s="5"/>
      <c r="C219" s="5"/>
      <c r="D219" s="5"/>
      <c r="E219" s="6"/>
      <c r="F219" s="10"/>
      <c r="G219" s="10"/>
      <c r="H219" s="11"/>
      <c r="I219" s="11"/>
      <c r="J219" s="12"/>
    </row>
    <row r="220" spans="1:10" s="1" customFormat="1">
      <c r="A220" s="4"/>
      <c r="B220" s="5"/>
      <c r="C220" s="5"/>
      <c r="D220" s="5"/>
      <c r="E220" s="6"/>
      <c r="F220" s="10"/>
      <c r="G220" s="10"/>
      <c r="H220" s="11"/>
      <c r="I220" s="11"/>
      <c r="J220" s="12"/>
    </row>
    <row r="221" spans="1:10" s="1" customFormat="1">
      <c r="A221" s="4"/>
      <c r="B221" s="5"/>
      <c r="C221" s="5"/>
      <c r="D221" s="5"/>
      <c r="E221" s="6"/>
      <c r="F221" s="10"/>
      <c r="G221" s="10"/>
      <c r="H221" s="11"/>
      <c r="I221" s="11"/>
      <c r="J221" s="12"/>
    </row>
    <row r="222" spans="1:10" s="1" customFormat="1">
      <c r="A222" s="4"/>
      <c r="B222" s="5"/>
      <c r="C222" s="5"/>
      <c r="D222" s="5"/>
      <c r="E222" s="6"/>
      <c r="F222" s="10"/>
      <c r="G222" s="10"/>
      <c r="H222" s="11"/>
      <c r="I222" s="11"/>
      <c r="J222" s="12"/>
    </row>
    <row r="223" spans="1:10" s="1" customFormat="1">
      <c r="A223" s="4"/>
      <c r="B223" s="5"/>
      <c r="C223" s="5"/>
      <c r="D223" s="5"/>
      <c r="E223" s="6"/>
      <c r="F223" s="10"/>
      <c r="G223" s="10"/>
      <c r="H223" s="11"/>
      <c r="I223" s="11"/>
      <c r="J223" s="12"/>
    </row>
    <row r="224" spans="1:10" s="1" customFormat="1">
      <c r="A224" s="4"/>
      <c r="B224" s="5"/>
      <c r="C224" s="5"/>
      <c r="D224" s="5"/>
      <c r="E224" s="6"/>
      <c r="F224" s="10"/>
      <c r="G224" s="10"/>
      <c r="H224" s="11"/>
      <c r="I224" s="11"/>
      <c r="J224" s="12"/>
    </row>
    <row r="225" spans="1:10" s="1" customFormat="1">
      <c r="A225" s="4"/>
      <c r="B225" s="5"/>
      <c r="C225" s="5"/>
      <c r="D225" s="5"/>
      <c r="E225" s="6"/>
      <c r="F225" s="10"/>
      <c r="G225" s="10"/>
      <c r="H225" s="11"/>
      <c r="I225" s="11"/>
      <c r="J225" s="12"/>
    </row>
    <row r="226" spans="1:10" s="1" customFormat="1">
      <c r="A226" s="4"/>
      <c r="B226" s="5"/>
      <c r="C226" s="5"/>
      <c r="D226" s="5"/>
      <c r="E226" s="6"/>
      <c r="F226" s="10"/>
      <c r="G226" s="10"/>
      <c r="H226" s="11"/>
      <c r="I226" s="11"/>
      <c r="J226" s="12"/>
    </row>
    <row r="227" spans="1:10" s="1" customFormat="1">
      <c r="A227" s="4"/>
      <c r="B227" s="5"/>
      <c r="C227" s="5"/>
      <c r="D227" s="5"/>
      <c r="E227" s="6"/>
      <c r="F227" s="10"/>
      <c r="G227" s="10"/>
      <c r="H227" s="11"/>
      <c r="I227" s="11"/>
      <c r="J227" s="12"/>
    </row>
    <row r="228" spans="1:10" s="1" customFormat="1">
      <c r="A228" s="4"/>
      <c r="B228" s="5"/>
      <c r="C228" s="5"/>
      <c r="D228" s="5"/>
      <c r="E228" s="6"/>
      <c r="F228" s="10"/>
      <c r="G228" s="10"/>
      <c r="H228" s="11"/>
      <c r="I228" s="11"/>
      <c r="J228" s="12"/>
    </row>
    <row r="229" spans="1:10" s="1" customFormat="1">
      <c r="A229" s="4"/>
      <c r="B229" s="5"/>
      <c r="C229" s="5"/>
      <c r="D229" s="5"/>
      <c r="E229" s="6"/>
      <c r="F229" s="10"/>
      <c r="G229" s="10"/>
      <c r="H229" s="11"/>
      <c r="I229" s="11"/>
      <c r="J229" s="12"/>
    </row>
    <row r="230" spans="1:10" s="1" customFormat="1">
      <c r="A230" s="4"/>
      <c r="B230" s="5"/>
      <c r="C230" s="5"/>
      <c r="D230" s="5"/>
      <c r="E230" s="6"/>
      <c r="F230" s="10"/>
      <c r="G230" s="10"/>
      <c r="H230" s="11"/>
      <c r="I230" s="11"/>
      <c r="J230" s="12"/>
    </row>
    <row r="231" spans="1:10" s="1" customFormat="1">
      <c r="A231" s="4"/>
      <c r="B231" s="5"/>
      <c r="C231" s="5"/>
      <c r="D231" s="5"/>
      <c r="E231" s="6"/>
      <c r="F231" s="10"/>
      <c r="G231" s="10"/>
      <c r="H231" s="11"/>
      <c r="I231" s="11"/>
      <c r="J231" s="12"/>
    </row>
    <row r="232" spans="1:10" s="1" customFormat="1">
      <c r="A232" s="4"/>
      <c r="B232" s="5"/>
      <c r="C232" s="5"/>
      <c r="D232" s="5"/>
      <c r="E232" s="6"/>
      <c r="F232" s="10"/>
      <c r="G232" s="10"/>
      <c r="H232" s="11"/>
      <c r="I232" s="11"/>
      <c r="J232" s="12"/>
    </row>
    <row r="233" spans="1:10" s="1" customFormat="1">
      <c r="A233" s="4"/>
      <c r="B233" s="5"/>
      <c r="C233" s="5"/>
      <c r="D233" s="5"/>
      <c r="E233" s="6"/>
      <c r="F233" s="10"/>
      <c r="G233" s="10"/>
      <c r="H233" s="11"/>
      <c r="I233" s="11"/>
      <c r="J233" s="12"/>
    </row>
    <row r="234" spans="1:10" s="1" customFormat="1">
      <c r="A234" s="4"/>
      <c r="B234" s="5"/>
      <c r="C234" s="5"/>
      <c r="D234" s="5"/>
      <c r="E234" s="6"/>
      <c r="F234" s="10"/>
      <c r="G234" s="10"/>
      <c r="H234" s="11"/>
      <c r="I234" s="11"/>
      <c r="J234" s="12"/>
    </row>
    <row r="235" spans="1:10" s="1" customFormat="1">
      <c r="A235" s="4"/>
      <c r="B235" s="5"/>
      <c r="C235" s="5"/>
      <c r="D235" s="5"/>
      <c r="E235" s="6"/>
      <c r="F235" s="10"/>
      <c r="G235" s="10"/>
      <c r="H235" s="11"/>
      <c r="I235" s="11"/>
      <c r="J235" s="12"/>
    </row>
    <row r="236" spans="1:10" s="1" customFormat="1">
      <c r="A236" s="4"/>
      <c r="B236" s="5"/>
      <c r="C236" s="5"/>
      <c r="D236" s="5"/>
      <c r="E236" s="6"/>
      <c r="F236" s="10"/>
      <c r="G236" s="10"/>
      <c r="H236" s="11"/>
      <c r="I236" s="11"/>
      <c r="J236" s="12"/>
    </row>
    <row r="237" spans="1:10" s="1" customFormat="1">
      <c r="A237" s="4"/>
      <c r="B237" s="5"/>
      <c r="C237" s="5"/>
      <c r="D237" s="5"/>
      <c r="E237" s="6"/>
      <c r="F237" s="10"/>
      <c r="G237" s="10"/>
      <c r="H237" s="11"/>
      <c r="I237" s="11"/>
      <c r="J237" s="12"/>
    </row>
    <row r="238" spans="1:10" s="1" customFormat="1">
      <c r="A238" s="4"/>
      <c r="B238" s="5"/>
      <c r="C238" s="5"/>
      <c r="D238" s="5"/>
      <c r="E238" s="6"/>
      <c r="F238" s="10"/>
      <c r="G238" s="10"/>
      <c r="H238" s="11"/>
      <c r="I238" s="11"/>
      <c r="J238" s="12"/>
    </row>
    <row r="239" spans="1:10" s="1" customFormat="1">
      <c r="A239" s="4"/>
      <c r="B239" s="5"/>
      <c r="C239" s="5"/>
      <c r="D239" s="5"/>
      <c r="E239" s="6"/>
      <c r="F239" s="10"/>
      <c r="G239" s="10"/>
      <c r="H239" s="11"/>
      <c r="I239" s="11"/>
      <c r="J239" s="12"/>
    </row>
    <row r="240" spans="1:10" s="1" customFormat="1">
      <c r="A240" s="4"/>
      <c r="B240" s="5"/>
      <c r="C240" s="5"/>
      <c r="D240" s="5"/>
      <c r="E240" s="6"/>
      <c r="F240" s="10"/>
      <c r="G240" s="10"/>
      <c r="H240" s="11"/>
      <c r="I240" s="11"/>
      <c r="J240" s="12"/>
    </row>
    <row r="241" spans="1:10" s="1" customFormat="1">
      <c r="A241" s="4"/>
      <c r="B241" s="5"/>
      <c r="C241" s="5"/>
      <c r="D241" s="5"/>
      <c r="E241" s="6"/>
      <c r="F241" s="10"/>
      <c r="G241" s="10"/>
      <c r="H241" s="11"/>
      <c r="I241" s="11"/>
      <c r="J241" s="12"/>
    </row>
    <row r="242" spans="1:10" s="1" customFormat="1">
      <c r="A242" s="4"/>
      <c r="B242" s="5"/>
      <c r="C242" s="5"/>
      <c r="D242" s="5"/>
      <c r="E242" s="6"/>
      <c r="F242" s="10"/>
      <c r="G242" s="10"/>
      <c r="H242" s="11"/>
      <c r="I242" s="11"/>
      <c r="J242" s="12"/>
    </row>
    <row r="243" spans="1:10" s="1" customFormat="1">
      <c r="A243" s="4"/>
      <c r="B243" s="5"/>
      <c r="C243" s="5"/>
      <c r="D243" s="5"/>
      <c r="E243" s="6"/>
      <c r="F243" s="10"/>
      <c r="G243" s="10"/>
      <c r="H243" s="11"/>
      <c r="I243" s="11"/>
      <c r="J243" s="12"/>
    </row>
    <row r="244" spans="1:10" s="1" customFormat="1">
      <c r="A244" s="4"/>
      <c r="B244" s="5"/>
      <c r="C244" s="5"/>
      <c r="D244" s="5"/>
      <c r="E244" s="6"/>
      <c r="F244" s="10"/>
      <c r="G244" s="10"/>
      <c r="H244" s="11"/>
      <c r="I244" s="11"/>
      <c r="J244" s="12"/>
    </row>
    <row r="245" spans="1:10" s="1" customFormat="1">
      <c r="A245" s="4"/>
      <c r="B245" s="5"/>
      <c r="C245" s="5"/>
      <c r="D245" s="5"/>
      <c r="E245" s="6"/>
      <c r="F245" s="10"/>
      <c r="G245" s="10"/>
      <c r="H245" s="11"/>
      <c r="I245" s="11"/>
      <c r="J245" s="12"/>
    </row>
    <row r="246" spans="1:10" s="1" customFormat="1">
      <c r="A246" s="4"/>
      <c r="B246" s="5"/>
      <c r="C246" s="5"/>
      <c r="D246" s="5"/>
      <c r="E246" s="6"/>
      <c r="F246" s="10"/>
      <c r="G246" s="10"/>
      <c r="H246" s="11"/>
      <c r="I246" s="11"/>
      <c r="J246" s="12"/>
    </row>
    <row r="247" spans="1:10" s="1" customFormat="1">
      <c r="A247" s="4"/>
      <c r="B247" s="5"/>
      <c r="C247" s="5"/>
      <c r="D247" s="5"/>
      <c r="E247" s="6"/>
      <c r="F247" s="10"/>
      <c r="G247" s="10"/>
      <c r="H247" s="11"/>
      <c r="I247" s="11"/>
      <c r="J247" s="12"/>
    </row>
    <row r="248" spans="1:10" s="1" customFormat="1">
      <c r="A248" s="4"/>
      <c r="B248" s="5"/>
      <c r="C248" s="5"/>
      <c r="D248" s="5"/>
      <c r="E248" s="6"/>
      <c r="F248" s="10"/>
      <c r="G248" s="10"/>
      <c r="H248" s="11"/>
      <c r="I248" s="11"/>
      <c r="J248" s="12"/>
    </row>
    <row r="249" spans="1:10" s="1" customFormat="1">
      <c r="A249" s="4"/>
      <c r="B249" s="5"/>
      <c r="C249" s="5"/>
      <c r="D249" s="5"/>
      <c r="E249" s="6"/>
      <c r="F249" s="10"/>
      <c r="G249" s="10"/>
      <c r="H249" s="11"/>
      <c r="I249" s="11"/>
      <c r="J249" s="12"/>
    </row>
    <row r="250" spans="1:10" s="1" customFormat="1">
      <c r="A250" s="4"/>
      <c r="B250" s="5"/>
      <c r="C250" s="5"/>
      <c r="D250" s="5"/>
      <c r="E250" s="6"/>
      <c r="F250" s="10"/>
      <c r="G250" s="10"/>
      <c r="H250" s="11"/>
      <c r="I250" s="11"/>
      <c r="J250" s="12"/>
    </row>
    <row r="251" spans="1:10" s="1" customFormat="1">
      <c r="A251" s="4"/>
      <c r="B251" s="5"/>
      <c r="C251" s="5"/>
      <c r="D251" s="5"/>
      <c r="E251" s="6"/>
      <c r="F251" s="10"/>
      <c r="G251" s="10"/>
      <c r="H251" s="11"/>
      <c r="I251" s="11"/>
      <c r="J251" s="12"/>
    </row>
    <row r="252" spans="1:10" s="1" customFormat="1">
      <c r="A252" s="4"/>
      <c r="B252" s="5"/>
      <c r="C252" s="5"/>
      <c r="D252" s="5"/>
      <c r="E252" s="6"/>
      <c r="F252" s="10"/>
      <c r="G252" s="10"/>
      <c r="H252" s="11"/>
      <c r="I252" s="11"/>
      <c r="J252" s="12"/>
    </row>
    <row r="253" spans="1:10" s="1" customFormat="1">
      <c r="A253" s="4"/>
      <c r="B253" s="5"/>
      <c r="C253" s="5"/>
      <c r="D253" s="5"/>
      <c r="E253" s="6"/>
      <c r="F253" s="10"/>
      <c r="G253" s="10"/>
      <c r="H253" s="11"/>
      <c r="I253" s="11"/>
      <c r="J253" s="12"/>
    </row>
    <row r="254" spans="1:10" s="1" customFormat="1">
      <c r="A254" s="4"/>
      <c r="B254" s="5"/>
      <c r="C254" s="5"/>
      <c r="D254" s="5"/>
      <c r="E254" s="6"/>
      <c r="F254" s="10"/>
      <c r="G254" s="10"/>
      <c r="H254" s="11"/>
      <c r="I254" s="11"/>
      <c r="J254" s="12"/>
    </row>
    <row r="255" spans="1:10" s="1" customFormat="1">
      <c r="A255" s="4"/>
      <c r="B255" s="5"/>
      <c r="C255" s="5"/>
      <c r="D255" s="5"/>
      <c r="E255" s="6"/>
      <c r="F255" s="10"/>
      <c r="G255" s="10"/>
      <c r="H255" s="11"/>
      <c r="I255" s="11"/>
      <c r="J255" s="12"/>
    </row>
    <row r="256" spans="1:10" s="1" customFormat="1">
      <c r="A256" s="4"/>
      <c r="B256" s="5"/>
      <c r="C256" s="5"/>
      <c r="D256" s="5"/>
      <c r="E256" s="6"/>
      <c r="F256" s="10"/>
      <c r="G256" s="10"/>
      <c r="H256" s="11"/>
      <c r="I256" s="11"/>
      <c r="J256" s="12"/>
    </row>
    <row r="257" spans="1:10" s="1" customFormat="1">
      <c r="A257" s="4"/>
      <c r="B257" s="5"/>
      <c r="C257" s="5"/>
      <c r="D257" s="5"/>
      <c r="E257" s="6"/>
      <c r="F257" s="10"/>
      <c r="G257" s="10"/>
      <c r="H257" s="11"/>
      <c r="I257" s="11"/>
      <c r="J257" s="12"/>
    </row>
    <row r="258" spans="1:10" s="1" customFormat="1">
      <c r="A258" s="4"/>
      <c r="B258" s="5"/>
      <c r="C258" s="5"/>
      <c r="D258" s="5"/>
      <c r="E258" s="6"/>
      <c r="F258" s="10"/>
      <c r="G258" s="10"/>
      <c r="H258" s="11"/>
      <c r="I258" s="11"/>
      <c r="J258" s="12"/>
    </row>
    <row r="259" spans="1:10" s="1" customFormat="1">
      <c r="A259" s="4"/>
      <c r="B259" s="5"/>
      <c r="C259" s="5"/>
      <c r="D259" s="5"/>
      <c r="E259" s="6"/>
      <c r="F259" s="10"/>
      <c r="G259" s="10"/>
      <c r="H259" s="11"/>
      <c r="I259" s="11"/>
      <c r="J259" s="12"/>
    </row>
    <row r="260" spans="1:10" s="1" customFormat="1">
      <c r="A260" s="4"/>
      <c r="B260" s="5"/>
      <c r="C260" s="5"/>
      <c r="D260" s="5"/>
      <c r="E260" s="6"/>
      <c r="F260" s="10"/>
      <c r="G260" s="10"/>
      <c r="H260" s="11"/>
      <c r="I260" s="11"/>
      <c r="J260" s="12"/>
    </row>
    <row r="261" spans="1:10" s="1" customFormat="1">
      <c r="A261" s="4"/>
      <c r="B261" s="5"/>
      <c r="C261" s="5"/>
      <c r="D261" s="5"/>
      <c r="E261" s="6"/>
      <c r="F261" s="10"/>
      <c r="G261" s="10"/>
      <c r="H261" s="11"/>
      <c r="I261" s="11"/>
      <c r="J261" s="12"/>
    </row>
    <row r="262" spans="1:10" s="1" customFormat="1">
      <c r="A262" s="4"/>
      <c r="B262" s="5"/>
      <c r="C262" s="5"/>
      <c r="D262" s="5"/>
      <c r="E262" s="6"/>
      <c r="F262" s="10"/>
      <c r="G262" s="10"/>
      <c r="H262" s="11"/>
      <c r="I262" s="11"/>
      <c r="J262" s="12"/>
    </row>
    <row r="263" spans="1:10" s="1" customFormat="1">
      <c r="A263" s="4"/>
      <c r="B263" s="5"/>
      <c r="C263" s="5"/>
      <c r="D263" s="5"/>
      <c r="E263" s="6"/>
      <c r="F263" s="10"/>
      <c r="G263" s="10"/>
      <c r="H263" s="11"/>
      <c r="I263" s="11"/>
      <c r="J263" s="12"/>
    </row>
    <row r="264" spans="1:10" s="1" customFormat="1">
      <c r="A264" s="4"/>
      <c r="B264" s="5"/>
      <c r="C264" s="5"/>
      <c r="D264" s="5"/>
      <c r="E264" s="6"/>
      <c r="F264" s="10"/>
      <c r="G264" s="10"/>
      <c r="H264" s="11"/>
      <c r="I264" s="11"/>
      <c r="J264" s="12"/>
    </row>
    <row r="265" spans="1:10" s="1" customFormat="1">
      <c r="A265" s="4"/>
      <c r="B265" s="5"/>
      <c r="C265" s="5"/>
      <c r="D265" s="5"/>
      <c r="E265" s="6"/>
      <c r="F265" s="10"/>
      <c r="G265" s="10"/>
      <c r="H265" s="11"/>
      <c r="I265" s="11"/>
      <c r="J265" s="12"/>
    </row>
    <row r="266" spans="1:10" s="1" customFormat="1">
      <c r="A266" s="4"/>
      <c r="B266" s="5"/>
      <c r="C266" s="5"/>
      <c r="D266" s="5"/>
      <c r="E266" s="6"/>
      <c r="F266" s="10"/>
      <c r="G266" s="10"/>
      <c r="H266" s="11"/>
      <c r="I266" s="11"/>
      <c r="J266" s="12"/>
    </row>
    <row r="267" spans="1:10" s="1" customFormat="1">
      <c r="A267" s="4"/>
      <c r="B267" s="5"/>
      <c r="C267" s="5"/>
      <c r="D267" s="5"/>
      <c r="E267" s="6"/>
      <c r="F267" s="10"/>
      <c r="G267" s="10"/>
      <c r="H267" s="11"/>
      <c r="I267" s="11"/>
      <c r="J267" s="12"/>
    </row>
    <row r="268" spans="1:10" s="1" customFormat="1">
      <c r="A268" s="4"/>
      <c r="B268" s="5"/>
      <c r="C268" s="5"/>
      <c r="D268" s="5"/>
      <c r="E268" s="6"/>
      <c r="F268" s="10"/>
      <c r="G268" s="10"/>
      <c r="H268" s="11"/>
      <c r="I268" s="11"/>
      <c r="J268" s="12"/>
    </row>
    <row r="269" spans="1:10" s="1" customFormat="1">
      <c r="A269" s="4"/>
      <c r="B269" s="5"/>
      <c r="C269" s="5"/>
      <c r="D269" s="5"/>
      <c r="E269" s="6"/>
      <c r="F269" s="10"/>
      <c r="G269" s="10"/>
      <c r="H269" s="11"/>
      <c r="I269" s="11"/>
      <c r="J269" s="12"/>
    </row>
    <row r="270" spans="1:10" s="1" customFormat="1">
      <c r="A270" s="4"/>
      <c r="B270" s="5"/>
      <c r="C270" s="5"/>
      <c r="D270" s="5"/>
      <c r="E270" s="6"/>
      <c r="F270" s="10"/>
      <c r="G270" s="10"/>
      <c r="H270" s="11"/>
      <c r="I270" s="11"/>
      <c r="J270" s="12"/>
    </row>
    <row r="271" spans="1:10" s="1" customFormat="1">
      <c r="A271" s="4"/>
      <c r="B271" s="5"/>
      <c r="C271" s="5"/>
      <c r="D271" s="5"/>
      <c r="E271" s="6"/>
      <c r="F271" s="10"/>
      <c r="G271" s="10"/>
      <c r="H271" s="11"/>
      <c r="I271" s="11"/>
      <c r="J271" s="12"/>
    </row>
    <row r="272" spans="1:10" s="1" customFormat="1">
      <c r="A272" s="4"/>
      <c r="B272" s="5"/>
      <c r="C272" s="5"/>
      <c r="D272" s="5"/>
      <c r="E272" s="6"/>
      <c r="F272" s="10"/>
      <c r="G272" s="10"/>
      <c r="H272" s="11"/>
      <c r="I272" s="11"/>
      <c r="J272" s="12"/>
    </row>
    <row r="273" spans="1:10" s="1" customFormat="1">
      <c r="A273" s="4"/>
      <c r="B273" s="5"/>
      <c r="C273" s="5"/>
      <c r="D273" s="5"/>
      <c r="E273" s="6"/>
      <c r="F273" s="10"/>
      <c r="G273" s="10"/>
      <c r="H273" s="11"/>
      <c r="I273" s="11"/>
      <c r="J273" s="12"/>
    </row>
    <row r="274" spans="1:10" s="1" customFormat="1">
      <c r="A274" s="4"/>
      <c r="B274" s="5"/>
      <c r="C274" s="5"/>
      <c r="D274" s="5"/>
      <c r="E274" s="6"/>
      <c r="F274" s="10"/>
      <c r="G274" s="10"/>
      <c r="H274" s="11"/>
      <c r="I274" s="11"/>
      <c r="J274" s="12"/>
    </row>
    <row r="275" spans="1:10" s="1" customFormat="1">
      <c r="A275" s="4"/>
      <c r="B275" s="5"/>
      <c r="C275" s="5"/>
      <c r="D275" s="5"/>
      <c r="E275" s="6"/>
      <c r="F275" s="10"/>
      <c r="G275" s="10"/>
      <c r="H275" s="11"/>
      <c r="I275" s="11"/>
      <c r="J275" s="12"/>
    </row>
    <row r="276" spans="1:10" s="1" customFormat="1">
      <c r="A276" s="4"/>
      <c r="B276" s="5"/>
      <c r="C276" s="5"/>
      <c r="D276" s="5"/>
      <c r="E276" s="6"/>
      <c r="F276" s="10"/>
      <c r="G276" s="10"/>
      <c r="H276" s="11"/>
      <c r="I276" s="11"/>
      <c r="J276" s="12"/>
    </row>
    <row r="277" spans="1:10" s="1" customFormat="1">
      <c r="A277" s="4"/>
      <c r="B277" s="5"/>
      <c r="C277" s="5"/>
      <c r="D277" s="5"/>
      <c r="E277" s="6"/>
      <c r="F277" s="10"/>
      <c r="G277" s="10"/>
      <c r="H277" s="11"/>
      <c r="I277" s="11"/>
      <c r="J277" s="12"/>
    </row>
    <row r="278" spans="1:10" s="1" customFormat="1">
      <c r="A278" s="4"/>
      <c r="B278" s="5"/>
      <c r="C278" s="5"/>
      <c r="D278" s="5"/>
      <c r="E278" s="6"/>
      <c r="F278" s="10"/>
      <c r="G278" s="10"/>
      <c r="H278" s="11"/>
      <c r="I278" s="11"/>
      <c r="J278" s="12"/>
    </row>
    <row r="279" spans="1:10" s="1" customFormat="1">
      <c r="A279" s="4"/>
      <c r="B279" s="5"/>
      <c r="C279" s="5"/>
      <c r="D279" s="5"/>
      <c r="E279" s="6"/>
      <c r="F279" s="10"/>
      <c r="G279" s="10"/>
      <c r="H279" s="11"/>
      <c r="I279" s="11"/>
      <c r="J279" s="12"/>
    </row>
    <row r="280" spans="1:10" s="1" customFormat="1">
      <c r="A280" s="4"/>
      <c r="B280" s="5"/>
      <c r="C280" s="5"/>
      <c r="D280" s="5"/>
      <c r="E280" s="6"/>
      <c r="F280" s="10"/>
      <c r="G280" s="10"/>
      <c r="H280" s="11"/>
      <c r="I280" s="11"/>
      <c r="J280" s="12"/>
    </row>
    <row r="281" spans="1:10" s="1" customFormat="1">
      <c r="A281" s="4"/>
      <c r="B281" s="5"/>
      <c r="C281" s="5"/>
      <c r="D281" s="5"/>
      <c r="E281" s="6"/>
      <c r="F281" s="10"/>
      <c r="G281" s="10"/>
      <c r="H281" s="11"/>
      <c r="I281" s="11"/>
      <c r="J281" s="12"/>
    </row>
    <row r="282" spans="1:10" s="1" customFormat="1">
      <c r="A282" s="4"/>
      <c r="B282" s="5"/>
      <c r="C282" s="5"/>
      <c r="D282" s="5"/>
      <c r="E282" s="6"/>
      <c r="F282" s="10"/>
      <c r="G282" s="10"/>
      <c r="H282" s="11"/>
      <c r="I282" s="11"/>
      <c r="J282" s="12"/>
    </row>
    <row r="283" spans="1:10" s="1" customFormat="1">
      <c r="A283" s="4"/>
      <c r="B283" s="5"/>
      <c r="C283" s="5"/>
      <c r="D283" s="5"/>
      <c r="E283" s="6"/>
      <c r="F283" s="10"/>
      <c r="G283" s="10"/>
      <c r="H283" s="11"/>
      <c r="I283" s="11"/>
      <c r="J283" s="12"/>
    </row>
    <row r="284" spans="1:10" s="1" customFormat="1">
      <c r="A284" s="4"/>
      <c r="B284" s="5"/>
      <c r="C284" s="5"/>
      <c r="D284" s="5"/>
      <c r="E284" s="6"/>
      <c r="F284" s="10"/>
      <c r="G284" s="10"/>
      <c r="H284" s="11"/>
      <c r="I284" s="11"/>
      <c r="J284" s="12"/>
    </row>
    <row r="285" spans="1:10" s="1" customFormat="1">
      <c r="A285" s="4"/>
      <c r="B285" s="5"/>
      <c r="C285" s="5"/>
      <c r="D285" s="5"/>
      <c r="E285" s="6"/>
      <c r="F285" s="10"/>
      <c r="G285" s="10"/>
      <c r="H285" s="11"/>
      <c r="I285" s="11"/>
      <c r="J285" s="12"/>
    </row>
    <row r="286" spans="1:10" s="1" customFormat="1">
      <c r="A286" s="4"/>
      <c r="B286" s="5"/>
      <c r="C286" s="5"/>
      <c r="D286" s="5"/>
      <c r="E286" s="6"/>
      <c r="F286" s="10"/>
      <c r="G286" s="10"/>
      <c r="H286" s="11"/>
      <c r="I286" s="11"/>
      <c r="J286" s="12"/>
    </row>
    <row r="287" spans="1:10" s="1" customFormat="1">
      <c r="A287" s="4"/>
      <c r="B287" s="5"/>
      <c r="C287" s="5"/>
      <c r="D287" s="5"/>
      <c r="E287" s="6"/>
      <c r="F287" s="10"/>
      <c r="G287" s="10"/>
      <c r="H287" s="11"/>
      <c r="I287" s="11"/>
      <c r="J287" s="12"/>
    </row>
    <row r="288" spans="1:10" s="1" customFormat="1">
      <c r="A288" s="4"/>
      <c r="B288" s="5"/>
      <c r="C288" s="5"/>
      <c r="D288" s="5"/>
      <c r="E288" s="6"/>
      <c r="F288" s="10"/>
      <c r="G288" s="10"/>
      <c r="H288" s="11"/>
      <c r="I288" s="11"/>
      <c r="J288" s="12"/>
    </row>
    <row r="289" spans="1:10" s="1" customFormat="1">
      <c r="A289" s="4"/>
      <c r="B289" s="5"/>
      <c r="C289" s="5"/>
      <c r="D289" s="5"/>
      <c r="E289" s="6"/>
      <c r="F289" s="10"/>
      <c r="G289" s="10"/>
      <c r="H289" s="11"/>
      <c r="I289" s="11"/>
      <c r="J289" s="12"/>
    </row>
    <row r="290" spans="1:10" s="1" customFormat="1">
      <c r="A290" s="4"/>
      <c r="B290" s="5"/>
      <c r="C290" s="5"/>
      <c r="D290" s="5"/>
      <c r="E290" s="6"/>
      <c r="F290" s="10"/>
      <c r="G290" s="10"/>
      <c r="H290" s="11"/>
      <c r="I290" s="11"/>
      <c r="J290" s="12"/>
    </row>
    <row r="291" spans="1:10" s="1" customFormat="1">
      <c r="A291" s="4"/>
      <c r="B291" s="5"/>
      <c r="C291" s="5"/>
      <c r="D291" s="5"/>
      <c r="E291" s="6"/>
      <c r="F291" s="10"/>
      <c r="G291" s="10"/>
      <c r="H291" s="11"/>
      <c r="I291" s="11"/>
      <c r="J291" s="12"/>
    </row>
    <row r="292" spans="1:10" s="1" customFormat="1">
      <c r="A292" s="4"/>
      <c r="B292" s="5"/>
      <c r="C292" s="5"/>
      <c r="D292" s="5"/>
      <c r="E292" s="6"/>
      <c r="F292" s="10"/>
      <c r="G292" s="10"/>
      <c r="H292" s="11"/>
      <c r="I292" s="11"/>
      <c r="J292" s="12"/>
    </row>
    <row r="293" spans="1:10" s="1" customFormat="1">
      <c r="A293" s="4"/>
      <c r="B293" s="5"/>
      <c r="C293" s="5"/>
      <c r="D293" s="5"/>
      <c r="E293" s="6"/>
      <c r="F293" s="10"/>
      <c r="G293" s="10"/>
      <c r="H293" s="11"/>
      <c r="I293" s="11"/>
      <c r="J293" s="12"/>
    </row>
    <row r="294" spans="1:10" s="1" customFormat="1">
      <c r="A294" s="4"/>
      <c r="B294" s="5"/>
      <c r="C294" s="5"/>
      <c r="D294" s="5"/>
      <c r="E294" s="6"/>
      <c r="F294" s="10"/>
      <c r="G294" s="10"/>
      <c r="H294" s="11"/>
      <c r="I294" s="11"/>
      <c r="J294" s="12"/>
    </row>
    <row r="295" spans="1:10" s="1" customFormat="1">
      <c r="A295" s="4"/>
      <c r="B295" s="5"/>
      <c r="C295" s="5"/>
      <c r="D295" s="5"/>
      <c r="E295" s="6"/>
      <c r="F295" s="10"/>
      <c r="G295" s="10"/>
      <c r="H295" s="11"/>
      <c r="I295" s="11"/>
      <c r="J295" s="12"/>
    </row>
    <row r="296" spans="1:10" s="1" customFormat="1">
      <c r="A296" s="4"/>
      <c r="B296" s="5"/>
      <c r="C296" s="5"/>
      <c r="D296" s="5"/>
      <c r="E296" s="6"/>
      <c r="F296" s="10"/>
      <c r="G296" s="10"/>
      <c r="H296" s="11"/>
      <c r="I296" s="11"/>
      <c r="J296" s="12"/>
    </row>
    <row r="297" spans="1:10" s="1" customFormat="1">
      <c r="A297" s="4"/>
      <c r="B297" s="5"/>
      <c r="C297" s="5"/>
      <c r="D297" s="5"/>
      <c r="E297" s="6"/>
      <c r="F297" s="10"/>
      <c r="G297" s="10"/>
      <c r="H297" s="11"/>
      <c r="I297" s="11"/>
      <c r="J297" s="12"/>
    </row>
    <row r="298" spans="1:10" s="1" customFormat="1">
      <c r="A298" s="4"/>
      <c r="B298" s="5"/>
      <c r="C298" s="5"/>
      <c r="D298" s="5"/>
      <c r="E298" s="6"/>
      <c r="F298" s="10"/>
      <c r="G298" s="10"/>
      <c r="H298" s="11"/>
      <c r="I298" s="11"/>
      <c r="J298" s="12"/>
    </row>
    <row r="299" spans="1:10" s="1" customFormat="1">
      <c r="A299" s="4"/>
      <c r="B299" s="5"/>
      <c r="C299" s="5"/>
      <c r="D299" s="5"/>
      <c r="E299" s="6"/>
      <c r="F299" s="10"/>
      <c r="G299" s="10"/>
      <c r="H299" s="11"/>
      <c r="I299" s="11"/>
      <c r="J299" s="12"/>
    </row>
    <row r="300" spans="1:10" s="1" customFormat="1">
      <c r="A300" s="4"/>
      <c r="B300" s="5"/>
      <c r="C300" s="5"/>
      <c r="D300" s="5"/>
      <c r="E300" s="6"/>
      <c r="F300" s="10"/>
      <c r="G300" s="10"/>
      <c r="H300" s="11"/>
      <c r="I300" s="11"/>
      <c r="J300" s="12"/>
    </row>
    <row r="301" spans="1:10" s="1" customFormat="1">
      <c r="A301" s="4"/>
      <c r="B301" s="5"/>
      <c r="C301" s="5"/>
      <c r="D301" s="5"/>
      <c r="E301" s="6"/>
      <c r="F301" s="10"/>
      <c r="G301" s="10"/>
      <c r="H301" s="11"/>
      <c r="I301" s="11"/>
      <c r="J301" s="12"/>
    </row>
    <row r="302" spans="1:10" s="1" customFormat="1">
      <c r="A302" s="4"/>
      <c r="B302" s="5"/>
      <c r="C302" s="5"/>
      <c r="D302" s="5"/>
      <c r="E302" s="6"/>
      <c r="F302" s="10"/>
      <c r="G302" s="10"/>
      <c r="H302" s="11"/>
      <c r="I302" s="11"/>
      <c r="J302" s="12"/>
    </row>
    <row r="303" spans="1:10" s="1" customFormat="1">
      <c r="A303" s="4"/>
      <c r="B303" s="5"/>
      <c r="C303" s="5"/>
      <c r="D303" s="5"/>
      <c r="E303" s="6"/>
      <c r="F303" s="10"/>
      <c r="G303" s="10"/>
      <c r="H303" s="11"/>
      <c r="I303" s="11"/>
      <c r="J303" s="12"/>
    </row>
    <row r="304" spans="1:10" s="1" customFormat="1">
      <c r="A304" s="4"/>
      <c r="B304" s="5"/>
      <c r="C304" s="5"/>
      <c r="D304" s="5"/>
      <c r="E304" s="6"/>
      <c r="F304" s="10"/>
      <c r="G304" s="10"/>
      <c r="H304" s="11"/>
      <c r="I304" s="11"/>
      <c r="J304" s="12"/>
    </row>
    <row r="305" spans="1:10" s="1" customFormat="1">
      <c r="A305" s="4"/>
      <c r="B305" s="5"/>
      <c r="C305" s="5"/>
      <c r="D305" s="5"/>
      <c r="E305" s="6"/>
      <c r="F305" s="10"/>
      <c r="G305" s="10"/>
      <c r="H305" s="11"/>
      <c r="I305" s="11"/>
      <c r="J305" s="12"/>
    </row>
    <row r="306" spans="1:10" s="1" customFormat="1">
      <c r="A306" s="4"/>
      <c r="B306" s="5"/>
      <c r="C306" s="5"/>
      <c r="D306" s="5"/>
      <c r="E306" s="6"/>
      <c r="F306" s="10"/>
      <c r="G306" s="10"/>
      <c r="H306" s="11"/>
      <c r="I306" s="11"/>
      <c r="J306" s="12"/>
    </row>
    <row r="307" spans="1:10" s="1" customFormat="1">
      <c r="A307" s="4"/>
      <c r="B307" s="5"/>
      <c r="C307" s="5"/>
      <c r="D307" s="5"/>
      <c r="E307" s="6"/>
      <c r="F307" s="10"/>
      <c r="G307" s="10"/>
      <c r="H307" s="11"/>
      <c r="I307" s="11"/>
      <c r="J307" s="12"/>
    </row>
    <row r="308" spans="1:10" s="1" customFormat="1">
      <c r="A308" s="4"/>
      <c r="B308" s="5"/>
      <c r="C308" s="5"/>
      <c r="D308" s="5"/>
      <c r="E308" s="6"/>
      <c r="F308" s="10"/>
      <c r="G308" s="10"/>
      <c r="H308" s="11"/>
      <c r="I308" s="11"/>
      <c r="J308" s="12"/>
    </row>
    <row r="309" spans="1:10" s="1" customFormat="1">
      <c r="A309" s="4"/>
      <c r="B309" s="5"/>
      <c r="C309" s="5"/>
      <c r="D309" s="5"/>
      <c r="E309" s="6"/>
      <c r="F309" s="10"/>
      <c r="G309" s="10"/>
      <c r="H309" s="11"/>
      <c r="I309" s="11"/>
      <c r="J309" s="12"/>
    </row>
    <row r="310" spans="1:10" s="1" customFormat="1">
      <c r="A310" s="4"/>
      <c r="B310" s="5"/>
      <c r="C310" s="5"/>
      <c r="D310" s="5"/>
      <c r="E310" s="6"/>
      <c r="F310" s="10"/>
      <c r="G310" s="10"/>
      <c r="H310" s="11"/>
      <c r="I310" s="11"/>
      <c r="J310" s="12"/>
    </row>
    <row r="311" spans="1:10" s="1" customFormat="1">
      <c r="A311" s="4"/>
      <c r="B311" s="5"/>
      <c r="C311" s="5"/>
      <c r="D311" s="5"/>
      <c r="E311" s="6"/>
      <c r="F311" s="10"/>
      <c r="G311" s="10"/>
      <c r="H311" s="11"/>
      <c r="I311" s="11"/>
      <c r="J311" s="12"/>
    </row>
    <row r="312" spans="1:10" s="1" customFormat="1">
      <c r="A312" s="4"/>
      <c r="B312" s="5"/>
      <c r="C312" s="5"/>
      <c r="D312" s="5"/>
      <c r="E312" s="6"/>
      <c r="F312" s="10"/>
      <c r="G312" s="10"/>
      <c r="H312" s="11"/>
      <c r="I312" s="11"/>
      <c r="J312" s="12"/>
    </row>
    <row r="313" spans="1:10" s="1" customFormat="1">
      <c r="A313" s="4"/>
      <c r="B313" s="5"/>
      <c r="C313" s="5"/>
      <c r="D313" s="5"/>
      <c r="E313" s="6"/>
      <c r="F313" s="10"/>
      <c r="G313" s="10"/>
      <c r="H313" s="11"/>
      <c r="I313" s="11"/>
      <c r="J313" s="12"/>
    </row>
    <row r="314" spans="1:10" s="1" customFormat="1">
      <c r="A314" s="4"/>
      <c r="B314" s="5"/>
      <c r="C314" s="5"/>
      <c r="D314" s="5"/>
      <c r="E314" s="6"/>
      <c r="F314" s="10"/>
      <c r="G314" s="10"/>
      <c r="H314" s="11"/>
      <c r="I314" s="11"/>
      <c r="J314" s="12"/>
    </row>
    <row r="315" spans="1:10" s="1" customFormat="1">
      <c r="A315" s="4"/>
      <c r="B315" s="5"/>
      <c r="C315" s="5"/>
      <c r="D315" s="5"/>
      <c r="E315" s="6"/>
      <c r="F315" s="10"/>
      <c r="G315" s="10"/>
      <c r="H315" s="11"/>
      <c r="I315" s="11"/>
      <c r="J315" s="12"/>
    </row>
    <row r="316" spans="1:10" s="1" customFormat="1">
      <c r="A316" s="4"/>
      <c r="B316" s="5"/>
      <c r="C316" s="5"/>
      <c r="D316" s="5"/>
      <c r="E316" s="6"/>
      <c r="F316" s="10"/>
      <c r="G316" s="10"/>
      <c r="H316" s="11"/>
      <c r="I316" s="11"/>
      <c r="J316" s="12"/>
    </row>
    <row r="317" spans="1:10" s="1" customFormat="1">
      <c r="A317" s="4"/>
      <c r="B317" s="5"/>
      <c r="C317" s="5"/>
      <c r="D317" s="5"/>
      <c r="E317" s="6"/>
      <c r="F317" s="10"/>
      <c r="G317" s="10"/>
      <c r="H317" s="11"/>
      <c r="I317" s="11"/>
      <c r="J317" s="12"/>
    </row>
    <row r="318" spans="1:10" s="1" customFormat="1">
      <c r="A318" s="4"/>
      <c r="B318" s="5"/>
      <c r="C318" s="5"/>
      <c r="D318" s="5"/>
      <c r="E318" s="6"/>
      <c r="F318" s="10"/>
      <c r="G318" s="10"/>
      <c r="H318" s="11"/>
      <c r="I318" s="11"/>
      <c r="J318" s="12"/>
    </row>
    <row r="319" spans="1:10" s="1" customFormat="1">
      <c r="A319" s="4"/>
      <c r="B319" s="5"/>
      <c r="C319" s="5"/>
      <c r="D319" s="5"/>
      <c r="E319" s="6"/>
      <c r="F319" s="10"/>
      <c r="G319" s="10"/>
      <c r="H319" s="11"/>
      <c r="I319" s="11"/>
      <c r="J319" s="12"/>
    </row>
    <row r="320" spans="1:10" s="1" customFormat="1">
      <c r="A320" s="4"/>
      <c r="B320" s="5"/>
      <c r="C320" s="5"/>
      <c r="D320" s="5"/>
      <c r="E320" s="6"/>
      <c r="F320" s="10"/>
      <c r="G320" s="10"/>
      <c r="H320" s="11"/>
      <c r="I320" s="11"/>
      <c r="J320" s="12"/>
    </row>
    <row r="321" spans="1:10" s="1" customFormat="1">
      <c r="A321" s="4"/>
      <c r="B321" s="5"/>
      <c r="C321" s="5"/>
      <c r="D321" s="5"/>
      <c r="E321" s="6"/>
      <c r="F321" s="10"/>
      <c r="G321" s="10"/>
      <c r="H321" s="11"/>
      <c r="I321" s="11"/>
      <c r="J321" s="12"/>
    </row>
    <row r="322" spans="1:10" s="1" customFormat="1">
      <c r="A322" s="4"/>
      <c r="B322" s="5"/>
      <c r="C322" s="5"/>
      <c r="D322" s="5"/>
      <c r="E322" s="6"/>
      <c r="F322" s="10"/>
      <c r="G322" s="10"/>
      <c r="H322" s="11"/>
      <c r="I322" s="11"/>
      <c r="J322" s="12"/>
    </row>
    <row r="323" spans="1:10" s="1" customFormat="1">
      <c r="A323" s="4"/>
      <c r="B323" s="5"/>
      <c r="C323" s="5"/>
      <c r="D323" s="5"/>
      <c r="E323" s="6"/>
      <c r="F323" s="10"/>
      <c r="G323" s="10"/>
      <c r="H323" s="11"/>
      <c r="I323" s="11"/>
      <c r="J323" s="12"/>
    </row>
    <row r="324" spans="1:10" s="1" customFormat="1">
      <c r="A324" s="4"/>
      <c r="B324" s="5"/>
      <c r="C324" s="5"/>
      <c r="D324" s="5"/>
      <c r="E324" s="6"/>
      <c r="F324" s="10"/>
      <c r="G324" s="10"/>
      <c r="H324" s="11"/>
      <c r="I324" s="11"/>
      <c r="J324" s="12"/>
    </row>
    <row r="325" spans="1:10" s="1" customFormat="1">
      <c r="A325" s="4"/>
      <c r="B325" s="5"/>
      <c r="C325" s="5"/>
      <c r="D325" s="5"/>
      <c r="E325" s="6"/>
      <c r="F325" s="10"/>
      <c r="G325" s="10"/>
      <c r="H325" s="11"/>
      <c r="I325" s="11"/>
      <c r="J325" s="12"/>
    </row>
    <row r="326" spans="1:10" s="1" customFormat="1">
      <c r="A326" s="4"/>
      <c r="B326" s="5"/>
      <c r="C326" s="5"/>
      <c r="D326" s="5"/>
      <c r="E326" s="6"/>
      <c r="F326" s="10"/>
      <c r="G326" s="10"/>
      <c r="H326" s="11"/>
      <c r="I326" s="11"/>
      <c r="J326" s="12"/>
    </row>
    <row r="327" spans="1:10" s="1" customFormat="1">
      <c r="A327" s="4"/>
      <c r="B327" s="5"/>
      <c r="C327" s="5"/>
      <c r="D327" s="5"/>
      <c r="E327" s="6"/>
      <c r="F327" s="10"/>
      <c r="G327" s="10"/>
      <c r="H327" s="11"/>
      <c r="I327" s="11"/>
      <c r="J327" s="12"/>
    </row>
    <row r="328" spans="1:10" s="1" customFormat="1">
      <c r="A328" s="4"/>
      <c r="B328" s="5"/>
      <c r="C328" s="5"/>
      <c r="D328" s="5"/>
      <c r="E328" s="6"/>
      <c r="F328" s="10"/>
      <c r="G328" s="10"/>
      <c r="H328" s="11"/>
      <c r="I328" s="11"/>
      <c r="J328" s="12"/>
    </row>
    <row r="329" spans="1:10" s="1" customFormat="1">
      <c r="A329" s="4"/>
      <c r="B329" s="5"/>
      <c r="C329" s="5"/>
      <c r="D329" s="5"/>
      <c r="E329" s="6"/>
      <c r="F329" s="10"/>
      <c r="G329" s="10"/>
      <c r="H329" s="11"/>
      <c r="I329" s="11"/>
      <c r="J329" s="12"/>
    </row>
    <row r="330" spans="1:10" s="1" customFormat="1">
      <c r="A330" s="4"/>
      <c r="B330" s="5"/>
      <c r="C330" s="5"/>
      <c r="D330" s="5"/>
      <c r="E330" s="6"/>
      <c r="F330" s="10"/>
      <c r="G330" s="10"/>
      <c r="H330" s="11"/>
      <c r="I330" s="11"/>
      <c r="J330" s="12"/>
    </row>
    <row r="331" spans="1:10" s="1" customFormat="1">
      <c r="A331" s="4"/>
      <c r="B331" s="5"/>
      <c r="C331" s="5"/>
      <c r="D331" s="5"/>
      <c r="E331" s="6"/>
      <c r="F331" s="10"/>
      <c r="G331" s="10"/>
      <c r="H331" s="11"/>
      <c r="I331" s="11"/>
      <c r="J331" s="12"/>
    </row>
    <row r="332" spans="1:10" s="1" customFormat="1">
      <c r="A332" s="4"/>
      <c r="B332" s="5"/>
      <c r="C332" s="5"/>
      <c r="D332" s="5"/>
      <c r="E332" s="6"/>
      <c r="F332" s="10"/>
      <c r="G332" s="10"/>
      <c r="H332" s="11"/>
      <c r="I332" s="11"/>
      <c r="J332" s="12"/>
    </row>
    <row r="333" spans="1:10" s="1" customFormat="1">
      <c r="A333" s="4"/>
      <c r="B333" s="5"/>
      <c r="C333" s="5"/>
      <c r="D333" s="5"/>
      <c r="E333" s="6"/>
      <c r="F333" s="10"/>
      <c r="G333" s="10"/>
      <c r="H333" s="11"/>
      <c r="I333" s="11"/>
      <c r="J333" s="12"/>
    </row>
    <row r="334" spans="1:10" s="1" customFormat="1">
      <c r="A334" s="4"/>
      <c r="B334" s="5"/>
      <c r="C334" s="5"/>
      <c r="D334" s="5"/>
      <c r="E334" s="6"/>
      <c r="F334" s="10"/>
      <c r="G334" s="10"/>
      <c r="H334" s="11"/>
      <c r="I334" s="11"/>
      <c r="J334" s="12"/>
    </row>
    <row r="335" spans="1:10" s="1" customFormat="1">
      <c r="A335" s="4"/>
      <c r="B335" s="5"/>
      <c r="C335" s="5"/>
      <c r="D335" s="5"/>
      <c r="E335" s="6"/>
      <c r="F335" s="10"/>
      <c r="G335" s="10"/>
      <c r="H335" s="11"/>
      <c r="I335" s="11"/>
      <c r="J335" s="12"/>
    </row>
    <row r="336" spans="1:10" s="1" customFormat="1">
      <c r="A336" s="4"/>
      <c r="B336" s="5"/>
      <c r="C336" s="5"/>
      <c r="D336" s="5"/>
      <c r="E336" s="6"/>
      <c r="F336" s="10"/>
      <c r="G336" s="10"/>
      <c r="H336" s="11"/>
      <c r="I336" s="11"/>
      <c r="J336" s="12"/>
    </row>
    <row r="337" spans="1:10" s="1" customFormat="1">
      <c r="A337" s="4"/>
      <c r="B337" s="5"/>
      <c r="C337" s="5"/>
      <c r="D337" s="5"/>
      <c r="E337" s="6"/>
      <c r="F337" s="10"/>
      <c r="G337" s="10"/>
      <c r="H337" s="11"/>
      <c r="I337" s="11"/>
      <c r="J337" s="12"/>
    </row>
    <row r="338" spans="1:10" s="1" customFormat="1">
      <c r="A338" s="4"/>
      <c r="B338" s="5"/>
      <c r="C338" s="5"/>
      <c r="D338" s="5"/>
      <c r="E338" s="6"/>
      <c r="F338" s="10"/>
      <c r="G338" s="10"/>
      <c r="H338" s="11"/>
      <c r="I338" s="11"/>
      <c r="J338" s="12"/>
    </row>
    <row r="339" spans="1:10" s="1" customFormat="1">
      <c r="A339" s="4"/>
      <c r="B339" s="5"/>
      <c r="C339" s="5"/>
      <c r="D339" s="5"/>
      <c r="E339" s="6"/>
      <c r="F339" s="10"/>
      <c r="G339" s="10"/>
      <c r="H339" s="11"/>
      <c r="I339" s="11"/>
      <c r="J339" s="12"/>
    </row>
    <row r="340" spans="1:10" s="1" customFormat="1">
      <c r="A340" s="4"/>
      <c r="B340" s="5"/>
      <c r="C340" s="5"/>
      <c r="D340" s="5"/>
      <c r="E340" s="6"/>
      <c r="F340" s="10"/>
      <c r="G340" s="10"/>
      <c r="H340" s="11"/>
      <c r="I340" s="11"/>
      <c r="J340" s="12"/>
    </row>
    <row r="341" spans="1:10" s="1" customFormat="1">
      <c r="A341" s="4"/>
      <c r="B341" s="5"/>
      <c r="C341" s="5"/>
      <c r="D341" s="5"/>
      <c r="E341" s="6"/>
      <c r="F341" s="10"/>
      <c r="G341" s="10"/>
      <c r="H341" s="11"/>
      <c r="I341" s="11"/>
      <c r="J341" s="12"/>
    </row>
    <row r="342" spans="1:10" s="1" customFormat="1">
      <c r="A342" s="4"/>
      <c r="B342" s="5"/>
      <c r="C342" s="5"/>
      <c r="D342" s="5"/>
      <c r="E342" s="6"/>
      <c r="F342" s="10"/>
      <c r="G342" s="10"/>
      <c r="H342" s="11"/>
      <c r="I342" s="11"/>
      <c r="J342" s="12"/>
    </row>
    <row r="343" spans="1:10" s="1" customFormat="1">
      <c r="A343" s="4"/>
      <c r="B343" s="5"/>
      <c r="C343" s="5"/>
      <c r="D343" s="5"/>
      <c r="E343" s="6"/>
      <c r="F343" s="10"/>
      <c r="G343" s="10"/>
      <c r="H343" s="11"/>
      <c r="I343" s="11"/>
      <c r="J343" s="12"/>
    </row>
    <row r="344" spans="1:10" s="1" customFormat="1">
      <c r="A344" s="4"/>
      <c r="B344" s="5"/>
      <c r="C344" s="5"/>
      <c r="D344" s="5"/>
      <c r="E344" s="6"/>
      <c r="F344" s="10"/>
      <c r="G344" s="10"/>
      <c r="H344" s="11"/>
      <c r="I344" s="11"/>
      <c r="J344" s="12"/>
    </row>
    <row r="345" spans="1:10" s="1" customFormat="1">
      <c r="A345" s="4"/>
      <c r="B345" s="5"/>
      <c r="C345" s="5"/>
      <c r="D345" s="5"/>
      <c r="E345" s="6"/>
      <c r="F345" s="10"/>
      <c r="G345" s="10"/>
      <c r="H345" s="11"/>
      <c r="I345" s="11"/>
      <c r="J345" s="12"/>
    </row>
    <row r="346" spans="1:10" s="1" customFormat="1">
      <c r="A346" s="4"/>
      <c r="B346" s="5"/>
      <c r="C346" s="5"/>
      <c r="D346" s="5"/>
      <c r="E346" s="6"/>
      <c r="F346" s="10"/>
      <c r="G346" s="10"/>
      <c r="H346" s="11"/>
      <c r="I346" s="11"/>
      <c r="J346" s="12"/>
    </row>
    <row r="347" spans="1:10" s="1" customFormat="1">
      <c r="A347" s="4"/>
      <c r="B347" s="5"/>
      <c r="C347" s="5"/>
      <c r="D347" s="5"/>
      <c r="E347" s="6"/>
      <c r="F347" s="10"/>
      <c r="G347" s="10"/>
      <c r="H347" s="11"/>
      <c r="I347" s="11"/>
      <c r="J347" s="12"/>
    </row>
    <row r="348" spans="1:10" s="1" customFormat="1">
      <c r="A348" s="4"/>
      <c r="B348" s="5"/>
      <c r="C348" s="5"/>
      <c r="D348" s="5"/>
      <c r="E348" s="6"/>
      <c r="F348" s="10"/>
      <c r="G348" s="10"/>
      <c r="H348" s="11"/>
      <c r="I348" s="11"/>
      <c r="J348" s="12"/>
    </row>
    <row r="349" spans="1:10" s="1" customFormat="1">
      <c r="A349" s="4"/>
      <c r="B349" s="5"/>
      <c r="C349" s="5"/>
      <c r="D349" s="5"/>
      <c r="E349" s="6"/>
      <c r="F349" s="10"/>
      <c r="G349" s="10"/>
      <c r="H349" s="11"/>
      <c r="I349" s="11"/>
      <c r="J349" s="12"/>
    </row>
    <row r="350" spans="1:10" s="1" customFormat="1">
      <c r="A350" s="4"/>
      <c r="B350" s="5"/>
      <c r="C350" s="5"/>
      <c r="D350" s="5"/>
      <c r="E350" s="6"/>
      <c r="F350" s="10"/>
      <c r="G350" s="10"/>
      <c r="H350" s="11"/>
      <c r="I350" s="11"/>
      <c r="J350" s="12"/>
    </row>
    <row r="351" spans="1:10" s="1" customFormat="1">
      <c r="A351" s="4"/>
      <c r="B351" s="5"/>
      <c r="C351" s="5"/>
      <c r="D351" s="5"/>
      <c r="E351" s="6"/>
      <c r="F351" s="10"/>
      <c r="G351" s="10"/>
      <c r="H351" s="11"/>
      <c r="I351" s="11"/>
      <c r="J351" s="12"/>
    </row>
    <row r="352" spans="1:10" s="1" customFormat="1">
      <c r="A352" s="4"/>
      <c r="B352" s="5"/>
      <c r="C352" s="5"/>
      <c r="D352" s="5"/>
      <c r="E352" s="6"/>
      <c r="F352" s="10"/>
      <c r="G352" s="10"/>
      <c r="H352" s="11"/>
      <c r="I352" s="11"/>
      <c r="J352" s="12"/>
    </row>
    <row r="353" spans="1:10" s="1" customFormat="1">
      <c r="A353" s="4"/>
      <c r="B353" s="5"/>
      <c r="C353" s="5"/>
      <c r="D353" s="5"/>
      <c r="E353" s="6"/>
      <c r="F353" s="10"/>
      <c r="G353" s="10"/>
      <c r="H353" s="11"/>
      <c r="I353" s="11"/>
      <c r="J353" s="12"/>
    </row>
    <row r="354" spans="1:10" s="1" customFormat="1">
      <c r="A354" s="4"/>
      <c r="B354" s="5"/>
      <c r="C354" s="5"/>
      <c r="D354" s="5"/>
      <c r="E354" s="6"/>
      <c r="F354" s="10"/>
      <c r="G354" s="10"/>
      <c r="H354" s="11"/>
      <c r="I354" s="11"/>
      <c r="J354" s="12"/>
    </row>
    <row r="355" spans="1:10" s="1" customFormat="1">
      <c r="A355" s="4"/>
      <c r="B355" s="5"/>
      <c r="C355" s="5"/>
      <c r="D355" s="5"/>
      <c r="E355" s="6"/>
      <c r="F355" s="10"/>
      <c r="G355" s="10"/>
      <c r="H355" s="11"/>
      <c r="I355" s="11"/>
      <c r="J355" s="12"/>
    </row>
    <row r="356" spans="1:10" s="1" customFormat="1">
      <c r="A356" s="4"/>
      <c r="B356" s="5"/>
      <c r="C356" s="5"/>
      <c r="D356" s="5"/>
      <c r="E356" s="6"/>
      <c r="F356" s="10"/>
      <c r="G356" s="10"/>
      <c r="H356" s="11"/>
      <c r="I356" s="11"/>
      <c r="J356" s="12"/>
    </row>
    <row r="357" spans="1:10" s="1" customFormat="1">
      <c r="A357" s="4"/>
      <c r="B357" s="5"/>
      <c r="C357" s="5"/>
      <c r="D357" s="5"/>
      <c r="E357" s="6"/>
      <c r="F357" s="10"/>
      <c r="G357" s="10"/>
      <c r="H357" s="11"/>
      <c r="I357" s="11"/>
      <c r="J357" s="12"/>
    </row>
    <row r="358" spans="1:10" s="1" customFormat="1">
      <c r="A358" s="4"/>
      <c r="B358" s="5"/>
      <c r="C358" s="5"/>
      <c r="D358" s="5"/>
      <c r="E358" s="6"/>
      <c r="F358" s="10"/>
      <c r="G358" s="10"/>
      <c r="H358" s="11"/>
      <c r="I358" s="11"/>
      <c r="J358" s="12"/>
    </row>
    <row r="359" spans="1:10" s="1" customFormat="1">
      <c r="A359" s="4"/>
      <c r="B359" s="5"/>
      <c r="C359" s="5"/>
      <c r="D359" s="5"/>
      <c r="E359" s="6"/>
      <c r="F359" s="10"/>
      <c r="G359" s="10"/>
      <c r="H359" s="11"/>
      <c r="I359" s="11"/>
      <c r="J359" s="12"/>
    </row>
    <row r="360" spans="1:10" s="1" customFormat="1">
      <c r="A360" s="4"/>
      <c r="B360" s="5"/>
      <c r="C360" s="5"/>
      <c r="D360" s="5"/>
      <c r="E360" s="6"/>
      <c r="F360" s="10"/>
      <c r="G360" s="10"/>
      <c r="H360" s="11"/>
      <c r="I360" s="11"/>
      <c r="J360" s="12"/>
    </row>
    <row r="361" spans="1:10" s="1" customFormat="1">
      <c r="A361" s="4"/>
      <c r="B361" s="5"/>
      <c r="C361" s="5"/>
      <c r="D361" s="5"/>
      <c r="E361" s="6"/>
      <c r="F361" s="10"/>
      <c r="G361" s="10"/>
      <c r="H361" s="11"/>
      <c r="I361" s="11"/>
      <c r="J361" s="12"/>
    </row>
    <row r="362" spans="1:10" s="1" customFormat="1">
      <c r="A362" s="4"/>
      <c r="B362" s="5"/>
      <c r="C362" s="5"/>
      <c r="D362" s="5"/>
      <c r="E362" s="6"/>
      <c r="F362" s="10"/>
      <c r="G362" s="10"/>
      <c r="H362" s="11"/>
      <c r="I362" s="11"/>
      <c r="J362" s="12"/>
    </row>
    <row r="363" spans="1:10" s="1" customFormat="1">
      <c r="A363" s="4"/>
      <c r="B363" s="5"/>
      <c r="C363" s="5"/>
      <c r="D363" s="5"/>
      <c r="E363" s="6"/>
      <c r="F363" s="10"/>
      <c r="G363" s="10"/>
      <c r="H363" s="11"/>
      <c r="I363" s="11"/>
      <c r="J363" s="12"/>
    </row>
    <row r="364" spans="1:10" s="1" customFormat="1">
      <c r="A364" s="4"/>
      <c r="B364" s="5"/>
      <c r="C364" s="5"/>
      <c r="D364" s="5"/>
      <c r="E364" s="6"/>
      <c r="F364" s="10"/>
      <c r="G364" s="10"/>
      <c r="H364" s="11"/>
      <c r="I364" s="11"/>
      <c r="J364" s="12"/>
    </row>
    <row r="365" spans="1:10" s="1" customFormat="1">
      <c r="A365" s="4"/>
      <c r="B365" s="5"/>
      <c r="C365" s="5"/>
      <c r="D365" s="5"/>
      <c r="E365" s="6"/>
      <c r="F365" s="10"/>
      <c r="G365" s="10"/>
      <c r="H365" s="11"/>
      <c r="I365" s="11"/>
      <c r="J365" s="12"/>
    </row>
    <row r="366" spans="1:10" s="1" customFormat="1">
      <c r="A366" s="4"/>
      <c r="B366" s="5"/>
      <c r="C366" s="5"/>
      <c r="D366" s="5"/>
      <c r="E366" s="6"/>
      <c r="F366" s="10"/>
      <c r="G366" s="10"/>
      <c r="H366" s="11"/>
      <c r="I366" s="11"/>
      <c r="J366" s="12"/>
    </row>
    <row r="367" spans="1:10" s="1" customFormat="1">
      <c r="A367" s="4"/>
      <c r="B367" s="5"/>
      <c r="C367" s="5"/>
      <c r="D367" s="5"/>
      <c r="E367" s="6"/>
      <c r="F367" s="10"/>
      <c r="G367" s="10"/>
      <c r="H367" s="11"/>
      <c r="I367" s="11"/>
      <c r="J367" s="12"/>
    </row>
    <row r="368" spans="1:10" s="1" customFormat="1">
      <c r="A368" s="4"/>
      <c r="B368" s="5"/>
      <c r="C368" s="5"/>
      <c r="D368" s="5"/>
      <c r="E368" s="6"/>
      <c r="F368" s="10"/>
      <c r="G368" s="10"/>
      <c r="H368" s="11"/>
      <c r="I368" s="11"/>
      <c r="J368" s="12"/>
    </row>
    <row r="369" spans="1:10" s="1" customFormat="1">
      <c r="A369" s="4"/>
      <c r="B369" s="5"/>
      <c r="C369" s="5"/>
      <c r="D369" s="5"/>
      <c r="E369" s="6"/>
      <c r="F369" s="10"/>
      <c r="G369" s="10"/>
      <c r="H369" s="11"/>
      <c r="I369" s="11"/>
      <c r="J369" s="12"/>
    </row>
    <row r="370" spans="1:10" s="1" customFormat="1">
      <c r="A370" s="4"/>
      <c r="B370" s="5"/>
      <c r="C370" s="5"/>
      <c r="D370" s="5"/>
      <c r="E370" s="6"/>
      <c r="F370" s="10"/>
      <c r="G370" s="10"/>
      <c r="H370" s="11"/>
      <c r="I370" s="11"/>
      <c r="J370" s="12"/>
    </row>
    <row r="371" spans="1:10" s="1" customFormat="1">
      <c r="A371" s="4"/>
      <c r="B371" s="5"/>
      <c r="C371" s="5"/>
      <c r="D371" s="5"/>
      <c r="E371" s="6"/>
      <c r="F371" s="10"/>
      <c r="G371" s="10"/>
      <c r="H371" s="11"/>
      <c r="I371" s="11"/>
      <c r="J371" s="12"/>
    </row>
    <row r="372" spans="1:10" s="1" customFormat="1">
      <c r="A372" s="4"/>
      <c r="B372" s="5"/>
      <c r="C372" s="5"/>
      <c r="D372" s="5"/>
      <c r="E372" s="6"/>
      <c r="F372" s="10"/>
      <c r="G372" s="10"/>
      <c r="H372" s="11"/>
      <c r="I372" s="11"/>
      <c r="J372" s="12"/>
    </row>
    <row r="373" spans="1:10" s="1" customFormat="1">
      <c r="A373" s="4"/>
      <c r="B373" s="5"/>
      <c r="C373" s="5"/>
      <c r="D373" s="5"/>
      <c r="E373" s="6"/>
      <c r="F373" s="10"/>
      <c r="G373" s="10"/>
      <c r="H373" s="11"/>
      <c r="I373" s="11"/>
      <c r="J373" s="12"/>
    </row>
    <row r="374" spans="1:10" s="1" customFormat="1">
      <c r="A374" s="4"/>
      <c r="B374" s="5"/>
      <c r="C374" s="5"/>
      <c r="D374" s="5"/>
      <c r="E374" s="6"/>
      <c r="F374" s="10"/>
      <c r="G374" s="10"/>
      <c r="H374" s="11"/>
      <c r="I374" s="11"/>
      <c r="J374" s="12"/>
    </row>
    <row r="375" spans="1:10" s="1" customFormat="1">
      <c r="A375" s="4"/>
      <c r="B375" s="5"/>
      <c r="C375" s="5"/>
      <c r="D375" s="5"/>
      <c r="E375" s="6"/>
      <c r="F375" s="10"/>
      <c r="G375" s="10"/>
      <c r="H375" s="11"/>
      <c r="I375" s="11"/>
      <c r="J375" s="12"/>
    </row>
    <row r="376" spans="1:10" s="1" customFormat="1">
      <c r="A376" s="4"/>
      <c r="B376" s="5"/>
      <c r="C376" s="5"/>
      <c r="D376" s="5"/>
      <c r="E376" s="6"/>
      <c r="F376" s="10"/>
      <c r="G376" s="10"/>
      <c r="H376" s="11"/>
      <c r="I376" s="11"/>
      <c r="J376" s="12"/>
    </row>
    <row r="377" spans="1:10" s="1" customFormat="1">
      <c r="A377" s="4"/>
      <c r="B377" s="5"/>
      <c r="C377" s="5"/>
      <c r="D377" s="5"/>
      <c r="E377" s="6"/>
      <c r="F377" s="10"/>
      <c r="G377" s="10"/>
      <c r="H377" s="11"/>
      <c r="I377" s="11"/>
      <c r="J377" s="12"/>
    </row>
    <row r="378" spans="1:10" s="1" customFormat="1">
      <c r="A378" s="4"/>
      <c r="B378" s="5"/>
      <c r="C378" s="5"/>
      <c r="D378" s="5"/>
      <c r="E378" s="6"/>
      <c r="F378" s="10"/>
      <c r="G378" s="10"/>
      <c r="H378" s="11"/>
      <c r="I378" s="11"/>
      <c r="J378" s="12"/>
    </row>
    <row r="379" spans="1:10" s="1" customFormat="1">
      <c r="A379" s="4"/>
      <c r="B379" s="5"/>
      <c r="C379" s="5"/>
      <c r="D379" s="5"/>
      <c r="E379" s="6"/>
      <c r="F379" s="10"/>
      <c r="G379" s="10"/>
      <c r="H379" s="11"/>
      <c r="I379" s="11"/>
      <c r="J379" s="12"/>
    </row>
    <row r="380" spans="1:10" s="1" customFormat="1">
      <c r="A380" s="4"/>
      <c r="B380" s="5"/>
      <c r="C380" s="5"/>
      <c r="D380" s="5"/>
      <c r="E380" s="6"/>
      <c r="F380" s="10"/>
      <c r="G380" s="10"/>
      <c r="H380" s="11"/>
      <c r="I380" s="11"/>
      <c r="J380" s="12"/>
    </row>
    <row r="381" spans="1:10" s="1" customFormat="1">
      <c r="A381" s="4"/>
      <c r="B381" s="5"/>
      <c r="C381" s="5"/>
      <c r="D381" s="5"/>
      <c r="E381" s="6"/>
      <c r="F381" s="10"/>
      <c r="G381" s="10"/>
      <c r="H381" s="11"/>
      <c r="I381" s="11"/>
      <c r="J381" s="12"/>
    </row>
    <row r="382" spans="1:10" s="1" customFormat="1">
      <c r="A382" s="4"/>
      <c r="B382" s="5"/>
      <c r="C382" s="5"/>
      <c r="D382" s="5"/>
      <c r="E382" s="6"/>
      <c r="F382" s="10"/>
      <c r="G382" s="10"/>
      <c r="H382" s="11"/>
      <c r="I382" s="11"/>
      <c r="J382" s="12"/>
    </row>
    <row r="383" spans="1:10" s="1" customFormat="1">
      <c r="A383" s="4"/>
      <c r="B383" s="5"/>
      <c r="C383" s="5"/>
      <c r="D383" s="5"/>
      <c r="E383" s="6"/>
      <c r="F383" s="10"/>
      <c r="G383" s="10"/>
      <c r="H383" s="11"/>
      <c r="I383" s="11"/>
      <c r="J383" s="12"/>
    </row>
    <row r="384" spans="1:10" s="1" customFormat="1">
      <c r="A384" s="4"/>
      <c r="B384" s="5"/>
      <c r="C384" s="5"/>
      <c r="D384" s="5"/>
      <c r="E384" s="6"/>
      <c r="F384" s="10"/>
      <c r="G384" s="10"/>
      <c r="H384" s="11"/>
      <c r="I384" s="11"/>
      <c r="J384" s="12"/>
    </row>
    <row r="385" spans="1:10" s="1" customFormat="1">
      <c r="A385" s="4"/>
      <c r="B385" s="5"/>
      <c r="C385" s="5"/>
      <c r="D385" s="5"/>
      <c r="E385" s="6"/>
      <c r="F385" s="10"/>
      <c r="G385" s="10"/>
      <c r="H385" s="11"/>
      <c r="I385" s="11"/>
      <c r="J385" s="12"/>
    </row>
    <row r="386" spans="1:10" s="1" customFormat="1">
      <c r="A386" s="4"/>
      <c r="B386" s="5"/>
      <c r="C386" s="5"/>
      <c r="D386" s="5"/>
      <c r="E386" s="6"/>
      <c r="F386" s="10"/>
      <c r="G386" s="10"/>
      <c r="H386" s="11"/>
      <c r="I386" s="11"/>
      <c r="J386" s="12"/>
    </row>
    <row r="387" spans="1:10" s="1" customFormat="1">
      <c r="A387" s="4"/>
      <c r="B387" s="5"/>
      <c r="C387" s="5"/>
      <c r="D387" s="5"/>
      <c r="E387" s="6"/>
      <c r="F387" s="10"/>
      <c r="G387" s="10"/>
      <c r="H387" s="11"/>
      <c r="I387" s="11"/>
      <c r="J387" s="12"/>
    </row>
    <row r="388" spans="1:10" s="1" customFormat="1">
      <c r="A388" s="4"/>
      <c r="B388" s="5"/>
      <c r="C388" s="5"/>
      <c r="D388" s="5"/>
      <c r="E388" s="6"/>
      <c r="F388" s="10"/>
      <c r="G388" s="10"/>
      <c r="H388" s="11"/>
      <c r="I388" s="11"/>
      <c r="J388" s="12"/>
    </row>
    <row r="389" spans="1:10" s="1" customFormat="1">
      <c r="A389" s="4"/>
      <c r="B389" s="5"/>
      <c r="C389" s="5"/>
      <c r="D389" s="5"/>
      <c r="E389" s="6"/>
      <c r="F389" s="10"/>
      <c r="G389" s="10"/>
      <c r="H389" s="11"/>
      <c r="I389" s="11"/>
      <c r="J389" s="12"/>
    </row>
    <row r="390" spans="1:10" s="1" customFormat="1">
      <c r="A390" s="4"/>
      <c r="B390" s="5"/>
      <c r="C390" s="5"/>
      <c r="D390" s="5"/>
      <c r="E390" s="6"/>
      <c r="F390" s="10"/>
      <c r="G390" s="10"/>
      <c r="H390" s="11"/>
      <c r="I390" s="11"/>
      <c r="J390" s="12"/>
    </row>
    <row r="391" spans="1:10" s="1" customFormat="1">
      <c r="A391" s="4"/>
      <c r="B391" s="5"/>
      <c r="C391" s="5"/>
      <c r="D391" s="5"/>
      <c r="E391" s="6"/>
      <c r="F391" s="10"/>
      <c r="G391" s="10"/>
      <c r="H391" s="11"/>
      <c r="I391" s="11"/>
      <c r="J391" s="12"/>
    </row>
    <row r="392" spans="1:10" s="1" customFormat="1">
      <c r="A392" s="4"/>
      <c r="B392" s="5"/>
      <c r="C392" s="5"/>
      <c r="D392" s="5"/>
      <c r="E392" s="6"/>
      <c r="F392" s="10"/>
      <c r="G392" s="10"/>
      <c r="H392" s="11"/>
      <c r="I392" s="11"/>
      <c r="J392" s="12"/>
    </row>
    <row r="393" spans="1:10" s="1" customFormat="1">
      <c r="A393" s="4"/>
      <c r="B393" s="5"/>
      <c r="C393" s="5"/>
      <c r="D393" s="5"/>
      <c r="E393" s="6"/>
      <c r="F393" s="10"/>
      <c r="G393" s="10"/>
      <c r="H393" s="11"/>
      <c r="I393" s="11"/>
      <c r="J393" s="12"/>
    </row>
    <row r="394" spans="1:10" s="1" customFormat="1">
      <c r="A394" s="4"/>
      <c r="B394" s="5"/>
      <c r="C394" s="5"/>
      <c r="D394" s="5"/>
      <c r="E394" s="6"/>
      <c r="F394" s="10"/>
      <c r="G394" s="10"/>
      <c r="H394" s="11"/>
      <c r="I394" s="11"/>
      <c r="J394" s="12"/>
    </row>
    <row r="395" spans="1:10" s="1" customFormat="1">
      <c r="A395" s="4"/>
      <c r="B395" s="5"/>
      <c r="C395" s="5"/>
      <c r="D395" s="5"/>
      <c r="E395" s="6"/>
      <c r="F395" s="10"/>
      <c r="G395" s="10"/>
      <c r="H395" s="11"/>
      <c r="I395" s="11"/>
      <c r="J395" s="12"/>
    </row>
    <row r="396" spans="1:10" s="1" customFormat="1">
      <c r="A396" s="4"/>
      <c r="B396" s="5"/>
      <c r="C396" s="5"/>
      <c r="D396" s="5"/>
      <c r="E396" s="6"/>
      <c r="F396" s="10"/>
      <c r="G396" s="10"/>
      <c r="H396" s="11"/>
      <c r="I396" s="11"/>
      <c r="J396" s="12"/>
    </row>
    <row r="397" spans="1:10" s="1" customFormat="1">
      <c r="A397" s="4"/>
      <c r="B397" s="5"/>
      <c r="C397" s="5"/>
      <c r="D397" s="5"/>
      <c r="E397" s="6"/>
      <c r="F397" s="10"/>
      <c r="G397" s="10"/>
      <c r="H397" s="11"/>
      <c r="I397" s="11"/>
      <c r="J397" s="12"/>
    </row>
    <row r="398" spans="1:10" s="1" customFormat="1">
      <c r="A398" s="4"/>
      <c r="B398" s="5"/>
      <c r="C398" s="5"/>
      <c r="D398" s="5"/>
      <c r="E398" s="6"/>
      <c r="F398" s="10"/>
      <c r="G398" s="10"/>
      <c r="H398" s="11"/>
      <c r="I398" s="11"/>
      <c r="J398" s="12"/>
    </row>
    <row r="399" spans="1:10" s="1" customFormat="1">
      <c r="A399" s="4"/>
      <c r="B399" s="5"/>
      <c r="C399" s="5"/>
      <c r="D399" s="5"/>
      <c r="E399" s="6"/>
      <c r="F399" s="10"/>
      <c r="G399" s="10"/>
      <c r="H399" s="11"/>
      <c r="I399" s="11"/>
      <c r="J399" s="12"/>
    </row>
    <row r="400" spans="1:10" s="1" customFormat="1">
      <c r="A400" s="4"/>
      <c r="B400" s="5"/>
      <c r="C400" s="5"/>
      <c r="D400" s="5"/>
      <c r="E400" s="6"/>
      <c r="F400" s="10"/>
      <c r="G400" s="10"/>
      <c r="H400" s="11"/>
      <c r="I400" s="11"/>
      <c r="J400" s="12"/>
    </row>
    <row r="401" spans="1:10" s="1" customFormat="1">
      <c r="A401" s="4"/>
      <c r="B401" s="5"/>
      <c r="C401" s="5"/>
      <c r="D401" s="5"/>
      <c r="E401" s="6"/>
      <c r="F401" s="10"/>
      <c r="G401" s="10"/>
      <c r="H401" s="11"/>
      <c r="I401" s="11"/>
      <c r="J401" s="12"/>
    </row>
    <row r="402" spans="1:10" s="1" customFormat="1">
      <c r="A402" s="4"/>
      <c r="B402" s="5"/>
      <c r="C402" s="5"/>
      <c r="D402" s="5"/>
      <c r="E402" s="6"/>
      <c r="F402" s="10"/>
      <c r="G402" s="10"/>
      <c r="H402" s="11"/>
      <c r="I402" s="11"/>
      <c r="J402" s="12"/>
    </row>
    <row r="403" spans="1:10" s="1" customFormat="1">
      <c r="A403" s="4"/>
      <c r="B403" s="5"/>
      <c r="C403" s="5"/>
      <c r="D403" s="5"/>
      <c r="E403" s="6"/>
      <c r="F403" s="10"/>
      <c r="G403" s="10"/>
      <c r="H403" s="11"/>
      <c r="I403" s="11"/>
      <c r="J403" s="12"/>
    </row>
    <row r="404" spans="1:10" s="1" customFormat="1">
      <c r="A404" s="4"/>
      <c r="B404" s="5"/>
      <c r="C404" s="5"/>
      <c r="D404" s="5"/>
      <c r="E404" s="6"/>
      <c r="F404" s="10"/>
      <c r="G404" s="10"/>
      <c r="H404" s="11"/>
      <c r="I404" s="11"/>
      <c r="J404" s="12"/>
    </row>
    <row r="405" spans="1:10" s="1" customFormat="1">
      <c r="A405" s="4"/>
      <c r="B405" s="5"/>
      <c r="C405" s="5"/>
      <c r="D405" s="5"/>
      <c r="E405" s="6"/>
      <c r="F405" s="10"/>
      <c r="G405" s="10"/>
      <c r="H405" s="11"/>
      <c r="I405" s="11"/>
      <c r="J405" s="12"/>
    </row>
    <row r="406" spans="1:10" s="1" customFormat="1">
      <c r="A406" s="4"/>
      <c r="B406" s="5"/>
      <c r="C406" s="5"/>
      <c r="D406" s="5"/>
      <c r="E406" s="6"/>
      <c r="F406" s="10"/>
      <c r="G406" s="10"/>
      <c r="H406" s="11"/>
      <c r="I406" s="11"/>
      <c r="J406" s="12"/>
    </row>
    <row r="407" spans="1:10" s="1" customFormat="1">
      <c r="A407" s="4"/>
      <c r="B407" s="5"/>
      <c r="C407" s="5"/>
      <c r="D407" s="5"/>
      <c r="E407" s="6"/>
      <c r="F407" s="10"/>
      <c r="G407" s="10"/>
      <c r="H407" s="11"/>
      <c r="I407" s="11"/>
      <c r="J407" s="12"/>
    </row>
    <row r="408" spans="1:10" s="1" customFormat="1">
      <c r="A408" s="4"/>
      <c r="B408" s="5"/>
      <c r="C408" s="5"/>
      <c r="D408" s="5"/>
      <c r="E408" s="6"/>
      <c r="F408" s="10"/>
      <c r="G408" s="10"/>
      <c r="H408" s="11"/>
      <c r="I408" s="11"/>
      <c r="J408" s="12"/>
    </row>
    <row r="409" spans="1:10" s="1" customFormat="1">
      <c r="A409" s="4"/>
      <c r="B409" s="5"/>
      <c r="C409" s="5"/>
      <c r="D409" s="5"/>
      <c r="E409" s="6"/>
      <c r="F409" s="10"/>
      <c r="G409" s="10"/>
      <c r="H409" s="11"/>
      <c r="I409" s="11"/>
      <c r="J409" s="12"/>
    </row>
    <row r="410" spans="1:10" s="1" customFormat="1">
      <c r="A410" s="4"/>
      <c r="B410" s="5"/>
      <c r="C410" s="5"/>
      <c r="D410" s="5"/>
      <c r="E410" s="6"/>
      <c r="F410" s="10"/>
      <c r="G410" s="10"/>
      <c r="H410" s="11"/>
      <c r="I410" s="11"/>
      <c r="J410" s="12"/>
    </row>
    <row r="411" spans="1:10" s="1" customFormat="1">
      <c r="A411" s="4"/>
      <c r="B411" s="5"/>
      <c r="C411" s="5"/>
      <c r="D411" s="5"/>
      <c r="E411" s="6"/>
      <c r="F411" s="10"/>
      <c r="G411" s="10"/>
      <c r="H411" s="11"/>
      <c r="I411" s="11"/>
      <c r="J411" s="12"/>
    </row>
    <row r="412" spans="1:10" s="1" customFormat="1">
      <c r="A412" s="4"/>
      <c r="B412" s="5"/>
      <c r="C412" s="5"/>
      <c r="D412" s="5"/>
      <c r="E412" s="6"/>
      <c r="F412" s="10"/>
      <c r="G412" s="10"/>
      <c r="H412" s="11"/>
      <c r="I412" s="11"/>
      <c r="J412" s="12"/>
    </row>
    <row r="413" spans="1:10" s="1" customFormat="1">
      <c r="A413" s="4"/>
      <c r="B413" s="5"/>
      <c r="C413" s="5"/>
      <c r="D413" s="5"/>
      <c r="E413" s="6"/>
      <c r="F413" s="10"/>
      <c r="G413" s="10"/>
      <c r="H413" s="11"/>
      <c r="I413" s="11"/>
      <c r="J413" s="12"/>
    </row>
    <row r="414" spans="1:10" s="1" customFormat="1">
      <c r="A414" s="4"/>
      <c r="B414" s="5"/>
      <c r="C414" s="5"/>
      <c r="D414" s="5"/>
      <c r="E414" s="6"/>
      <c r="F414" s="10"/>
      <c r="G414" s="10"/>
      <c r="H414" s="11"/>
      <c r="I414" s="11"/>
      <c r="J414" s="12"/>
    </row>
    <row r="415" spans="1:10" s="1" customFormat="1">
      <c r="A415" s="4"/>
      <c r="B415" s="5"/>
      <c r="C415" s="5"/>
      <c r="D415" s="5"/>
      <c r="E415" s="6"/>
      <c r="F415" s="10"/>
      <c r="G415" s="10"/>
      <c r="H415" s="11"/>
      <c r="I415" s="11"/>
      <c r="J415" s="12"/>
    </row>
    <row r="416" spans="1:10" s="1" customFormat="1">
      <c r="A416" s="4"/>
      <c r="B416" s="5"/>
      <c r="C416" s="5"/>
      <c r="D416" s="5"/>
      <c r="E416" s="6"/>
      <c r="F416" s="10"/>
      <c r="G416" s="10"/>
      <c r="H416" s="11"/>
      <c r="I416" s="11"/>
      <c r="J416" s="12"/>
    </row>
    <row r="417" spans="1:10" s="1" customFormat="1">
      <c r="A417" s="4"/>
      <c r="B417" s="5"/>
      <c r="C417" s="5"/>
      <c r="D417" s="5"/>
      <c r="E417" s="6"/>
      <c r="F417" s="10"/>
      <c r="G417" s="10"/>
      <c r="H417" s="11"/>
      <c r="I417" s="11"/>
      <c r="J417" s="12"/>
    </row>
    <row r="418" spans="1:10" s="1" customFormat="1">
      <c r="A418" s="4"/>
      <c r="B418" s="5"/>
      <c r="C418" s="5"/>
      <c r="D418" s="5"/>
      <c r="E418" s="6"/>
      <c r="F418" s="10"/>
      <c r="G418" s="10"/>
      <c r="H418" s="11"/>
      <c r="I418" s="11"/>
      <c r="J418" s="12"/>
    </row>
    <row r="419" spans="1:10" s="1" customFormat="1">
      <c r="A419" s="4"/>
      <c r="B419" s="5"/>
      <c r="C419" s="5"/>
      <c r="D419" s="5"/>
      <c r="E419" s="6"/>
      <c r="F419" s="10"/>
      <c r="G419" s="10"/>
      <c r="H419" s="11"/>
      <c r="I419" s="11"/>
      <c r="J419" s="12"/>
    </row>
    <row r="420" spans="1:10" s="1" customFormat="1">
      <c r="A420" s="4"/>
      <c r="B420" s="5"/>
      <c r="C420" s="5"/>
      <c r="D420" s="5"/>
      <c r="E420" s="6"/>
      <c r="F420" s="10"/>
      <c r="G420" s="10"/>
      <c r="H420" s="11"/>
      <c r="I420" s="11"/>
      <c r="J420" s="12"/>
    </row>
    <row r="421" spans="1:10" s="1" customFormat="1">
      <c r="A421" s="4"/>
      <c r="B421" s="5"/>
      <c r="C421" s="5"/>
      <c r="D421" s="5"/>
      <c r="E421" s="6"/>
      <c r="F421" s="10"/>
      <c r="G421" s="10"/>
      <c r="H421" s="11"/>
      <c r="I421" s="11"/>
      <c r="J421" s="12"/>
    </row>
    <row r="422" spans="1:10" s="1" customFormat="1">
      <c r="A422" s="4"/>
      <c r="B422" s="5"/>
      <c r="C422" s="5"/>
      <c r="D422" s="5"/>
      <c r="E422" s="6"/>
      <c r="F422" s="10"/>
      <c r="G422" s="10"/>
      <c r="H422" s="11"/>
      <c r="I422" s="11"/>
      <c r="J422" s="12"/>
    </row>
    <row r="423" spans="1:10" s="1" customFormat="1">
      <c r="A423" s="4"/>
      <c r="B423" s="5"/>
      <c r="C423" s="5"/>
      <c r="D423" s="5"/>
      <c r="E423" s="6"/>
      <c r="F423" s="10"/>
      <c r="G423" s="10"/>
      <c r="H423" s="11"/>
      <c r="I423" s="11"/>
      <c r="J423" s="12"/>
    </row>
    <row r="424" spans="1:10" s="1" customFormat="1">
      <c r="A424" s="4"/>
      <c r="B424" s="5"/>
      <c r="C424" s="5"/>
      <c r="D424" s="5"/>
      <c r="E424" s="6"/>
      <c r="F424" s="10"/>
      <c r="G424" s="10"/>
      <c r="H424" s="11"/>
      <c r="I424" s="11"/>
      <c r="J424" s="12"/>
    </row>
    <row r="425" spans="1:10" s="1" customFormat="1">
      <c r="A425" s="4"/>
      <c r="B425" s="5"/>
      <c r="C425" s="5"/>
      <c r="D425" s="5"/>
      <c r="E425" s="6"/>
      <c r="F425" s="10"/>
      <c r="G425" s="10"/>
      <c r="H425" s="11"/>
      <c r="I425" s="11"/>
      <c r="J425" s="12"/>
    </row>
    <row r="426" spans="1:10" s="1" customFormat="1">
      <c r="A426" s="4"/>
      <c r="B426" s="5"/>
      <c r="C426" s="5"/>
      <c r="D426" s="5"/>
      <c r="E426" s="6"/>
      <c r="F426" s="10"/>
      <c r="G426" s="10"/>
      <c r="H426" s="11"/>
      <c r="I426" s="11"/>
      <c r="J426" s="12"/>
    </row>
    <row r="427" spans="1:10" s="1" customFormat="1">
      <c r="A427" s="4"/>
      <c r="B427" s="5"/>
      <c r="C427" s="5"/>
      <c r="D427" s="5"/>
      <c r="E427" s="6"/>
      <c r="F427" s="10"/>
      <c r="G427" s="10"/>
      <c r="H427" s="11"/>
      <c r="I427" s="11"/>
      <c r="J427" s="12"/>
    </row>
    <row r="428" spans="1:10" s="1" customFormat="1">
      <c r="A428" s="4"/>
      <c r="B428" s="5"/>
      <c r="C428" s="5"/>
      <c r="D428" s="5"/>
      <c r="E428" s="6"/>
      <c r="F428" s="10"/>
      <c r="G428" s="10"/>
      <c r="H428" s="11"/>
      <c r="I428" s="11"/>
      <c r="J428" s="12"/>
    </row>
  </sheetData>
  <mergeCells count="14">
    <mergeCell ref="A1:B1"/>
    <mergeCell ref="A2:B2"/>
    <mergeCell ref="A3:B3"/>
    <mergeCell ref="A4:B4"/>
    <mergeCell ref="A6:F6"/>
    <mergeCell ref="A5:B5"/>
    <mergeCell ref="A7:F7"/>
    <mergeCell ref="A82:J82"/>
    <mergeCell ref="A47:F47"/>
    <mergeCell ref="A48:B48"/>
    <mergeCell ref="D48:F48"/>
    <mergeCell ref="A49:B49"/>
    <mergeCell ref="D49:F49"/>
    <mergeCell ref="A50:B50"/>
  </mergeCells>
  <printOptions horizontalCentered="1"/>
  <pageMargins left="0.39370078740157483" right="0.39370078740157483" top="0" bottom="0" header="0.31496062992125984" footer="0.31496062992125984"/>
  <pageSetup paperSize="9" scale="74" orientation="portrait" horizontalDpi="4294967293" verticalDpi="4294967293" r:id="rId1"/>
  <rowBreaks count="1" manualBreakCount="1">
    <brk id="50" max="16383" man="1"/>
  </rowBreaks>
  <colBreaks count="1" manualBreakCount="1">
    <brk id="6" max="1048575" man="1"/>
  </colBreaks>
  <ignoredErrors>
    <ignoredError sqref="E10"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392"/>
  <sheetViews>
    <sheetView rightToLeft="1" view="pageBreakPreview" topLeftCell="B1" zoomScale="115" zoomScaleSheetLayoutView="115" workbookViewId="0">
      <pane ySplit="5" topLeftCell="A31" activePane="bottomLeft" state="frozen"/>
      <selection activeCell="C35" sqref="C35"/>
      <selection pane="bottomLeft" activeCell="C35" sqref="C35"/>
    </sheetView>
  </sheetViews>
  <sheetFormatPr defaultRowHeight="15"/>
  <cols>
    <col min="1" max="1" width="11.140625" style="5" customWidth="1"/>
    <col min="2" max="2" width="41.5703125" style="6" customWidth="1"/>
    <col min="3" max="3" width="6.5703125" style="7" customWidth="1"/>
    <col min="4" max="4" width="7.85546875" style="327" customWidth="1"/>
    <col min="5" max="5" width="13.42578125" style="8" customWidth="1"/>
    <col min="6" max="6" width="10.140625" style="8" customWidth="1"/>
    <col min="7" max="7" width="17.140625" style="401" customWidth="1"/>
    <col min="8" max="8" width="12.28515625" style="2" customWidth="1"/>
    <col min="9" max="9" width="9.140625" style="2" customWidth="1"/>
    <col min="10" max="10" width="10.140625" style="2" hidden="1" customWidth="1"/>
    <col min="11" max="11" width="10.7109375" style="1" hidden="1" customWidth="1"/>
    <col min="12" max="12" width="33" style="1" hidden="1" customWidth="1"/>
    <col min="13" max="13" width="11.5703125" style="1" customWidth="1"/>
    <col min="14" max="14" width="18.140625" style="1" customWidth="1"/>
    <col min="15" max="16" width="9.28515625" style="1" bestFit="1" customWidth="1"/>
    <col min="17" max="21" width="9.140625" style="1"/>
    <col min="22" max="26" width="9.28515625" style="1" bestFit="1" customWidth="1"/>
    <col min="27" max="54" width="9.140625" style="1"/>
    <col min="55" max="55" width="9.28515625" style="1" bestFit="1" customWidth="1"/>
    <col min="56" max="56" width="11" style="1" bestFit="1" customWidth="1"/>
    <col min="57" max="57" width="10.42578125" style="1" bestFit="1" customWidth="1"/>
    <col min="58" max="16384" width="9.140625" style="1"/>
  </cols>
  <sheetData>
    <row r="1" spans="1:13" ht="24.95" customHeight="1">
      <c r="A1" s="4026" t="str">
        <f>'S3 SW'!A1:H1</f>
        <v>جدول كميات الدفعة رقم (  9 )</v>
      </c>
      <c r="B1" s="4026"/>
      <c r="C1" s="4026"/>
      <c r="D1" s="4026"/>
      <c r="E1" s="4026"/>
      <c r="F1" s="4026"/>
      <c r="G1" s="4026"/>
      <c r="H1" s="4026"/>
      <c r="I1" s="3089"/>
      <c r="J1" s="3096"/>
    </row>
    <row r="2" spans="1:13" ht="22.5">
      <c r="A2" s="4027" t="s">
        <v>472</v>
      </c>
      <c r="B2" s="4027"/>
      <c r="C2" s="417"/>
      <c r="D2" s="417"/>
      <c r="E2" s="418"/>
      <c r="F2" s="420"/>
      <c r="G2" s="418" t="s">
        <v>471</v>
      </c>
      <c r="H2" s="421"/>
      <c r="I2" s="421"/>
      <c r="J2" s="3116"/>
    </row>
    <row r="3" spans="1:13" ht="24.75">
      <c r="A3" s="111" t="s">
        <v>442</v>
      </c>
      <c r="B3" s="186"/>
      <c r="C3" s="185"/>
      <c r="D3" s="422"/>
      <c r="E3" s="423"/>
      <c r="F3" s="423"/>
      <c r="G3" s="418" t="s">
        <v>473</v>
      </c>
      <c r="H3" s="424"/>
      <c r="I3" s="424"/>
      <c r="J3" s="3115"/>
      <c r="K3" s="187"/>
    </row>
    <row r="4" spans="1:13" s="191" customFormat="1" ht="26.25" thickBot="1">
      <c r="A4" s="189" t="s">
        <v>713</v>
      </c>
      <c r="B4" s="631"/>
      <c r="C4" s="632"/>
      <c r="D4" s="332"/>
      <c r="E4" s="333"/>
      <c r="F4" s="333"/>
      <c r="G4" s="419" t="str">
        <f>'S3 SW'!G4</f>
        <v>تاريخ الانجاز:  1436/09/10هـ</v>
      </c>
      <c r="H4" s="334"/>
      <c r="I4" s="334"/>
      <c r="J4" s="3105"/>
    </row>
    <row r="5" spans="1:13" s="191" customFormat="1" ht="45.75" thickBot="1">
      <c r="A5" s="431" t="s">
        <v>0</v>
      </c>
      <c r="B5" s="432" t="s">
        <v>1</v>
      </c>
      <c r="C5" s="1429" t="s">
        <v>2</v>
      </c>
      <c r="D5" s="1430" t="s">
        <v>466</v>
      </c>
      <c r="E5" s="433" t="s">
        <v>467</v>
      </c>
      <c r="F5" s="433" t="s">
        <v>714</v>
      </c>
      <c r="G5" s="1429" t="s">
        <v>555</v>
      </c>
      <c r="H5" s="1429" t="s">
        <v>469</v>
      </c>
      <c r="I5" s="3093"/>
      <c r="J5" s="3093"/>
    </row>
    <row r="6" spans="1:13" s="534" customFormat="1" ht="25.5">
      <c r="A6" s="3265"/>
      <c r="B6" s="3266" t="s">
        <v>715</v>
      </c>
      <c r="C6" s="3267"/>
      <c r="D6" s="3268"/>
      <c r="E6" s="3269"/>
      <c r="F6" s="3269"/>
      <c r="G6" s="3270"/>
      <c r="H6" s="3267"/>
      <c r="I6" s="2710"/>
      <c r="J6" s="2573"/>
    </row>
    <row r="7" spans="1:13" s="534" customFormat="1" ht="23.25">
      <c r="A7" s="3676" t="s">
        <v>506</v>
      </c>
      <c r="B7" s="3677" t="s">
        <v>716</v>
      </c>
      <c r="C7" s="3635"/>
      <c r="D7" s="3678"/>
      <c r="E7" s="3679"/>
      <c r="F7" s="3679"/>
      <c r="G7" s="3680"/>
      <c r="H7" s="3551"/>
      <c r="I7" s="2710"/>
      <c r="J7" s="2573"/>
    </row>
    <row r="8" spans="1:13" s="644" customFormat="1" ht="18.75">
      <c r="A8" s="3681"/>
      <c r="B8" s="3682" t="s">
        <v>717</v>
      </c>
      <c r="C8" s="3683"/>
      <c r="D8" s="3684"/>
      <c r="E8" s="3685"/>
      <c r="F8" s="3685"/>
      <c r="G8" s="3686"/>
      <c r="H8" s="2655"/>
      <c r="J8" s="2842"/>
    </row>
    <row r="9" spans="1:13" s="644" customFormat="1" ht="18.75">
      <c r="A9" s="3687">
        <v>1.1000000000000001</v>
      </c>
      <c r="B9" s="3688" t="s">
        <v>718</v>
      </c>
      <c r="C9" s="3689"/>
      <c r="D9" s="3690"/>
      <c r="E9" s="3691"/>
      <c r="F9" s="3691"/>
      <c r="G9" s="3692"/>
      <c r="H9" s="3691"/>
      <c r="J9" s="2842"/>
      <c r="L9" s="646"/>
    </row>
    <row r="10" spans="1:13" s="644" customFormat="1" ht="30">
      <c r="A10" s="3693"/>
      <c r="B10" s="3694" t="s">
        <v>719</v>
      </c>
      <c r="C10" s="3082" t="s">
        <v>57</v>
      </c>
      <c r="D10" s="3082">
        <v>14683</v>
      </c>
      <c r="E10" s="3082">
        <v>12</v>
      </c>
      <c r="F10" s="3494">
        <v>14683</v>
      </c>
      <c r="G10" s="3082">
        <f>F10*E10</f>
        <v>176196</v>
      </c>
      <c r="H10" s="2655"/>
      <c r="J10" s="2842">
        <v>100</v>
      </c>
      <c r="L10" s="649">
        <v>12236</v>
      </c>
      <c r="M10" s="3578"/>
    </row>
    <row r="11" spans="1:13" s="644" customFormat="1" ht="51">
      <c r="A11" s="3695" t="s">
        <v>720</v>
      </c>
      <c r="B11" s="3676" t="s">
        <v>646</v>
      </c>
      <c r="C11" s="3696"/>
      <c r="D11" s="3697"/>
      <c r="E11" s="3555"/>
      <c r="F11" s="3697"/>
      <c r="G11" s="3698"/>
      <c r="H11" s="3691"/>
      <c r="J11" s="2842"/>
      <c r="L11" s="651"/>
      <c r="M11" s="3578"/>
    </row>
    <row r="12" spans="1:13" s="644" customFormat="1" ht="25.5">
      <c r="A12" s="3693"/>
      <c r="B12" s="3694" t="s">
        <v>647</v>
      </c>
      <c r="C12" s="3082" t="s">
        <v>57</v>
      </c>
      <c r="D12" s="3082">
        <v>2419</v>
      </c>
      <c r="E12" s="3082">
        <v>40</v>
      </c>
      <c r="F12" s="3082">
        <v>2419</v>
      </c>
      <c r="G12" s="3082">
        <f>F12*E12</f>
        <v>96760</v>
      </c>
      <c r="H12" s="2655"/>
      <c r="J12" s="2842">
        <v>20</v>
      </c>
      <c r="L12" s="649">
        <v>2016</v>
      </c>
      <c r="M12" s="3578"/>
    </row>
    <row r="13" spans="1:13" s="644" customFormat="1" ht="25.5">
      <c r="A13" s="3695" t="s">
        <v>721</v>
      </c>
      <c r="B13" s="3676" t="s">
        <v>722</v>
      </c>
      <c r="C13" s="3696"/>
      <c r="D13" s="3697"/>
      <c r="E13" s="3555"/>
      <c r="F13" s="3697"/>
      <c r="G13" s="3698"/>
      <c r="H13" s="3691"/>
      <c r="J13" s="2842"/>
      <c r="L13" s="651"/>
      <c r="M13" s="3578"/>
    </row>
    <row r="14" spans="1:13" s="654" customFormat="1" ht="25.5">
      <c r="A14" s="3693"/>
      <c r="B14" s="3699" t="s">
        <v>723</v>
      </c>
      <c r="C14" s="3082" t="s">
        <v>47</v>
      </c>
      <c r="D14" s="3082">
        <v>2044</v>
      </c>
      <c r="E14" s="3082">
        <v>32</v>
      </c>
      <c r="F14" s="3082">
        <v>2044</v>
      </c>
      <c r="G14" s="3082">
        <f>F14*E14</f>
        <v>65408</v>
      </c>
      <c r="H14" s="2655"/>
      <c r="I14" s="644"/>
      <c r="J14" s="2842">
        <v>100</v>
      </c>
      <c r="K14" s="644"/>
      <c r="L14" s="653">
        <v>1858</v>
      </c>
      <c r="M14" s="3578"/>
    </row>
    <row r="15" spans="1:13" s="232" customFormat="1" ht="25.5">
      <c r="A15" s="3695" t="s">
        <v>724</v>
      </c>
      <c r="B15" s="3676" t="s">
        <v>725</v>
      </c>
      <c r="C15" s="3635"/>
      <c r="D15" s="3700"/>
      <c r="E15" s="3555"/>
      <c r="F15" s="3700"/>
      <c r="G15" s="3698"/>
      <c r="H15" s="3691"/>
      <c r="I15" s="644"/>
      <c r="J15" s="2842"/>
      <c r="L15" s="655"/>
      <c r="M15" s="3578"/>
    </row>
    <row r="16" spans="1:13" s="656" customFormat="1" ht="30">
      <c r="A16" s="3693"/>
      <c r="B16" s="3701" t="s">
        <v>726</v>
      </c>
      <c r="C16" s="3082" t="s">
        <v>47</v>
      </c>
      <c r="D16" s="3082">
        <v>2025</v>
      </c>
      <c r="E16" s="3082">
        <v>23</v>
      </c>
      <c r="F16" s="3082">
        <v>2025</v>
      </c>
      <c r="G16" s="3082">
        <f>F16*E16</f>
        <v>46575</v>
      </c>
      <c r="H16" s="2655"/>
      <c r="I16" s="644"/>
      <c r="J16" s="2842">
        <v>100</v>
      </c>
      <c r="L16" s="649">
        <v>1841</v>
      </c>
      <c r="M16" s="3578"/>
    </row>
    <row r="17" spans="1:132" s="656" customFormat="1" ht="25.5">
      <c r="A17" s="3695" t="s">
        <v>727</v>
      </c>
      <c r="B17" s="3676" t="s">
        <v>728</v>
      </c>
      <c r="C17" s="3696"/>
      <c r="D17" s="3697"/>
      <c r="E17" s="3555"/>
      <c r="F17" s="3697"/>
      <c r="G17" s="3698"/>
      <c r="H17" s="3691"/>
      <c r="I17" s="644"/>
      <c r="J17" s="2842"/>
      <c r="L17" s="651"/>
      <c r="M17" s="3578"/>
    </row>
    <row r="18" spans="1:132" s="654" customFormat="1" ht="30">
      <c r="A18" s="3693"/>
      <c r="B18" s="3702" t="s">
        <v>729</v>
      </c>
      <c r="C18" s="3703"/>
      <c r="D18" s="652"/>
      <c r="E18" s="328"/>
      <c r="F18" s="652"/>
      <c r="G18" s="3082"/>
      <c r="H18" s="2655"/>
      <c r="I18" s="644"/>
      <c r="J18" s="2842"/>
      <c r="L18" s="652"/>
      <c r="M18" s="3578"/>
    </row>
    <row r="19" spans="1:132" s="232" customFormat="1" ht="38.25">
      <c r="A19" s="3695" t="s">
        <v>730</v>
      </c>
      <c r="B19" s="3676" t="s">
        <v>731</v>
      </c>
      <c r="C19" s="3635"/>
      <c r="D19" s="3700"/>
      <c r="E19" s="3555"/>
      <c r="F19" s="3700"/>
      <c r="G19" s="3698"/>
      <c r="H19" s="3691"/>
      <c r="I19" s="644"/>
      <c r="J19" s="2842"/>
      <c r="K19" s="644"/>
      <c r="L19" s="655"/>
      <c r="M19" s="3578"/>
    </row>
    <row r="20" spans="1:132" s="658" customFormat="1" ht="25.5">
      <c r="A20" s="3693"/>
      <c r="B20" s="3694" t="s">
        <v>732</v>
      </c>
      <c r="C20" s="3082" t="s">
        <v>57</v>
      </c>
      <c r="D20" s="3082">
        <v>1695</v>
      </c>
      <c r="E20" s="3082">
        <v>1350</v>
      </c>
      <c r="F20" s="3082">
        <v>1695</v>
      </c>
      <c r="G20" s="3418">
        <f>F20*E20</f>
        <v>2288250</v>
      </c>
      <c r="H20" s="2655"/>
      <c r="I20" s="644"/>
      <c r="J20" s="2842">
        <v>55</v>
      </c>
      <c r="K20" s="657"/>
      <c r="L20" s="649">
        <v>1541</v>
      </c>
      <c r="M20" s="3578"/>
      <c r="N20" s="657"/>
      <c r="O20" s="657"/>
      <c r="P20" s="657"/>
      <c r="Q20" s="657"/>
      <c r="R20" s="657"/>
      <c r="S20" s="657"/>
      <c r="T20" s="657"/>
      <c r="U20" s="657"/>
      <c r="V20" s="657"/>
      <c r="W20" s="657"/>
      <c r="X20" s="657"/>
      <c r="Y20" s="657"/>
      <c r="Z20" s="657"/>
      <c r="AA20" s="657"/>
    </row>
    <row r="21" spans="1:132" s="661" customFormat="1" ht="20.25">
      <c r="A21" s="3695" t="s">
        <v>733</v>
      </c>
      <c r="B21" s="3635" t="s">
        <v>734</v>
      </c>
      <c r="C21" s="3704"/>
      <c r="D21" s="3705"/>
      <c r="E21" s="3555"/>
      <c r="F21" s="3705"/>
      <c r="G21" s="3698"/>
      <c r="H21" s="3691"/>
      <c r="I21" s="644"/>
      <c r="J21" s="2842"/>
      <c r="K21" s="657"/>
      <c r="L21" s="660"/>
      <c r="M21" s="3578"/>
      <c r="N21" s="657"/>
      <c r="O21" s="657"/>
      <c r="P21" s="657"/>
      <c r="Q21" s="657"/>
      <c r="R21" s="657"/>
      <c r="S21" s="657"/>
      <c r="T21" s="657"/>
      <c r="U21" s="657"/>
      <c r="V21" s="657"/>
      <c r="W21" s="657"/>
      <c r="X21" s="657"/>
      <c r="Y21" s="657"/>
      <c r="Z21" s="657"/>
      <c r="AA21" s="657"/>
    </row>
    <row r="22" spans="1:132" s="658" customFormat="1" ht="25.5">
      <c r="A22" s="3693"/>
      <c r="B22" s="3694" t="s">
        <v>735</v>
      </c>
      <c r="C22" s="3082" t="s">
        <v>57</v>
      </c>
      <c r="D22" s="3082">
        <v>480</v>
      </c>
      <c r="E22" s="3082">
        <v>1400</v>
      </c>
      <c r="F22" s="3082">
        <v>480</v>
      </c>
      <c r="G22" s="3082">
        <f>F22*E22</f>
        <v>672000</v>
      </c>
      <c r="H22" s="2655"/>
      <c r="I22" s="644"/>
      <c r="J22" s="2842"/>
      <c r="K22" s="657"/>
      <c r="L22" s="649">
        <v>436</v>
      </c>
      <c r="M22" s="3578"/>
      <c r="N22" s="657"/>
      <c r="O22" s="657"/>
      <c r="P22" s="657"/>
      <c r="Q22" s="657"/>
      <c r="R22" s="657"/>
      <c r="S22" s="657"/>
      <c r="T22" s="657"/>
      <c r="U22" s="657"/>
      <c r="V22" s="657"/>
      <c r="W22" s="657"/>
      <c r="X22" s="657"/>
      <c r="Y22" s="657"/>
      <c r="Z22" s="657"/>
      <c r="AA22" s="657"/>
    </row>
    <row r="23" spans="1:132" s="661" customFormat="1" ht="20.25">
      <c r="A23" s="3695" t="s">
        <v>736</v>
      </c>
      <c r="B23" s="3635" t="s">
        <v>737</v>
      </c>
      <c r="C23" s="3704"/>
      <c r="D23" s="3705"/>
      <c r="E23" s="3555"/>
      <c r="F23" s="3705"/>
      <c r="G23" s="3698"/>
      <c r="H23" s="3691"/>
      <c r="I23" s="644"/>
      <c r="J23" s="2842"/>
      <c r="K23" s="657"/>
      <c r="L23" s="660"/>
      <c r="M23" s="3578"/>
      <c r="N23" s="657"/>
      <c r="O23" s="657"/>
      <c r="P23" s="657"/>
      <c r="Q23" s="657"/>
      <c r="R23" s="657"/>
      <c r="S23" s="657"/>
      <c r="T23" s="657"/>
      <c r="U23" s="657"/>
      <c r="V23" s="657"/>
      <c r="W23" s="657"/>
      <c r="X23" s="657"/>
      <c r="Y23" s="657"/>
      <c r="Z23" s="657"/>
      <c r="AA23" s="657"/>
    </row>
    <row r="24" spans="1:132" s="658" customFormat="1" ht="25.5">
      <c r="A24" s="3693"/>
      <c r="B24" s="3694" t="s">
        <v>738</v>
      </c>
      <c r="C24" s="3082" t="s">
        <v>57</v>
      </c>
      <c r="D24" s="3082">
        <v>546</v>
      </c>
      <c r="E24" s="3082">
        <v>1350</v>
      </c>
      <c r="F24" s="3082">
        <v>546</v>
      </c>
      <c r="G24" s="3082">
        <f>F24*E24</f>
        <v>737100</v>
      </c>
      <c r="H24" s="2655"/>
      <c r="I24" s="644"/>
      <c r="J24" s="2842"/>
      <c r="K24" s="657"/>
      <c r="L24" s="649">
        <v>496</v>
      </c>
      <c r="M24" s="3578"/>
      <c r="N24" s="657"/>
      <c r="O24" s="657"/>
      <c r="P24" s="657"/>
      <c r="Q24" s="657"/>
      <c r="R24" s="657"/>
      <c r="S24" s="657"/>
      <c r="T24" s="657"/>
      <c r="U24" s="657"/>
      <c r="V24" s="657"/>
      <c r="W24" s="657"/>
      <c r="X24" s="657"/>
      <c r="Y24" s="657"/>
      <c r="Z24" s="657"/>
      <c r="AA24" s="657"/>
    </row>
    <row r="25" spans="1:132" s="661" customFormat="1" ht="20.25">
      <c r="A25" s="3695" t="s">
        <v>739</v>
      </c>
      <c r="B25" s="3635" t="s">
        <v>740</v>
      </c>
      <c r="C25" s="3704"/>
      <c r="D25" s="3705"/>
      <c r="E25" s="3555"/>
      <c r="F25" s="3705"/>
      <c r="G25" s="3698"/>
      <c r="H25" s="3691"/>
      <c r="I25" s="644"/>
      <c r="J25" s="2842"/>
      <c r="K25" s="657"/>
      <c r="L25" s="660"/>
      <c r="M25" s="3578"/>
      <c r="N25" s="657"/>
      <c r="O25" s="657"/>
      <c r="P25" s="657"/>
      <c r="Q25" s="657"/>
      <c r="R25" s="657"/>
      <c r="S25" s="657"/>
      <c r="T25" s="657"/>
      <c r="U25" s="657"/>
      <c r="V25" s="657"/>
      <c r="W25" s="657"/>
      <c r="X25" s="657"/>
      <c r="Y25" s="657"/>
      <c r="Z25" s="657"/>
      <c r="AA25" s="657"/>
    </row>
    <row r="26" spans="1:132" s="663" customFormat="1" ht="25.5">
      <c r="A26" s="3693"/>
      <c r="B26" s="3706" t="s">
        <v>741</v>
      </c>
      <c r="C26" s="3082" t="s">
        <v>57</v>
      </c>
      <c r="D26" s="3082">
        <v>185</v>
      </c>
      <c r="E26" s="3082">
        <v>1600</v>
      </c>
      <c r="F26" s="3082">
        <v>185</v>
      </c>
      <c r="G26" s="3082">
        <f>F26*E26</f>
        <v>296000</v>
      </c>
      <c r="H26" s="2655"/>
      <c r="I26" s="644"/>
      <c r="J26" s="2842"/>
      <c r="K26" s="662"/>
      <c r="L26" s="649">
        <v>168</v>
      </c>
      <c r="M26" s="3578"/>
      <c r="N26" s="662"/>
      <c r="O26" s="662"/>
      <c r="P26" s="662"/>
      <c r="Q26" s="662"/>
      <c r="R26" s="662"/>
      <c r="S26" s="662"/>
      <c r="T26" s="662"/>
      <c r="U26" s="662"/>
      <c r="V26" s="662"/>
      <c r="W26" s="662"/>
      <c r="X26" s="662"/>
      <c r="Y26" s="662"/>
      <c r="Z26" s="662"/>
      <c r="AA26" s="662"/>
      <c r="AB26" s="662"/>
      <c r="AC26" s="662"/>
      <c r="AD26" s="662"/>
      <c r="AE26" s="662"/>
      <c r="AF26" s="662"/>
      <c r="AG26" s="662"/>
      <c r="AH26" s="662"/>
      <c r="AI26" s="662"/>
      <c r="AJ26" s="662"/>
      <c r="AK26" s="662"/>
      <c r="AL26" s="662"/>
      <c r="AM26" s="662"/>
      <c r="AN26" s="662"/>
      <c r="AO26" s="662"/>
      <c r="AP26" s="662"/>
      <c r="AQ26" s="662"/>
      <c r="AR26" s="662"/>
      <c r="AS26" s="662"/>
      <c r="AT26" s="662"/>
      <c r="AU26" s="662"/>
      <c r="AV26" s="662"/>
      <c r="AW26" s="662"/>
      <c r="AX26" s="662"/>
      <c r="AY26" s="662"/>
      <c r="AZ26" s="662"/>
      <c r="BA26" s="662"/>
      <c r="BB26" s="662"/>
      <c r="BC26" s="662"/>
      <c r="BD26" s="662"/>
      <c r="BE26" s="662"/>
      <c r="BF26" s="662"/>
      <c r="BG26" s="662"/>
      <c r="BH26" s="662"/>
      <c r="BI26" s="662"/>
      <c r="BJ26" s="662"/>
      <c r="BK26" s="662"/>
      <c r="BL26" s="662"/>
      <c r="BM26" s="662"/>
      <c r="BN26" s="662"/>
      <c r="BO26" s="662"/>
      <c r="BP26" s="662"/>
      <c r="BQ26" s="662"/>
      <c r="BR26" s="662"/>
      <c r="BS26" s="662"/>
      <c r="BT26" s="662"/>
      <c r="BU26" s="662"/>
      <c r="BV26" s="662"/>
      <c r="BW26" s="662"/>
      <c r="BX26" s="662"/>
      <c r="BY26" s="662"/>
      <c r="BZ26" s="662"/>
      <c r="CA26" s="662"/>
      <c r="CB26" s="662"/>
      <c r="CC26" s="662"/>
      <c r="CD26" s="662"/>
      <c r="CE26" s="662"/>
      <c r="CF26" s="662"/>
      <c r="CG26" s="662"/>
      <c r="CH26" s="662"/>
      <c r="CI26" s="662"/>
      <c r="CJ26" s="662"/>
      <c r="CK26" s="662"/>
      <c r="CL26" s="662"/>
      <c r="CM26" s="662"/>
      <c r="CN26" s="662"/>
      <c r="CO26" s="662"/>
      <c r="CP26" s="662"/>
      <c r="CQ26" s="662"/>
      <c r="CR26" s="662"/>
      <c r="CS26" s="662"/>
      <c r="CT26" s="662"/>
      <c r="CU26" s="662"/>
      <c r="CV26" s="662"/>
      <c r="CW26" s="662"/>
      <c r="CX26" s="662"/>
      <c r="CY26" s="662"/>
      <c r="CZ26" s="662"/>
      <c r="DA26" s="662"/>
      <c r="DB26" s="662"/>
      <c r="DC26" s="662"/>
      <c r="DD26" s="662"/>
      <c r="DE26" s="662"/>
      <c r="DF26" s="662"/>
      <c r="DG26" s="662"/>
      <c r="DH26" s="662"/>
      <c r="DI26" s="662"/>
      <c r="DJ26" s="662"/>
      <c r="DK26" s="662"/>
      <c r="DL26" s="662"/>
      <c r="DM26" s="662"/>
      <c r="DN26" s="662"/>
      <c r="DO26" s="662"/>
      <c r="DP26" s="662"/>
      <c r="DQ26" s="662"/>
      <c r="DR26" s="662"/>
      <c r="DS26" s="662"/>
      <c r="DT26" s="662"/>
      <c r="DU26" s="662"/>
      <c r="DV26" s="662"/>
      <c r="DW26" s="662"/>
      <c r="DX26" s="662"/>
      <c r="DY26" s="662"/>
      <c r="DZ26" s="662"/>
      <c r="EA26" s="662"/>
      <c r="EB26" s="662"/>
    </row>
    <row r="27" spans="1:132" s="665" customFormat="1" ht="20.25">
      <c r="A27" s="3695" t="s">
        <v>742</v>
      </c>
      <c r="B27" s="3635" t="s">
        <v>743</v>
      </c>
      <c r="C27" s="3707"/>
      <c r="D27" s="3708"/>
      <c r="E27" s="3555"/>
      <c r="F27" s="3708"/>
      <c r="G27" s="3698"/>
      <c r="H27" s="3691"/>
      <c r="I27" s="644"/>
      <c r="J27" s="2842"/>
      <c r="K27" s="235"/>
      <c r="L27" s="664"/>
      <c r="M27" s="3578"/>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c r="BP27" s="235"/>
      <c r="BQ27" s="235"/>
      <c r="BR27" s="235"/>
      <c r="BS27" s="235"/>
      <c r="BT27" s="235"/>
      <c r="BU27" s="235"/>
      <c r="BV27" s="235"/>
      <c r="BW27" s="235"/>
      <c r="BX27" s="235"/>
      <c r="BY27" s="235"/>
      <c r="BZ27" s="235"/>
      <c r="CA27" s="235"/>
      <c r="CB27" s="235"/>
      <c r="CC27" s="235"/>
      <c r="CD27" s="235"/>
      <c r="CE27" s="235"/>
      <c r="CF27" s="235"/>
      <c r="CG27" s="235"/>
      <c r="CH27" s="235"/>
      <c r="CI27" s="235"/>
      <c r="CJ27" s="235"/>
      <c r="CK27" s="235"/>
      <c r="CL27" s="235"/>
      <c r="CM27" s="235"/>
      <c r="CN27" s="235"/>
      <c r="CO27" s="235"/>
      <c r="CP27" s="235"/>
      <c r="CQ27" s="235"/>
      <c r="CR27" s="235"/>
      <c r="CS27" s="235"/>
      <c r="CT27" s="235"/>
      <c r="CU27" s="235"/>
      <c r="CV27" s="235"/>
      <c r="CW27" s="235"/>
      <c r="CX27" s="235"/>
      <c r="CY27" s="235"/>
      <c r="CZ27" s="235"/>
      <c r="DA27" s="235"/>
      <c r="DB27" s="235"/>
      <c r="DC27" s="235"/>
      <c r="DD27" s="235"/>
      <c r="DE27" s="235"/>
      <c r="DF27" s="235"/>
      <c r="DG27" s="235"/>
      <c r="DH27" s="235"/>
      <c r="DI27" s="235"/>
      <c r="DJ27" s="235"/>
      <c r="DK27" s="235"/>
      <c r="DL27" s="235"/>
      <c r="DM27" s="235"/>
      <c r="DN27" s="235"/>
      <c r="DO27" s="235"/>
      <c r="DP27" s="235"/>
      <c r="DQ27" s="235"/>
      <c r="DR27" s="235"/>
      <c r="DS27" s="235"/>
      <c r="DT27" s="235"/>
      <c r="DU27" s="235"/>
      <c r="DV27" s="235"/>
      <c r="DW27" s="235"/>
      <c r="DX27" s="235"/>
      <c r="DY27" s="235"/>
      <c r="DZ27" s="235"/>
      <c r="EA27" s="235"/>
      <c r="EB27" s="235"/>
    </row>
    <row r="28" spans="1:132" s="658" customFormat="1" ht="25.5">
      <c r="A28" s="3693"/>
      <c r="B28" s="3706" t="s">
        <v>744</v>
      </c>
      <c r="C28" s="3082" t="s">
        <v>57</v>
      </c>
      <c r="D28" s="3082">
        <v>85</v>
      </c>
      <c r="E28" s="3082">
        <v>1850</v>
      </c>
      <c r="F28" s="3082">
        <v>85</v>
      </c>
      <c r="G28" s="3082">
        <f>F28*E28</f>
        <v>157250</v>
      </c>
      <c r="H28" s="2655"/>
      <c r="I28" s="644"/>
      <c r="J28" s="2842"/>
      <c r="K28" s="657"/>
      <c r="L28" s="649">
        <v>77</v>
      </c>
      <c r="M28" s="3578"/>
      <c r="N28" s="657"/>
      <c r="O28" s="657"/>
      <c r="P28" s="657"/>
      <c r="Q28" s="657"/>
      <c r="R28" s="657"/>
      <c r="S28" s="657"/>
      <c r="T28" s="657"/>
      <c r="U28" s="657"/>
      <c r="V28" s="657"/>
      <c r="W28" s="657"/>
      <c r="X28" s="657"/>
      <c r="Y28" s="657"/>
      <c r="Z28" s="657"/>
      <c r="AA28" s="657"/>
    </row>
    <row r="29" spans="1:132" s="661" customFormat="1" ht="20.25">
      <c r="A29" s="3695" t="s">
        <v>745</v>
      </c>
      <c r="B29" s="3635" t="s">
        <v>746</v>
      </c>
      <c r="C29" s="3704"/>
      <c r="D29" s="3705"/>
      <c r="E29" s="3555"/>
      <c r="F29" s="3705"/>
      <c r="G29" s="3698"/>
      <c r="H29" s="3691"/>
      <c r="I29" s="644"/>
      <c r="J29" s="2842"/>
      <c r="K29" s="657"/>
      <c r="L29" s="660"/>
      <c r="M29" s="3578"/>
      <c r="N29" s="657"/>
      <c r="O29" s="657"/>
      <c r="P29" s="657"/>
      <c r="Q29" s="657"/>
      <c r="R29" s="657"/>
      <c r="S29" s="657"/>
      <c r="T29" s="657"/>
      <c r="U29" s="657"/>
      <c r="V29" s="657"/>
      <c r="W29" s="657"/>
      <c r="X29" s="657"/>
      <c r="Y29" s="657"/>
      <c r="Z29" s="657"/>
      <c r="AA29" s="657"/>
    </row>
    <row r="30" spans="1:132" s="654" customFormat="1" ht="25.5">
      <c r="A30" s="3693"/>
      <c r="B30" s="3694" t="s">
        <v>747</v>
      </c>
      <c r="C30" s="3082" t="s">
        <v>57</v>
      </c>
      <c r="D30" s="3082">
        <v>4</v>
      </c>
      <c r="E30" s="3082">
        <v>1170</v>
      </c>
      <c r="F30" s="3082">
        <v>0</v>
      </c>
      <c r="G30" s="3082">
        <f>F30*E30</f>
        <v>0</v>
      </c>
      <c r="H30" s="2655"/>
      <c r="I30" s="644"/>
      <c r="J30" s="2842"/>
      <c r="K30" s="666"/>
      <c r="L30" s="649">
        <v>3</v>
      </c>
      <c r="M30" s="3578"/>
    </row>
    <row r="31" spans="1:132" s="232" customFormat="1" ht="20.25">
      <c r="A31" s="3695" t="s">
        <v>748</v>
      </c>
      <c r="B31" s="3676" t="s">
        <v>749</v>
      </c>
      <c r="C31" s="3635"/>
      <c r="D31" s="3709"/>
      <c r="E31" s="3555"/>
      <c r="F31" s="3709"/>
      <c r="G31" s="3698"/>
      <c r="H31" s="3691"/>
      <c r="I31" s="644"/>
      <c r="J31" s="2842"/>
      <c r="L31" s="667"/>
      <c r="M31" s="3578"/>
    </row>
    <row r="32" spans="1:132" s="671" customFormat="1" ht="20.25">
      <c r="A32" s="3693"/>
      <c r="B32" s="3710" t="s">
        <v>750</v>
      </c>
      <c r="C32" s="3711"/>
      <c r="D32" s="3712"/>
      <c r="E32" s="328"/>
      <c r="F32" s="3712"/>
      <c r="G32" s="3082"/>
      <c r="H32" s="2655"/>
      <c r="I32" s="644"/>
      <c r="J32" s="2842"/>
      <c r="L32" s="670"/>
      <c r="M32" s="3578"/>
    </row>
    <row r="33" spans="1:13" s="671" customFormat="1" ht="20.25">
      <c r="A33" s="3695" t="s">
        <v>751</v>
      </c>
      <c r="B33" s="3713" t="s">
        <v>752</v>
      </c>
      <c r="C33" s="3714"/>
      <c r="D33" s="3715"/>
      <c r="E33" s="3555"/>
      <c r="F33" s="3715"/>
      <c r="G33" s="3698"/>
      <c r="H33" s="3691"/>
      <c r="I33" s="644"/>
      <c r="J33" s="2842"/>
      <c r="L33" s="674"/>
      <c r="M33" s="3578"/>
    </row>
    <row r="34" spans="1:13" s="671" customFormat="1" ht="24.95" customHeight="1">
      <c r="A34" s="4023" t="s">
        <v>2943</v>
      </c>
      <c r="B34" s="4024"/>
      <c r="C34" s="4024"/>
      <c r="D34" s="4025"/>
      <c r="E34" s="4025"/>
      <c r="F34" s="4025"/>
      <c r="G34" s="4025"/>
      <c r="H34" s="4025"/>
      <c r="I34" s="3088"/>
      <c r="J34" s="3095"/>
      <c r="L34" s="670"/>
      <c r="M34" s="3578"/>
    </row>
    <row r="35" spans="1:13" s="671" customFormat="1" ht="24.95" customHeight="1">
      <c r="A35" s="4028" t="s">
        <v>2944</v>
      </c>
      <c r="B35" s="4028"/>
      <c r="C35" s="37"/>
      <c r="D35" s="37"/>
      <c r="E35" s="427"/>
      <c r="F35" s="4018" t="s">
        <v>476</v>
      </c>
      <c r="G35" s="4018"/>
      <c r="H35" s="428"/>
      <c r="I35" s="428"/>
      <c r="J35" s="428"/>
      <c r="L35" s="670"/>
      <c r="M35" s="3578"/>
    </row>
    <row r="36" spans="1:13" s="671" customFormat="1" ht="24.95" customHeight="1">
      <c r="A36" s="4013" t="s">
        <v>2958</v>
      </c>
      <c r="B36" s="4013"/>
      <c r="C36" s="43"/>
      <c r="D36" s="4022" t="s">
        <v>2991</v>
      </c>
      <c r="E36" s="4022"/>
      <c r="F36" s="4022"/>
      <c r="G36" s="4022"/>
      <c r="H36" s="4022"/>
      <c r="I36" s="3087"/>
      <c r="J36" s="3094"/>
      <c r="L36" s="670"/>
      <c r="M36" s="3578"/>
    </row>
    <row r="37" spans="1:13" s="671" customFormat="1" ht="24.95" customHeight="1">
      <c r="A37" s="4013" t="s">
        <v>477</v>
      </c>
      <c r="B37" s="4013"/>
      <c r="C37" s="90"/>
      <c r="D37" s="4013" t="s">
        <v>2921</v>
      </c>
      <c r="E37" s="4013"/>
      <c r="F37" s="4013"/>
      <c r="G37" s="4013"/>
      <c r="H37" s="4013"/>
      <c r="I37" s="3086"/>
      <c r="J37" s="3094"/>
      <c r="L37" s="670"/>
      <c r="M37" s="3578"/>
    </row>
    <row r="38" spans="1:13" s="671" customFormat="1" ht="25.5">
      <c r="A38" s="3078"/>
      <c r="B38" s="686" t="s">
        <v>753</v>
      </c>
      <c r="C38" s="3082" t="s">
        <v>47</v>
      </c>
      <c r="D38" s="3082">
        <v>5146</v>
      </c>
      <c r="E38" s="3082">
        <v>40</v>
      </c>
      <c r="F38" s="3082">
        <v>5146</v>
      </c>
      <c r="G38" s="3082">
        <f>F38*E38</f>
        <v>205840</v>
      </c>
      <c r="H38" s="2655"/>
      <c r="I38" s="644"/>
      <c r="J38" s="2842"/>
      <c r="L38" s="649">
        <v>4678</v>
      </c>
      <c r="M38" s="3578"/>
    </row>
    <row r="39" spans="1:13" s="671" customFormat="1" ht="20.25">
      <c r="A39" s="167" t="s">
        <v>754</v>
      </c>
      <c r="B39" s="672" t="s">
        <v>755</v>
      </c>
      <c r="C39" s="650"/>
      <c r="D39" s="651"/>
      <c r="E39" s="329"/>
      <c r="F39" s="651"/>
      <c r="G39" s="400"/>
      <c r="H39" s="2654"/>
      <c r="I39" s="644"/>
      <c r="J39" s="2842"/>
      <c r="K39" s="656"/>
      <c r="L39" s="651"/>
      <c r="M39" s="3578"/>
    </row>
    <row r="40" spans="1:13" s="671" customFormat="1" ht="25.5">
      <c r="A40" s="647"/>
      <c r="B40" s="675" t="s">
        <v>756</v>
      </c>
      <c r="C40" s="3082" t="s">
        <v>47</v>
      </c>
      <c r="D40" s="3082">
        <v>4981</v>
      </c>
      <c r="E40" s="3082">
        <v>35</v>
      </c>
      <c r="F40" s="3082">
        <v>0</v>
      </c>
      <c r="G40" s="3082">
        <f>F40*E40</f>
        <v>0</v>
      </c>
      <c r="H40" s="2655"/>
      <c r="I40" s="644"/>
      <c r="J40" s="2842"/>
      <c r="L40" s="649">
        <v>4528</v>
      </c>
      <c r="M40" s="3578"/>
    </row>
    <row r="41" spans="1:13" s="671" customFormat="1" ht="25.5">
      <c r="A41" s="167" t="s">
        <v>757</v>
      </c>
      <c r="B41" s="234" t="s">
        <v>758</v>
      </c>
      <c r="C41" s="650"/>
      <c r="D41" s="651"/>
      <c r="E41" s="329"/>
      <c r="F41" s="651"/>
      <c r="G41" s="400"/>
      <c r="H41" s="2654"/>
      <c r="I41" s="644"/>
      <c r="J41" s="2842"/>
      <c r="L41" s="651"/>
      <c r="M41" s="3578"/>
    </row>
    <row r="42" spans="1:13" s="671" customFormat="1" ht="25.5">
      <c r="A42" s="647"/>
      <c r="B42" s="678" t="s">
        <v>759</v>
      </c>
      <c r="C42" s="338"/>
      <c r="D42" s="679"/>
      <c r="E42" s="328"/>
      <c r="F42" s="679"/>
      <c r="G42" s="3082"/>
      <c r="H42" s="2655"/>
      <c r="I42" s="644"/>
      <c r="J42" s="2842"/>
      <c r="L42" s="679"/>
      <c r="M42" s="3578"/>
    </row>
    <row r="43" spans="1:13" s="671" customFormat="1" ht="20.25">
      <c r="A43" s="167" t="s">
        <v>760</v>
      </c>
      <c r="B43" s="234" t="s">
        <v>761</v>
      </c>
      <c r="C43" s="673"/>
      <c r="D43" s="674"/>
      <c r="E43" s="329"/>
      <c r="F43" s="674"/>
      <c r="G43" s="400"/>
      <c r="H43" s="2654"/>
      <c r="I43" s="644"/>
      <c r="J43" s="2842"/>
      <c r="L43" s="674"/>
      <c r="M43" s="3578"/>
    </row>
    <row r="44" spans="1:13" s="671" customFormat="1" ht="30">
      <c r="A44" s="647"/>
      <c r="B44" s="680" t="s">
        <v>762</v>
      </c>
      <c r="C44" s="681" t="s">
        <v>43</v>
      </c>
      <c r="D44" s="3082">
        <v>2</v>
      </c>
      <c r="E44" s="3082">
        <v>390</v>
      </c>
      <c r="F44" s="3082">
        <v>0</v>
      </c>
      <c r="G44" s="3082">
        <f>F44*E44</f>
        <v>0</v>
      </c>
      <c r="H44" s="2655"/>
      <c r="I44" s="644"/>
      <c r="J44" s="2842"/>
      <c r="L44" s="682">
        <v>2</v>
      </c>
      <c r="M44" s="3578"/>
    </row>
    <row r="45" spans="1:13" s="671" customFormat="1" ht="25.5">
      <c r="A45" s="167" t="s">
        <v>763</v>
      </c>
      <c r="B45" s="162" t="s">
        <v>764</v>
      </c>
      <c r="C45" s="683"/>
      <c r="D45" s="684"/>
      <c r="E45" s="329"/>
      <c r="F45" s="684"/>
      <c r="G45" s="400"/>
      <c r="H45" s="2654"/>
      <c r="I45" s="644"/>
      <c r="J45" s="2842"/>
      <c r="L45" s="684"/>
      <c r="M45" s="3578"/>
    </row>
    <row r="46" spans="1:13" s="671" customFormat="1" ht="30">
      <c r="A46" s="647"/>
      <c r="B46" s="680" t="s">
        <v>765</v>
      </c>
      <c r="C46" s="681" t="s">
        <v>43</v>
      </c>
      <c r="D46" s="3082">
        <v>5</v>
      </c>
      <c r="E46" s="3082">
        <v>520</v>
      </c>
      <c r="F46" s="3082">
        <v>0</v>
      </c>
      <c r="G46" s="3082">
        <f>F46*E46</f>
        <v>0</v>
      </c>
      <c r="H46" s="2655"/>
      <c r="I46" s="644"/>
      <c r="J46" s="2842"/>
      <c r="L46" s="682">
        <v>5</v>
      </c>
      <c r="M46" s="3578"/>
    </row>
    <row r="47" spans="1:13" s="671" customFormat="1" ht="25.5">
      <c r="A47" s="167" t="s">
        <v>766</v>
      </c>
      <c r="B47" s="162" t="s">
        <v>767</v>
      </c>
      <c r="C47" s="683"/>
      <c r="D47" s="684"/>
      <c r="E47" s="329"/>
      <c r="F47" s="684"/>
      <c r="G47" s="400"/>
      <c r="H47" s="2654"/>
      <c r="I47" s="644"/>
      <c r="J47" s="2842"/>
      <c r="L47" s="684"/>
      <c r="M47" s="3578"/>
    </row>
    <row r="48" spans="1:13" s="671" customFormat="1" ht="30">
      <c r="A48" s="647"/>
      <c r="B48" s="680" t="s">
        <v>768</v>
      </c>
      <c r="C48" s="681" t="s">
        <v>43</v>
      </c>
      <c r="D48" s="3082">
        <v>1</v>
      </c>
      <c r="E48" s="3082">
        <v>715</v>
      </c>
      <c r="F48" s="3082">
        <v>0</v>
      </c>
      <c r="G48" s="3082">
        <f>F48*E48</f>
        <v>0</v>
      </c>
      <c r="H48" s="2655"/>
      <c r="I48" s="644"/>
      <c r="J48" s="2842"/>
      <c r="L48" s="682">
        <v>1</v>
      </c>
      <c r="M48" s="3578"/>
    </row>
    <row r="49" spans="1:76" s="671" customFormat="1" ht="25.5">
      <c r="A49" s="167" t="s">
        <v>2991</v>
      </c>
      <c r="B49" s="162" t="s">
        <v>769</v>
      </c>
      <c r="C49" s="683"/>
      <c r="D49" s="684"/>
      <c r="E49" s="329"/>
      <c r="F49" s="684"/>
      <c r="G49" s="400"/>
      <c r="H49" s="2654"/>
      <c r="I49" s="644"/>
      <c r="J49" s="2842"/>
      <c r="L49" s="684"/>
      <c r="M49" s="3578"/>
    </row>
    <row r="50" spans="1:76" s="688" customFormat="1" ht="25.5">
      <c r="A50" s="647"/>
      <c r="B50" s="685" t="s">
        <v>770</v>
      </c>
      <c r="C50" s="686" t="s">
        <v>43</v>
      </c>
      <c r="D50" s="3082">
        <v>4</v>
      </c>
      <c r="E50" s="3082">
        <v>2600</v>
      </c>
      <c r="F50" s="3082">
        <v>0</v>
      </c>
      <c r="G50" s="3082">
        <f>F50*E50</f>
        <v>0</v>
      </c>
      <c r="H50" s="2655"/>
      <c r="I50" s="644"/>
      <c r="J50" s="2842"/>
      <c r="L50" s="687">
        <v>4</v>
      </c>
      <c r="M50" s="3578"/>
    </row>
    <row r="51" spans="1:76" s="671" customFormat="1" ht="20.25">
      <c r="A51" s="167" t="s">
        <v>771</v>
      </c>
      <c r="B51" s="672" t="s">
        <v>772</v>
      </c>
      <c r="C51" s="650"/>
      <c r="D51" s="651"/>
      <c r="E51" s="329"/>
      <c r="F51" s="651"/>
      <c r="G51" s="400"/>
      <c r="H51" s="2654"/>
      <c r="I51" s="644"/>
      <c r="J51" s="2842"/>
      <c r="L51" s="651"/>
      <c r="M51" s="3578"/>
    </row>
    <row r="52" spans="1:76" s="691" customFormat="1" ht="20.25">
      <c r="A52" s="172"/>
      <c r="B52" s="201" t="s">
        <v>177</v>
      </c>
      <c r="C52" s="172"/>
      <c r="D52" s="990"/>
      <c r="E52" s="328"/>
      <c r="F52" s="990"/>
      <c r="G52" s="3082"/>
      <c r="H52" s="2655"/>
      <c r="I52" s="644"/>
      <c r="J52" s="2842"/>
      <c r="K52" s="690"/>
      <c r="L52" s="689"/>
      <c r="M52" s="3578"/>
      <c r="N52" s="690"/>
      <c r="O52" s="690"/>
      <c r="P52" s="690"/>
      <c r="Q52" s="690"/>
      <c r="R52" s="690"/>
      <c r="S52" s="690"/>
      <c r="T52" s="690"/>
      <c r="U52" s="690"/>
      <c r="V52" s="690"/>
      <c r="W52" s="690"/>
      <c r="X52" s="690"/>
      <c r="Y52" s="690"/>
      <c r="Z52" s="690"/>
    </row>
    <row r="53" spans="1:76" s="692" customFormat="1" ht="21" thickBot="1">
      <c r="A53" s="213">
        <v>1.2</v>
      </c>
      <c r="B53" s="162" t="s">
        <v>179</v>
      </c>
      <c r="C53" s="162"/>
      <c r="D53" s="664"/>
      <c r="E53" s="329"/>
      <c r="F53" s="664"/>
      <c r="G53" s="400"/>
      <c r="H53" s="2654"/>
      <c r="I53" s="644"/>
      <c r="J53" s="2842"/>
      <c r="K53" s="1"/>
      <c r="L53" s="664"/>
      <c r="M53" s="3578"/>
      <c r="N53" s="1"/>
      <c r="O53" s="1"/>
      <c r="P53" s="1"/>
      <c r="Q53" s="1"/>
      <c r="R53" s="1"/>
      <c r="S53" s="1"/>
      <c r="T53" s="1"/>
      <c r="U53" s="1"/>
      <c r="V53" s="1"/>
      <c r="W53" s="1"/>
      <c r="X53" s="1"/>
      <c r="Y53" s="1"/>
      <c r="Z53" s="1"/>
    </row>
    <row r="54" spans="1:76" s="694" customFormat="1" ht="45">
      <c r="A54" s="693"/>
      <c r="B54" s="220" t="s">
        <v>180</v>
      </c>
      <c r="C54" s="3082" t="s">
        <v>47</v>
      </c>
      <c r="D54" s="3082">
        <v>53</v>
      </c>
      <c r="E54" s="3082">
        <v>100</v>
      </c>
      <c r="F54" s="3082">
        <v>0</v>
      </c>
      <c r="G54" s="3082">
        <f>F54*E54</f>
        <v>0</v>
      </c>
      <c r="H54" s="2655"/>
      <c r="I54" s="644"/>
      <c r="J54" s="2842"/>
      <c r="L54" s="695">
        <v>39</v>
      </c>
      <c r="M54" s="3578"/>
    </row>
    <row r="55" spans="1:76" s="697" customFormat="1" ht="51.75" thickBot="1">
      <c r="A55" s="3316" t="s">
        <v>773</v>
      </c>
      <c r="B55" s="3354" t="s">
        <v>774</v>
      </c>
      <c r="C55" s="1050"/>
      <c r="D55" s="1053"/>
      <c r="E55" s="3273"/>
      <c r="F55" s="1053"/>
      <c r="G55" s="3278"/>
      <c r="H55" s="3355"/>
      <c r="I55" s="644"/>
      <c r="J55" s="2842"/>
      <c r="L55" s="655"/>
      <c r="M55" s="3578"/>
    </row>
    <row r="56" spans="1:76" s="701" customFormat="1" ht="20.25" customHeight="1">
      <c r="A56" s="698"/>
      <c r="B56" s="4031" t="s">
        <v>775</v>
      </c>
      <c r="C56" s="4031"/>
      <c r="D56" s="4031"/>
      <c r="E56" s="409"/>
      <c r="F56" s="409"/>
      <c r="G56" s="3970">
        <f>SUM(G10:G55)</f>
        <v>4741379</v>
      </c>
      <c r="H56" s="699"/>
      <c r="I56" s="3090"/>
      <c r="J56" s="2923"/>
      <c r="K56" s="700"/>
      <c r="L56" s="21"/>
      <c r="M56" s="3578"/>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row>
    <row r="57" spans="1:76" s="705" customFormat="1" ht="21" thickBot="1">
      <c r="A57" s="702"/>
      <c r="B57" s="4032" t="s">
        <v>776</v>
      </c>
      <c r="C57" s="4032"/>
      <c r="D57" s="4032"/>
      <c r="E57" s="414"/>
      <c r="F57" s="414"/>
      <c r="G57" s="3525"/>
      <c r="H57" s="703"/>
      <c r="I57" s="3090"/>
      <c r="J57" s="2923"/>
      <c r="K57" s="704"/>
      <c r="L57" s="470"/>
      <c r="M57" s="3578"/>
      <c r="N57" s="470"/>
      <c r="O57" s="470"/>
      <c r="P57" s="470"/>
      <c r="Q57" s="470"/>
      <c r="R57" s="470"/>
      <c r="S57" s="470"/>
      <c r="T57" s="470"/>
      <c r="U57" s="470"/>
      <c r="V57" s="470"/>
      <c r="W57" s="470"/>
      <c r="X57" s="470"/>
      <c r="Y57" s="470"/>
      <c r="Z57" s="470"/>
      <c r="AA57" s="470"/>
      <c r="AB57" s="470"/>
      <c r="AC57" s="470"/>
      <c r="AD57" s="470"/>
      <c r="AE57" s="470"/>
      <c r="AF57" s="470"/>
      <c r="AG57" s="470"/>
      <c r="AH57" s="470"/>
      <c r="AI57" s="470"/>
      <c r="AJ57" s="470"/>
      <c r="AK57" s="470"/>
      <c r="AL57" s="470"/>
      <c r="AM57" s="470"/>
      <c r="AN57" s="470"/>
      <c r="AO57" s="470"/>
      <c r="AP57" s="470"/>
      <c r="AQ57" s="470"/>
      <c r="AR57" s="470"/>
      <c r="AS57" s="470"/>
      <c r="AT57" s="470"/>
      <c r="AU57" s="470"/>
      <c r="AV57" s="470"/>
      <c r="AW57" s="470"/>
      <c r="AX57" s="470"/>
      <c r="AY57" s="470"/>
      <c r="AZ57" s="470"/>
      <c r="BA57" s="470"/>
      <c r="BB57" s="470"/>
      <c r="BC57" s="470"/>
      <c r="BD57" s="470"/>
      <c r="BE57" s="470"/>
      <c r="BF57" s="470"/>
      <c r="BG57" s="470"/>
      <c r="BH57" s="470"/>
      <c r="BI57" s="470"/>
      <c r="BJ57" s="470"/>
      <c r="BK57" s="470"/>
      <c r="BL57" s="470"/>
      <c r="BM57" s="470"/>
      <c r="BN57" s="470"/>
      <c r="BO57" s="470"/>
      <c r="BP57" s="470"/>
      <c r="BQ57" s="470"/>
      <c r="BR57" s="470"/>
      <c r="BS57" s="470"/>
      <c r="BT57" s="470"/>
      <c r="BU57" s="470"/>
      <c r="BV57" s="470"/>
      <c r="BW57" s="470"/>
      <c r="BX57" s="470"/>
    </row>
    <row r="58" spans="1:76" s="22" customFormat="1" ht="25.5">
      <c r="A58" s="706"/>
      <c r="B58" s="707" t="s">
        <v>777</v>
      </c>
      <c r="C58" s="4033" t="s">
        <v>3</v>
      </c>
      <c r="D58" s="4034"/>
      <c r="E58" s="403"/>
      <c r="F58" s="403"/>
      <c r="G58" s="524"/>
      <c r="H58" s="677"/>
      <c r="I58" s="3091"/>
      <c r="J58" s="2842"/>
      <c r="K58" s="536"/>
      <c r="L58" s="536"/>
      <c r="M58" s="3578"/>
      <c r="N58" s="536"/>
      <c r="O58" s="536"/>
      <c r="P58" s="536"/>
      <c r="Q58" s="536"/>
      <c r="R58" s="536"/>
      <c r="S58" s="536"/>
      <c r="T58" s="536"/>
      <c r="U58" s="536"/>
      <c r="V58" s="536"/>
      <c r="W58" s="536"/>
      <c r="X58" s="536"/>
      <c r="Y58" s="536"/>
      <c r="Z58" s="536"/>
      <c r="AA58" s="536"/>
    </row>
    <row r="59" spans="1:76" s="200" customFormat="1" ht="20.25">
      <c r="A59" s="708" t="s">
        <v>509</v>
      </c>
      <c r="B59" s="179" t="s">
        <v>778</v>
      </c>
      <c r="C59" s="709"/>
      <c r="D59" s="710"/>
      <c r="E59" s="329"/>
      <c r="F59" s="329"/>
      <c r="G59" s="400"/>
      <c r="H59" s="645"/>
      <c r="I59" s="3091"/>
      <c r="J59" s="2842"/>
      <c r="K59" s="159"/>
      <c r="L59" s="159"/>
      <c r="M59" s="3578"/>
      <c r="N59" s="159"/>
      <c r="O59" s="159"/>
      <c r="P59" s="159"/>
      <c r="Q59" s="159"/>
      <c r="R59" s="159"/>
      <c r="S59" s="159"/>
      <c r="T59" s="159"/>
      <c r="U59" s="159"/>
      <c r="V59" s="159"/>
      <c r="W59" s="159"/>
      <c r="X59" s="159"/>
      <c r="Y59" s="159"/>
      <c r="Z59" s="159"/>
      <c r="AA59" s="159"/>
    </row>
    <row r="60" spans="1:76" s="91" customFormat="1" ht="21.95" customHeight="1">
      <c r="A60" s="711"/>
      <c r="B60" s="388" t="s">
        <v>779</v>
      </c>
      <c r="C60" s="197"/>
      <c r="D60" s="712"/>
      <c r="E60" s="328"/>
      <c r="F60" s="328"/>
      <c r="G60" s="399"/>
      <c r="H60" s="643"/>
      <c r="I60" s="644"/>
      <c r="J60" s="2842"/>
      <c r="M60" s="3578"/>
    </row>
    <row r="61" spans="1:76" s="715" customFormat="1" ht="21.95" customHeight="1">
      <c r="A61" s="708">
        <v>3</v>
      </c>
      <c r="B61" s="179" t="s">
        <v>780</v>
      </c>
      <c r="C61" s="713"/>
      <c r="D61" s="714"/>
      <c r="E61" s="329"/>
      <c r="F61" s="329"/>
      <c r="G61" s="400"/>
      <c r="H61" s="645"/>
      <c r="I61" s="644"/>
      <c r="J61" s="2842"/>
      <c r="M61" s="3578"/>
    </row>
    <row r="62" spans="1:76" s="159" customFormat="1" ht="21.95" customHeight="1">
      <c r="A62" s="629"/>
      <c r="B62" s="492" t="s">
        <v>781</v>
      </c>
      <c r="C62" s="716"/>
      <c r="D62" s="717"/>
      <c r="E62" s="328"/>
      <c r="F62" s="328"/>
      <c r="G62" s="399"/>
      <c r="H62" s="643"/>
      <c r="I62" s="644"/>
      <c r="J62" s="2842"/>
      <c r="M62" s="3578"/>
    </row>
    <row r="63" spans="1:76" s="159" customFormat="1" ht="21.95" customHeight="1">
      <c r="A63" s="708" t="s">
        <v>782</v>
      </c>
      <c r="B63" s="493" t="s">
        <v>783</v>
      </c>
      <c r="C63" s="709"/>
      <c r="D63" s="718"/>
      <c r="E63" s="329"/>
      <c r="F63" s="329"/>
      <c r="G63" s="400"/>
      <c r="H63" s="645"/>
      <c r="I63" s="644"/>
      <c r="J63" s="2842"/>
      <c r="M63" s="3578"/>
    </row>
    <row r="64" spans="1:76" s="303" customFormat="1" ht="25.5">
      <c r="A64" s="719"/>
      <c r="B64" s="388" t="s">
        <v>784</v>
      </c>
      <c r="C64" s="720"/>
      <c r="D64" s="721"/>
      <c r="E64" s="328"/>
      <c r="F64" s="328"/>
      <c r="G64" s="399"/>
      <c r="H64" s="643"/>
      <c r="I64" s="644"/>
      <c r="J64" s="2842"/>
      <c r="K64" s="722"/>
      <c r="M64" s="3578"/>
    </row>
    <row r="65" spans="1:27" s="303" customFormat="1" ht="18" customHeight="1">
      <c r="A65" s="723" t="s">
        <v>785</v>
      </c>
      <c r="B65" s="162" t="s">
        <v>786</v>
      </c>
      <c r="C65" s="549"/>
      <c r="D65" s="664"/>
      <c r="E65" s="329"/>
      <c r="F65" s="329"/>
      <c r="G65" s="400"/>
      <c r="H65" s="645"/>
      <c r="I65" s="644"/>
      <c r="J65" s="2842"/>
      <c r="K65" s="722"/>
      <c r="M65" s="3578"/>
    </row>
    <row r="66" spans="1:27" s="303" customFormat="1" ht="22.5">
      <c r="A66" s="4036" t="s">
        <v>2958</v>
      </c>
      <c r="B66" s="4024"/>
      <c r="C66" s="4024"/>
      <c r="D66" s="4025"/>
      <c r="E66" s="4025"/>
      <c r="F66" s="4025"/>
      <c r="G66" s="4025"/>
      <c r="H66" s="4025"/>
      <c r="I66" s="3088"/>
      <c r="J66" s="3095"/>
      <c r="K66" s="722"/>
      <c r="M66" s="3578"/>
    </row>
    <row r="67" spans="1:27" s="303" customFormat="1" ht="22.5">
      <c r="A67" s="4028" t="s">
        <v>2945</v>
      </c>
      <c r="B67" s="4028"/>
      <c r="C67" s="37"/>
      <c r="D67" s="37"/>
      <c r="E67" s="427"/>
      <c r="F67" s="4018" t="s">
        <v>476</v>
      </c>
      <c r="G67" s="4018"/>
      <c r="H67" s="428"/>
      <c r="I67" s="428"/>
      <c r="J67" s="428"/>
      <c r="K67" s="722"/>
      <c r="M67" s="3578"/>
    </row>
    <row r="68" spans="1:27" s="303" customFormat="1" ht="22.5">
      <c r="A68" s="4013" t="s">
        <v>2958</v>
      </c>
      <c r="B68" s="4013"/>
      <c r="C68" s="43"/>
      <c r="D68" s="4022" t="s">
        <v>2991</v>
      </c>
      <c r="E68" s="4022"/>
      <c r="F68" s="4022"/>
      <c r="G68" s="4022"/>
      <c r="H68" s="4022"/>
      <c r="I68" s="3087"/>
      <c r="J68" s="3094"/>
      <c r="K68" s="722"/>
      <c r="M68" s="722"/>
    </row>
    <row r="69" spans="1:27" s="303" customFormat="1" ht="22.5">
      <c r="A69" s="4013" t="s">
        <v>477</v>
      </c>
      <c r="B69" s="4013"/>
      <c r="C69" s="90"/>
      <c r="D69" s="4013" t="s">
        <v>2921</v>
      </c>
      <c r="E69" s="4013"/>
      <c r="F69" s="4013"/>
      <c r="G69" s="4013"/>
      <c r="H69" s="4013"/>
      <c r="I69" s="3086"/>
      <c r="J69" s="3094"/>
      <c r="K69" s="722"/>
      <c r="M69" s="722"/>
    </row>
    <row r="70" spans="1:27" s="690" customFormat="1" ht="30">
      <c r="A70" s="724"/>
      <c r="B70" s="725" t="s">
        <v>787</v>
      </c>
      <c r="C70" s="724" t="s">
        <v>57</v>
      </c>
      <c r="D70" s="925">
        <v>246</v>
      </c>
      <c r="E70" s="3769">
        <v>2800</v>
      </c>
      <c r="F70" s="925">
        <v>246</v>
      </c>
      <c r="G70" s="724">
        <f>F70*E70</f>
        <v>688800</v>
      </c>
      <c r="H70" s="643"/>
      <c r="I70" s="644"/>
      <c r="J70" s="2842"/>
      <c r="L70" s="926">
        <v>251</v>
      </c>
    </row>
    <row r="71" spans="1:27" ht="38.25">
      <c r="A71" s="161" t="s">
        <v>788</v>
      </c>
      <c r="B71" s="425" t="s">
        <v>789</v>
      </c>
      <c r="C71" s="162"/>
      <c r="D71" s="726"/>
      <c r="E71" s="3749"/>
      <c r="F71" s="3778"/>
      <c r="G71" s="3750"/>
      <c r="H71" s="645"/>
      <c r="I71" s="644"/>
      <c r="J71" s="2842"/>
      <c r="L71" s="726"/>
    </row>
    <row r="72" spans="1:27" s="46" customFormat="1" ht="21.95" customHeight="1">
      <c r="A72" s="727"/>
      <c r="B72" s="335" t="s">
        <v>790</v>
      </c>
      <c r="C72" s="198"/>
      <c r="D72" s="728"/>
      <c r="E72" s="3753"/>
      <c r="F72" s="3779"/>
      <c r="G72" s="724"/>
      <c r="H72" s="643"/>
      <c r="I72" s="644"/>
      <c r="J72" s="2842"/>
      <c r="L72" s="728"/>
    </row>
    <row r="73" spans="1:27" ht="21.95" customHeight="1">
      <c r="A73" s="161" t="s">
        <v>791</v>
      </c>
      <c r="B73" s="162" t="s">
        <v>792</v>
      </c>
      <c r="C73" s="203"/>
      <c r="D73" s="714"/>
      <c r="E73" s="3749"/>
      <c r="F73" s="3780"/>
      <c r="G73" s="3750"/>
      <c r="H73" s="645"/>
      <c r="I73" s="644"/>
      <c r="J73" s="2842"/>
      <c r="L73" s="714"/>
    </row>
    <row r="74" spans="1:27" s="690" customFormat="1" ht="30">
      <c r="A74" s="724"/>
      <c r="B74" s="725" t="s">
        <v>787</v>
      </c>
      <c r="C74" s="724" t="s">
        <v>57</v>
      </c>
      <c r="D74" s="925">
        <v>133</v>
      </c>
      <c r="E74" s="3769">
        <v>2900</v>
      </c>
      <c r="F74" s="925">
        <v>0</v>
      </c>
      <c r="G74" s="724">
        <f>F74*E74</f>
        <v>0</v>
      </c>
      <c r="H74" s="643"/>
      <c r="I74" s="644"/>
      <c r="J74" s="2842"/>
      <c r="L74" s="926">
        <v>121</v>
      </c>
    </row>
    <row r="75" spans="1:27" ht="38.25">
      <c r="A75" s="161" t="s">
        <v>793</v>
      </c>
      <c r="B75" s="425" t="s">
        <v>789</v>
      </c>
      <c r="C75" s="162"/>
      <c r="D75" s="726"/>
      <c r="E75" s="3749"/>
      <c r="F75" s="3778"/>
      <c r="G75" s="3750"/>
      <c r="H75" s="645"/>
      <c r="I75" s="644"/>
      <c r="J75" s="2842"/>
      <c r="L75" s="726"/>
    </row>
    <row r="76" spans="1:27" s="658" customFormat="1" ht="21.95" customHeight="1">
      <c r="A76" s="307"/>
      <c r="B76" s="707" t="s">
        <v>794</v>
      </c>
      <c r="C76" s="526"/>
      <c r="D76" s="648"/>
      <c r="E76" s="328"/>
      <c r="F76" s="648"/>
      <c r="G76" s="399"/>
      <c r="H76" s="643"/>
      <c r="I76" s="644"/>
      <c r="J76" s="2842"/>
      <c r="K76" s="657"/>
      <c r="L76" s="648"/>
      <c r="M76" s="657"/>
      <c r="N76" s="657"/>
      <c r="O76" s="657"/>
      <c r="P76" s="657"/>
      <c r="Q76" s="657"/>
      <c r="R76" s="657"/>
      <c r="S76" s="657"/>
      <c r="T76" s="657"/>
      <c r="U76" s="657"/>
      <c r="V76" s="657"/>
      <c r="W76" s="657"/>
      <c r="X76" s="657"/>
      <c r="Y76" s="657"/>
      <c r="Z76" s="657"/>
      <c r="AA76" s="657"/>
    </row>
    <row r="77" spans="1:27" s="661" customFormat="1" ht="21.95" customHeight="1">
      <c r="A77" s="167" t="s">
        <v>795</v>
      </c>
      <c r="B77" s="162" t="s">
        <v>796</v>
      </c>
      <c r="C77" s="659"/>
      <c r="D77" s="660"/>
      <c r="E77" s="329"/>
      <c r="F77" s="660"/>
      <c r="G77" s="400"/>
      <c r="H77" s="645"/>
      <c r="I77" s="644"/>
      <c r="J77" s="2842"/>
      <c r="K77" s="657"/>
      <c r="L77" s="660"/>
      <c r="M77" s="657"/>
      <c r="N77" s="657"/>
      <c r="O77" s="657"/>
      <c r="P77" s="657"/>
      <c r="Q77" s="657"/>
      <c r="R77" s="657"/>
      <c r="S77" s="657"/>
      <c r="T77" s="657"/>
      <c r="U77" s="657"/>
      <c r="V77" s="657"/>
      <c r="W77" s="657"/>
      <c r="X77" s="657"/>
      <c r="Y77" s="657"/>
      <c r="Z77" s="657"/>
      <c r="AA77" s="657"/>
    </row>
    <row r="78" spans="1:27" s="690" customFormat="1" ht="30">
      <c r="A78" s="724"/>
      <c r="B78" s="725" t="s">
        <v>787</v>
      </c>
      <c r="C78" s="724" t="s">
        <v>57</v>
      </c>
      <c r="D78" s="925" t="s">
        <v>2991</v>
      </c>
      <c r="E78" s="3589">
        <v>2650</v>
      </c>
      <c r="F78" s="925">
        <v>0</v>
      </c>
      <c r="G78" s="399">
        <f>F78*E78</f>
        <v>0</v>
      </c>
      <c r="H78" s="643"/>
      <c r="I78" s="644"/>
      <c r="J78" s="2842"/>
      <c r="L78" s="926">
        <v>122</v>
      </c>
    </row>
    <row r="79" spans="1:27" ht="38.25">
      <c r="A79" s="161" t="s">
        <v>797</v>
      </c>
      <c r="B79" s="162" t="s">
        <v>789</v>
      </c>
      <c r="C79" s="162"/>
      <c r="D79" s="726"/>
      <c r="E79" s="329"/>
      <c r="F79" s="726"/>
      <c r="G79" s="400"/>
      <c r="H79" s="645"/>
      <c r="I79" s="644"/>
      <c r="J79" s="2842"/>
      <c r="L79" s="726"/>
    </row>
    <row r="80" spans="1:27" s="46" customFormat="1" ht="25.5">
      <c r="A80" s="338"/>
      <c r="B80" s="388" t="s">
        <v>798</v>
      </c>
      <c r="C80" s="198"/>
      <c r="D80" s="729"/>
      <c r="E80" s="328"/>
      <c r="F80" s="729"/>
      <c r="G80" s="399"/>
      <c r="H80" s="643"/>
      <c r="I80" s="644"/>
      <c r="J80" s="2842"/>
      <c r="K80" s="690"/>
      <c r="L80" s="729"/>
    </row>
    <row r="81" spans="1:132" s="730" customFormat="1" ht="20.25">
      <c r="A81" s="336" t="s">
        <v>799</v>
      </c>
      <c r="B81" s="162" t="s">
        <v>800</v>
      </c>
      <c r="C81" s="179"/>
      <c r="D81" s="714"/>
      <c r="E81" s="329"/>
      <c r="F81" s="714"/>
      <c r="G81" s="400"/>
      <c r="H81" s="645"/>
      <c r="I81" s="644"/>
      <c r="J81" s="2842"/>
      <c r="K81" s="1"/>
      <c r="L81" s="714"/>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row>
    <row r="82" spans="1:132" s="690" customFormat="1" ht="30">
      <c r="A82" s="724"/>
      <c r="B82" s="725" t="s">
        <v>787</v>
      </c>
      <c r="C82" s="724" t="s">
        <v>57</v>
      </c>
      <c r="D82" s="925">
        <v>101</v>
      </c>
      <c r="E82" s="3589">
        <v>2650</v>
      </c>
      <c r="F82" s="925">
        <v>0</v>
      </c>
      <c r="G82" s="399">
        <f>F82*E82</f>
        <v>0</v>
      </c>
      <c r="H82" s="643"/>
      <c r="I82" s="644"/>
      <c r="J82" s="2842"/>
      <c r="L82" s="926">
        <v>92</v>
      </c>
    </row>
    <row r="83" spans="1:132" ht="38.25">
      <c r="A83" s="161" t="s">
        <v>801</v>
      </c>
      <c r="B83" s="162" t="s">
        <v>789</v>
      </c>
      <c r="C83" s="162"/>
      <c r="D83" s="726"/>
      <c r="E83" s="329"/>
      <c r="F83" s="726"/>
      <c r="G83" s="400"/>
      <c r="H83" s="645"/>
      <c r="I83" s="644"/>
      <c r="J83" s="2842"/>
      <c r="L83" s="726"/>
    </row>
    <row r="84" spans="1:132" s="671" customFormat="1" ht="25.5">
      <c r="A84" s="731"/>
      <c r="B84" s="678" t="s">
        <v>759</v>
      </c>
      <c r="C84" s="338"/>
      <c r="D84" s="679"/>
      <c r="E84" s="328"/>
      <c r="F84" s="679"/>
      <c r="G84" s="399"/>
      <c r="H84" s="643"/>
      <c r="I84" s="644"/>
      <c r="J84" s="2842"/>
      <c r="L84" s="679"/>
    </row>
    <row r="85" spans="1:132" s="671" customFormat="1" ht="20.25">
      <c r="A85" s="167" t="s">
        <v>802</v>
      </c>
      <c r="B85" s="234" t="s">
        <v>761</v>
      </c>
      <c r="C85" s="673"/>
      <c r="D85" s="674"/>
      <c r="E85" s="329"/>
      <c r="F85" s="674"/>
      <c r="G85" s="400"/>
      <c r="H85" s="645"/>
      <c r="I85" s="644"/>
      <c r="J85" s="2842"/>
      <c r="L85" s="674"/>
    </row>
    <row r="86" spans="1:132" s="671" customFormat="1" ht="30">
      <c r="A86" s="731"/>
      <c r="B86" s="680" t="s">
        <v>765</v>
      </c>
      <c r="C86" s="681" t="s">
        <v>43</v>
      </c>
      <c r="D86" s="682">
        <v>2</v>
      </c>
      <c r="E86" s="328">
        <v>800</v>
      </c>
      <c r="F86" s="682">
        <v>0</v>
      </c>
      <c r="G86" s="399">
        <f>F86*E86</f>
        <v>0</v>
      </c>
      <c r="H86" s="643"/>
      <c r="I86" s="644"/>
      <c r="J86" s="2842"/>
      <c r="L86" s="682">
        <v>2</v>
      </c>
    </row>
    <row r="87" spans="1:132" s="671" customFormat="1" ht="25.5">
      <c r="A87" s="167" t="s">
        <v>803</v>
      </c>
      <c r="B87" s="162" t="s">
        <v>767</v>
      </c>
      <c r="C87" s="683"/>
      <c r="D87" s="684"/>
      <c r="E87" s="329"/>
      <c r="F87" s="684"/>
      <c r="G87" s="400"/>
      <c r="H87" s="645"/>
      <c r="I87" s="644"/>
      <c r="J87" s="2842"/>
      <c r="L87" s="684"/>
    </row>
    <row r="88" spans="1:132" s="671" customFormat="1" ht="20.25">
      <c r="A88" s="731"/>
      <c r="B88" s="668" t="s">
        <v>750</v>
      </c>
      <c r="C88" s="669"/>
      <c r="D88" s="670"/>
      <c r="E88" s="328"/>
      <c r="F88" s="670"/>
      <c r="G88" s="399"/>
      <c r="H88" s="643"/>
      <c r="I88" s="644"/>
      <c r="J88" s="2842"/>
      <c r="L88" s="670"/>
    </row>
    <row r="89" spans="1:132" s="671" customFormat="1" ht="20.25">
      <c r="A89" s="167" t="s">
        <v>804</v>
      </c>
      <c r="B89" s="672" t="s">
        <v>752</v>
      </c>
      <c r="C89" s="673"/>
      <c r="D89" s="674"/>
      <c r="E89" s="329"/>
      <c r="F89" s="674"/>
      <c r="G89" s="400"/>
      <c r="H89" s="645"/>
      <c r="I89" s="644"/>
      <c r="J89" s="2842"/>
      <c r="L89" s="674"/>
    </row>
    <row r="90" spans="1:132" s="671" customFormat="1" ht="25.5">
      <c r="A90" s="732"/>
      <c r="B90" s="733" t="s">
        <v>756</v>
      </c>
      <c r="C90" s="681" t="s">
        <v>47</v>
      </c>
      <c r="D90" s="682">
        <v>651</v>
      </c>
      <c r="E90" s="328">
        <v>58</v>
      </c>
      <c r="F90" s="682">
        <v>0</v>
      </c>
      <c r="G90" s="399">
        <f>F90*E90</f>
        <v>0</v>
      </c>
      <c r="H90" s="643"/>
      <c r="I90" s="644"/>
      <c r="J90" s="2842"/>
      <c r="L90" s="734">
        <v>592</v>
      </c>
    </row>
    <row r="91" spans="1:132" s="671" customFormat="1" ht="26.25" thickBot="1">
      <c r="A91" s="171" t="s">
        <v>805</v>
      </c>
      <c r="B91" s="735" t="s">
        <v>758</v>
      </c>
      <c r="C91" s="642"/>
      <c r="D91" s="736"/>
      <c r="E91" s="403"/>
      <c r="F91" s="736"/>
      <c r="G91" s="612"/>
      <c r="H91" s="677"/>
      <c r="I91" s="644"/>
      <c r="J91" s="2842"/>
      <c r="L91" s="684"/>
    </row>
    <row r="92" spans="1:132" s="701" customFormat="1" ht="20.25">
      <c r="A92" s="698"/>
      <c r="B92" s="4035" t="s">
        <v>806</v>
      </c>
      <c r="C92" s="4035"/>
      <c r="D92" s="4035"/>
      <c r="E92" s="409"/>
      <c r="F92" s="737"/>
      <c r="G92" s="940">
        <f>SUM(G70:G91)</f>
        <v>688800</v>
      </c>
      <c r="H92" s="699"/>
      <c r="I92" s="3090"/>
      <c r="J92" s="2923"/>
      <c r="K92" s="700"/>
      <c r="L92" s="21"/>
      <c r="M92" s="700"/>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row>
    <row r="93" spans="1:132" s="705" customFormat="1" ht="21" thickBot="1">
      <c r="A93" s="702"/>
      <c r="B93" s="4032" t="s">
        <v>807</v>
      </c>
      <c r="C93" s="4032"/>
      <c r="D93" s="4032"/>
      <c r="E93" s="4032"/>
      <c r="F93" s="738"/>
      <c r="G93" s="522"/>
      <c r="H93" s="703"/>
      <c r="I93" s="3090"/>
      <c r="J93" s="2923"/>
      <c r="K93" s="704"/>
      <c r="L93" s="470"/>
      <c r="M93" s="704"/>
      <c r="N93" s="470"/>
      <c r="O93" s="470"/>
      <c r="P93" s="470"/>
      <c r="Q93" s="470"/>
      <c r="R93" s="470"/>
      <c r="S93" s="470"/>
      <c r="T93" s="470"/>
      <c r="U93" s="470"/>
      <c r="V93" s="470"/>
      <c r="W93" s="470"/>
      <c r="X93" s="470"/>
      <c r="Y93" s="470"/>
      <c r="Z93" s="470"/>
      <c r="AA93" s="470"/>
      <c r="AB93" s="470"/>
      <c r="AC93" s="470"/>
      <c r="AD93" s="470"/>
      <c r="AE93" s="470"/>
      <c r="AF93" s="470"/>
      <c r="AG93" s="470"/>
      <c r="AH93" s="470"/>
      <c r="AI93" s="470"/>
      <c r="AJ93" s="470"/>
      <c r="AK93" s="470"/>
      <c r="AL93" s="470"/>
      <c r="AM93" s="470"/>
      <c r="AN93" s="470"/>
      <c r="AO93" s="470"/>
      <c r="AP93" s="470"/>
      <c r="AQ93" s="470"/>
      <c r="AR93" s="470"/>
      <c r="AS93" s="470"/>
      <c r="AT93" s="470"/>
      <c r="AU93" s="470"/>
      <c r="AV93" s="470"/>
      <c r="AW93" s="470"/>
      <c r="AX93" s="470"/>
      <c r="AY93" s="470"/>
      <c r="AZ93" s="470"/>
      <c r="BA93" s="470"/>
      <c r="BB93" s="470"/>
      <c r="BC93" s="470"/>
      <c r="BD93" s="470"/>
      <c r="BE93" s="470"/>
      <c r="BF93" s="470"/>
      <c r="BG93" s="470"/>
      <c r="BH93" s="470"/>
      <c r="BI93" s="470"/>
      <c r="BJ93" s="470"/>
      <c r="BK93" s="470"/>
      <c r="BL93" s="470"/>
      <c r="BM93" s="470"/>
      <c r="BN93" s="470"/>
      <c r="BO93" s="470"/>
      <c r="BP93" s="470"/>
      <c r="BQ93" s="470"/>
      <c r="BR93" s="470"/>
      <c r="BS93" s="470"/>
      <c r="BT93" s="470"/>
      <c r="BU93" s="470"/>
      <c r="BV93" s="470"/>
      <c r="BW93" s="470"/>
      <c r="BX93" s="470"/>
    </row>
    <row r="94" spans="1:132" s="694" customFormat="1" ht="23.1" customHeight="1">
      <c r="A94" s="739"/>
      <c r="B94" s="740" t="s">
        <v>808</v>
      </c>
      <c r="C94" s="301"/>
      <c r="D94" s="741"/>
      <c r="E94" s="403"/>
      <c r="F94" s="741"/>
      <c r="G94" s="524"/>
      <c r="H94" s="677"/>
      <c r="I94" s="644"/>
      <c r="J94" s="2842"/>
    </row>
    <row r="95" spans="1:132" s="694" customFormat="1" ht="23.1" customHeight="1">
      <c r="A95" s="742" t="s">
        <v>521</v>
      </c>
      <c r="B95" s="315" t="s">
        <v>809</v>
      </c>
      <c r="C95" s="284"/>
      <c r="D95" s="743"/>
      <c r="E95" s="329"/>
      <c r="F95" s="743"/>
      <c r="G95" s="400"/>
      <c r="H95" s="645"/>
      <c r="I95" s="644"/>
      <c r="J95" s="2842"/>
    </row>
    <row r="96" spans="1:132" s="747" customFormat="1" ht="23.1" customHeight="1">
      <c r="A96" s="744"/>
      <c r="B96" s="745" t="s">
        <v>810</v>
      </c>
      <c r="C96" s="211"/>
      <c r="D96" s="746"/>
      <c r="E96" s="328"/>
      <c r="F96" s="746"/>
      <c r="G96" s="399"/>
      <c r="H96" s="643"/>
      <c r="I96" s="644"/>
      <c r="J96" s="2842"/>
    </row>
    <row r="97" spans="1:57" s="747" customFormat="1" ht="30" customHeight="1">
      <c r="A97" s="542" t="s">
        <v>811</v>
      </c>
      <c r="B97" s="226" t="s">
        <v>812</v>
      </c>
      <c r="C97" s="162"/>
      <c r="D97" s="277"/>
      <c r="E97" s="329"/>
      <c r="F97" s="277"/>
      <c r="G97" s="400"/>
      <c r="H97" s="645"/>
      <c r="I97" s="644"/>
      <c r="J97" s="2842"/>
    </row>
    <row r="98" spans="1:57" s="747" customFormat="1" ht="23.1" customHeight="1">
      <c r="A98" s="4023" t="s">
        <v>474</v>
      </c>
      <c r="B98" s="4024"/>
      <c r="C98" s="4024"/>
      <c r="D98" s="4025"/>
      <c r="E98" s="4025"/>
      <c r="F98" s="4025"/>
      <c r="G98" s="4025"/>
      <c r="H98" s="4025"/>
      <c r="I98" s="3088"/>
      <c r="J98" s="3095"/>
    </row>
    <row r="99" spans="1:57" s="747" customFormat="1" ht="23.1" customHeight="1">
      <c r="A99" s="4018" t="s">
        <v>475</v>
      </c>
      <c r="B99" s="4018"/>
      <c r="C99" s="37"/>
      <c r="D99" s="37"/>
      <c r="E99" s="427"/>
      <c r="F99" s="4018" t="s">
        <v>476</v>
      </c>
      <c r="G99" s="4018"/>
      <c r="H99" s="428"/>
      <c r="I99" s="428"/>
      <c r="J99" s="428"/>
    </row>
    <row r="100" spans="1:57" s="747" customFormat="1" ht="23.1" customHeight="1">
      <c r="A100" s="4013" t="s">
        <v>2958</v>
      </c>
      <c r="B100" s="4013"/>
      <c r="C100" s="43"/>
      <c r="D100" s="4022" t="s">
        <v>2949</v>
      </c>
      <c r="E100" s="4022"/>
      <c r="F100" s="4022"/>
      <c r="G100" s="4022"/>
      <c r="H100" s="4022"/>
      <c r="I100" s="3087"/>
      <c r="J100" s="3094"/>
    </row>
    <row r="101" spans="1:57" s="747" customFormat="1" ht="23.1" customHeight="1">
      <c r="A101" s="4013" t="s">
        <v>477</v>
      </c>
      <c r="B101" s="4013"/>
      <c r="C101" s="90"/>
      <c r="D101" s="4013" t="s">
        <v>477</v>
      </c>
      <c r="E101" s="4013"/>
      <c r="F101" s="4013"/>
      <c r="G101" s="4013"/>
      <c r="H101" s="4013"/>
      <c r="I101" s="3086"/>
      <c r="J101" s="3094"/>
    </row>
    <row r="102" spans="1:57" s="671" customFormat="1" ht="23.1" customHeight="1">
      <c r="A102" s="731"/>
      <c r="B102" s="680" t="s">
        <v>813</v>
      </c>
      <c r="C102" s="681" t="s">
        <v>47</v>
      </c>
      <c r="D102" s="682">
        <v>30</v>
      </c>
      <c r="E102" s="328">
        <v>450</v>
      </c>
      <c r="F102" s="682">
        <v>0</v>
      </c>
      <c r="G102" s="399">
        <f>F102*E102</f>
        <v>0</v>
      </c>
      <c r="H102" s="643"/>
      <c r="I102" s="644"/>
      <c r="J102" s="2842"/>
      <c r="L102" s="682"/>
      <c r="AZ102" s="671" t="s">
        <v>814</v>
      </c>
      <c r="BA102" s="671" t="s">
        <v>811</v>
      </c>
      <c r="BB102" s="671" t="s">
        <v>815</v>
      </c>
      <c r="BD102" s="671" t="e">
        <v>#REF!</v>
      </c>
    </row>
    <row r="103" spans="1:57" s="671" customFormat="1" ht="23.1" customHeight="1">
      <c r="A103" s="167" t="s">
        <v>816</v>
      </c>
      <c r="B103" s="162" t="s">
        <v>817</v>
      </c>
      <c r="C103" s="683"/>
      <c r="D103" s="684"/>
      <c r="E103" s="329"/>
      <c r="F103" s="684"/>
      <c r="G103" s="400"/>
      <c r="H103" s="645"/>
      <c r="I103" s="644"/>
      <c r="J103" s="2842"/>
      <c r="L103" s="684"/>
      <c r="BB103" s="671" t="s">
        <v>818</v>
      </c>
      <c r="BC103" s="671" t="s">
        <v>47</v>
      </c>
      <c r="BD103" s="671" t="e">
        <f>SUM(#REF!)</f>
        <v>#REF!</v>
      </c>
      <c r="BE103" s="671" t="e">
        <v>#NAME?</v>
      </c>
    </row>
    <row r="104" spans="1:57" s="747" customFormat="1" ht="63.75">
      <c r="A104" s="748" t="s">
        <v>2948</v>
      </c>
      <c r="B104" s="749" t="s">
        <v>819</v>
      </c>
      <c r="C104" s="750" t="s">
        <v>43</v>
      </c>
      <c r="D104" s="751">
        <v>96</v>
      </c>
      <c r="E104" s="328" t="s">
        <v>1382</v>
      </c>
      <c r="F104" s="751">
        <v>0</v>
      </c>
      <c r="G104" s="399" t="e">
        <f>F104*E104</f>
        <v>#VALUE!</v>
      </c>
      <c r="H104" s="643"/>
      <c r="I104" s="644"/>
      <c r="J104" s="2842"/>
    </row>
    <row r="105" spans="1:57" s="747" customFormat="1" ht="17.25" customHeight="1">
      <c r="A105" s="162" t="s">
        <v>820</v>
      </c>
      <c r="B105" s="284" t="s">
        <v>821</v>
      </c>
      <c r="C105" s="162"/>
      <c r="D105" s="752"/>
      <c r="E105" s="329"/>
      <c r="F105" s="752"/>
      <c r="G105" s="400"/>
      <c r="H105" s="645"/>
      <c r="I105" s="644"/>
      <c r="J105" s="2842"/>
    </row>
    <row r="106" spans="1:57" s="747" customFormat="1" ht="30">
      <c r="A106" s="748"/>
      <c r="B106" s="749" t="s">
        <v>822</v>
      </c>
      <c r="C106" s="750" t="s">
        <v>43</v>
      </c>
      <c r="D106" s="751">
        <v>96</v>
      </c>
      <c r="E106" s="328">
        <v>350</v>
      </c>
      <c r="F106" s="751">
        <v>0</v>
      </c>
      <c r="G106" s="399">
        <f>F106*E106</f>
        <v>0</v>
      </c>
      <c r="H106" s="643"/>
      <c r="I106" s="644"/>
      <c r="J106" s="2842"/>
    </row>
    <row r="107" spans="1:57" s="747" customFormat="1" ht="25.5">
      <c r="A107" s="162" t="s">
        <v>823</v>
      </c>
      <c r="B107" s="284" t="s">
        <v>824</v>
      </c>
      <c r="C107" s="162"/>
      <c r="D107" s="752"/>
      <c r="E107" s="329"/>
      <c r="F107" s="752"/>
      <c r="G107" s="400"/>
      <c r="H107" s="645"/>
      <c r="I107" s="644"/>
      <c r="J107" s="2842"/>
    </row>
    <row r="108" spans="1:57" s="747" customFormat="1" ht="30">
      <c r="A108" s="748"/>
      <c r="B108" s="749" t="s">
        <v>825</v>
      </c>
      <c r="C108" s="750" t="s">
        <v>43</v>
      </c>
      <c r="D108" s="751">
        <v>1</v>
      </c>
      <c r="E108" s="3589">
        <v>8500</v>
      </c>
      <c r="F108" s="751">
        <v>0</v>
      </c>
      <c r="G108" s="399">
        <f>F108*E108</f>
        <v>0</v>
      </c>
      <c r="H108" s="643"/>
      <c r="I108" s="644"/>
      <c r="J108" s="2842"/>
    </row>
    <row r="109" spans="1:57" s="747" customFormat="1" ht="25.5">
      <c r="A109" s="162" t="s">
        <v>826</v>
      </c>
      <c r="B109" s="284" t="s">
        <v>827</v>
      </c>
      <c r="C109" s="162"/>
      <c r="D109" s="752"/>
      <c r="E109" s="329"/>
      <c r="F109" s="752"/>
      <c r="G109" s="400"/>
      <c r="H109" s="645"/>
      <c r="I109" s="644"/>
      <c r="J109" s="2842"/>
    </row>
    <row r="110" spans="1:57" s="747" customFormat="1" ht="25.5">
      <c r="A110" s="748"/>
      <c r="B110" s="749" t="s">
        <v>828</v>
      </c>
      <c r="C110" s="750"/>
      <c r="D110" s="751"/>
      <c r="E110" s="328"/>
      <c r="F110" s="751"/>
      <c r="G110" s="399"/>
      <c r="H110" s="643"/>
      <c r="I110" s="644"/>
      <c r="J110" s="2842"/>
    </row>
    <row r="111" spans="1:57" s="747" customFormat="1" ht="25.5">
      <c r="A111" s="162" t="s">
        <v>829</v>
      </c>
      <c r="B111" s="284" t="s">
        <v>830</v>
      </c>
      <c r="C111" s="162"/>
      <c r="D111" s="752"/>
      <c r="E111" s="329"/>
      <c r="F111" s="752"/>
      <c r="G111" s="400"/>
      <c r="H111" s="645"/>
      <c r="I111" s="644"/>
      <c r="J111" s="2842"/>
    </row>
    <row r="112" spans="1:57" s="747" customFormat="1" ht="25.5">
      <c r="A112" s="748"/>
      <c r="B112" s="749" t="s">
        <v>831</v>
      </c>
      <c r="C112" s="750"/>
      <c r="D112" s="751"/>
      <c r="E112" s="328"/>
      <c r="F112" s="751"/>
      <c r="G112" s="399"/>
      <c r="H112" s="643"/>
      <c r="I112" s="644"/>
      <c r="J112" s="2842"/>
    </row>
    <row r="113" spans="1:76" s="747" customFormat="1" ht="25.5">
      <c r="A113" s="162" t="s">
        <v>832</v>
      </c>
      <c r="B113" s="284" t="s">
        <v>833</v>
      </c>
      <c r="C113" s="162"/>
      <c r="D113" s="752"/>
      <c r="E113" s="329"/>
      <c r="F113" s="752"/>
      <c r="G113" s="400"/>
      <c r="H113" s="645"/>
      <c r="I113" s="644"/>
      <c r="J113" s="2842"/>
    </row>
    <row r="114" spans="1:76" s="671" customFormat="1" ht="25.5">
      <c r="A114" s="731"/>
      <c r="B114" s="680" t="s">
        <v>834</v>
      </c>
      <c r="C114" s="681" t="s">
        <v>47</v>
      </c>
      <c r="D114" s="682">
        <v>1145</v>
      </c>
      <c r="E114" s="328">
        <v>14</v>
      </c>
      <c r="F114" s="682">
        <v>0</v>
      </c>
      <c r="G114" s="399">
        <f>F114*E114</f>
        <v>0</v>
      </c>
      <c r="H114" s="643"/>
      <c r="I114" s="644"/>
      <c r="J114" s="2842"/>
      <c r="L114" s="682"/>
      <c r="AY114" s="671" t="s">
        <v>835</v>
      </c>
      <c r="AZ114" s="671" t="s">
        <v>836</v>
      </c>
      <c r="BA114" s="671" t="s">
        <v>837</v>
      </c>
      <c r="BC114" s="671" t="e">
        <f>SUM(#REF!)</f>
        <v>#REF!</v>
      </c>
    </row>
    <row r="115" spans="1:76" s="671" customFormat="1" ht="25.5">
      <c r="A115" s="167" t="s">
        <v>838</v>
      </c>
      <c r="B115" s="162" t="s">
        <v>839</v>
      </c>
      <c r="C115" s="683"/>
      <c r="D115" s="684"/>
      <c r="E115" s="329"/>
      <c r="F115" s="684"/>
      <c r="G115" s="400"/>
      <c r="H115" s="645"/>
      <c r="I115" s="644"/>
      <c r="J115" s="2842"/>
      <c r="L115" s="684"/>
      <c r="BA115" s="671" t="s">
        <v>840</v>
      </c>
      <c r="BB115" s="671" t="s">
        <v>47</v>
      </c>
      <c r="BC115" s="671" t="e">
        <f>SUM(#REF!)</f>
        <v>#REF!</v>
      </c>
      <c r="BD115" s="671" t="e">
        <v>#NAME?</v>
      </c>
    </row>
    <row r="116" spans="1:76" s="534" customFormat="1" ht="20.25">
      <c r="A116" s="748"/>
      <c r="B116" s="753" t="s">
        <v>841</v>
      </c>
      <c r="C116" s="754"/>
      <c r="D116" s="755"/>
      <c r="E116" s="328"/>
      <c r="F116" s="755"/>
      <c r="G116" s="399"/>
      <c r="H116" s="643"/>
      <c r="I116" s="3091"/>
      <c r="J116" s="2842"/>
      <c r="K116" s="1187"/>
    </row>
    <row r="117" spans="1:76" s="534" customFormat="1" ht="20.25">
      <c r="A117" s="213" t="s">
        <v>836</v>
      </c>
      <c r="B117" s="756" t="s">
        <v>842</v>
      </c>
      <c r="C117" s="301"/>
      <c r="D117" s="165"/>
      <c r="E117" s="329"/>
      <c r="F117" s="165"/>
      <c r="G117" s="400"/>
      <c r="H117" s="645"/>
      <c r="I117" s="3091"/>
      <c r="J117" s="2842"/>
      <c r="K117" s="1187"/>
    </row>
    <row r="118" spans="1:76" s="534" customFormat="1" ht="25.5">
      <c r="A118" s="757"/>
      <c r="B118" s="758" t="s">
        <v>843</v>
      </c>
      <c r="C118" s="759" t="s">
        <v>265</v>
      </c>
      <c r="D118" s="760">
        <v>1</v>
      </c>
      <c r="E118" s="328">
        <v>750</v>
      </c>
      <c r="F118" s="760">
        <v>0</v>
      </c>
      <c r="G118" s="399">
        <f>F118*E118</f>
        <v>0</v>
      </c>
      <c r="H118" s="643"/>
      <c r="I118" s="3091"/>
      <c r="J118" s="2842"/>
      <c r="K118" s="1187"/>
    </row>
    <row r="119" spans="1:76" s="534" customFormat="1" ht="26.25" thickBot="1">
      <c r="A119" s="211" t="s">
        <v>844</v>
      </c>
      <c r="B119" s="761" t="s">
        <v>845</v>
      </c>
      <c r="C119" s="335"/>
      <c r="D119" s="762"/>
      <c r="E119" s="403"/>
      <c r="F119" s="762"/>
      <c r="G119" s="612"/>
      <c r="H119" s="677"/>
      <c r="I119" s="3091"/>
      <c r="J119" s="2842"/>
      <c r="K119" s="1187"/>
    </row>
    <row r="120" spans="1:76" s="701" customFormat="1" ht="18.75">
      <c r="A120" s="698"/>
      <c r="B120" s="4031" t="s">
        <v>846</v>
      </c>
      <c r="C120" s="4031"/>
      <c r="D120" s="4031"/>
      <c r="E120" s="4031"/>
      <c r="F120" s="737"/>
      <c r="G120" s="940" t="e">
        <f>SUM(G102:G119)</f>
        <v>#VALUE!</v>
      </c>
      <c r="H120" s="699"/>
      <c r="I120" s="3090"/>
      <c r="J120" s="2923"/>
      <c r="K120" s="700"/>
      <c r="L120" s="21"/>
      <c r="M120" s="700"/>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row>
    <row r="121" spans="1:76" s="705" customFormat="1" ht="21" thickBot="1">
      <c r="A121" s="702" t="s">
        <v>2987</v>
      </c>
      <c r="B121" s="4032" t="s">
        <v>847</v>
      </c>
      <c r="C121" s="4032"/>
      <c r="D121" s="4032"/>
      <c r="E121" s="4032"/>
      <c r="F121" s="738"/>
      <c r="G121" s="522"/>
      <c r="H121" s="703"/>
      <c r="I121" s="3090"/>
      <c r="J121" s="2923"/>
      <c r="K121" s="704"/>
      <c r="L121" s="470"/>
      <c r="M121" s="704"/>
      <c r="N121" s="470"/>
      <c r="O121" s="470"/>
      <c r="P121" s="470"/>
      <c r="Q121" s="470"/>
      <c r="R121" s="470"/>
      <c r="S121" s="470"/>
      <c r="T121" s="470"/>
      <c r="U121" s="470"/>
      <c r="V121" s="470"/>
      <c r="W121" s="470"/>
      <c r="X121" s="470"/>
      <c r="Y121" s="470"/>
      <c r="Z121" s="470"/>
      <c r="AA121" s="470"/>
      <c r="AB121" s="470"/>
      <c r="AC121" s="470"/>
      <c r="AD121" s="470"/>
      <c r="AE121" s="470"/>
      <c r="AF121" s="470"/>
      <c r="AG121" s="470"/>
      <c r="AH121" s="470"/>
      <c r="AI121" s="470"/>
      <c r="AJ121" s="470"/>
      <c r="AK121" s="470"/>
      <c r="AL121" s="470"/>
      <c r="AM121" s="470"/>
      <c r="AN121" s="470"/>
      <c r="AO121" s="470"/>
      <c r="AP121" s="470"/>
      <c r="AQ121" s="470"/>
      <c r="AR121" s="470"/>
      <c r="AS121" s="470"/>
      <c r="AT121" s="470"/>
      <c r="AU121" s="470"/>
      <c r="AV121" s="470"/>
      <c r="AW121" s="470"/>
      <c r="AX121" s="470"/>
      <c r="AY121" s="470"/>
      <c r="AZ121" s="470"/>
      <c r="BA121" s="470"/>
      <c r="BB121" s="470"/>
      <c r="BC121" s="470"/>
      <c r="BD121" s="470"/>
      <c r="BE121" s="470"/>
      <c r="BF121" s="470"/>
      <c r="BG121" s="470"/>
      <c r="BH121" s="470"/>
      <c r="BI121" s="470"/>
      <c r="BJ121" s="470"/>
      <c r="BK121" s="470"/>
      <c r="BL121" s="470"/>
      <c r="BM121" s="470"/>
      <c r="BN121" s="470"/>
      <c r="BO121" s="470"/>
      <c r="BP121" s="470"/>
      <c r="BQ121" s="470"/>
      <c r="BR121" s="470"/>
      <c r="BS121" s="470"/>
      <c r="BT121" s="470"/>
      <c r="BU121" s="470"/>
      <c r="BV121" s="470"/>
      <c r="BW121" s="470"/>
      <c r="BX121" s="470"/>
    </row>
    <row r="122" spans="1:76" s="747" customFormat="1" ht="23.1" customHeight="1">
      <c r="A122" s="243"/>
      <c r="B122" s="552" t="s">
        <v>848</v>
      </c>
      <c r="C122" s="763"/>
      <c r="D122" s="764"/>
      <c r="E122" s="403"/>
      <c r="F122" s="764"/>
      <c r="G122" s="524"/>
      <c r="H122" s="677"/>
      <c r="I122" s="644"/>
      <c r="J122" s="2842"/>
    </row>
    <row r="123" spans="1:76" s="769" customFormat="1" ht="23.1" customHeight="1">
      <c r="A123" s="765" t="s">
        <v>849</v>
      </c>
      <c r="B123" s="766" t="s">
        <v>850</v>
      </c>
      <c r="C123" s="767"/>
      <c r="D123" s="768"/>
      <c r="E123" s="329"/>
      <c r="F123" s="768"/>
      <c r="G123" s="400"/>
      <c r="H123" s="645"/>
      <c r="I123" s="644"/>
      <c r="J123" s="2842"/>
    </row>
    <row r="124" spans="1:76" s="769" customFormat="1" ht="25.5">
      <c r="A124" s="770"/>
      <c r="B124" s="771" t="s">
        <v>851</v>
      </c>
      <c r="C124" s="772" t="s">
        <v>47</v>
      </c>
      <c r="D124" s="773">
        <v>86</v>
      </c>
      <c r="E124" s="328">
        <v>65</v>
      </c>
      <c r="F124" s="773">
        <v>0</v>
      </c>
      <c r="G124" s="399">
        <f>F124*E124</f>
        <v>0</v>
      </c>
      <c r="H124" s="643"/>
      <c r="I124" s="644"/>
      <c r="J124" s="2842"/>
    </row>
    <row r="125" spans="1:76" s="769" customFormat="1" ht="26.25" thickBot="1">
      <c r="A125" s="774" t="s">
        <v>852</v>
      </c>
      <c r="B125" s="775" t="s">
        <v>853</v>
      </c>
      <c r="C125" s="776"/>
      <c r="D125" s="629"/>
      <c r="E125" s="403"/>
      <c r="F125" s="629"/>
      <c r="G125" s="612"/>
      <c r="H125" s="677"/>
      <c r="I125" s="644"/>
      <c r="J125" s="2842"/>
    </row>
    <row r="126" spans="1:76" s="701" customFormat="1" ht="18.75">
      <c r="A126" s="777"/>
      <c r="B126" s="4031" t="s">
        <v>854</v>
      </c>
      <c r="C126" s="4031"/>
      <c r="D126" s="4031"/>
      <c r="E126" s="4031"/>
      <c r="F126" s="737"/>
      <c r="G126" s="940">
        <f>SUM(G124:G125)</f>
        <v>0</v>
      </c>
      <c r="H126" s="699"/>
      <c r="I126" s="3090"/>
      <c r="J126" s="2923"/>
      <c r="K126" s="700"/>
      <c r="L126" s="21"/>
      <c r="M126" s="700"/>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row>
    <row r="127" spans="1:76" s="705" customFormat="1" ht="21" thickBot="1">
      <c r="A127" s="702"/>
      <c r="B127" s="4038" t="s">
        <v>855</v>
      </c>
      <c r="C127" s="4038"/>
      <c r="D127" s="738"/>
      <c r="E127" s="414"/>
      <c r="F127" s="738"/>
      <c r="G127" s="522"/>
      <c r="H127" s="703"/>
      <c r="I127" s="3090"/>
      <c r="J127" s="2923"/>
      <c r="K127" s="704"/>
      <c r="L127" s="470"/>
      <c r="M127" s="704"/>
      <c r="N127" s="470"/>
      <c r="O127" s="470"/>
      <c r="P127" s="470"/>
      <c r="Q127" s="470"/>
      <c r="R127" s="470"/>
      <c r="S127" s="470"/>
      <c r="T127" s="470"/>
      <c r="U127" s="470"/>
      <c r="V127" s="470"/>
      <c r="W127" s="470"/>
      <c r="X127" s="470"/>
      <c r="Y127" s="470"/>
      <c r="Z127" s="470"/>
      <c r="AA127" s="470"/>
      <c r="AB127" s="470"/>
      <c r="AC127" s="470"/>
      <c r="AD127" s="470"/>
      <c r="AE127" s="470"/>
      <c r="AF127" s="470"/>
      <c r="AG127" s="470"/>
      <c r="AH127" s="470"/>
      <c r="AI127" s="470"/>
      <c r="AJ127" s="470"/>
      <c r="AK127" s="470"/>
      <c r="AL127" s="470"/>
      <c r="AM127" s="470"/>
      <c r="AN127" s="470"/>
      <c r="AO127" s="470"/>
      <c r="AP127" s="470"/>
      <c r="AQ127" s="470"/>
      <c r="AR127" s="470"/>
      <c r="AS127" s="470"/>
      <c r="AT127" s="470"/>
      <c r="AU127" s="470"/>
      <c r="AV127" s="470"/>
      <c r="AW127" s="470"/>
      <c r="AX127" s="470"/>
      <c r="AY127" s="470"/>
      <c r="AZ127" s="470"/>
      <c r="BA127" s="470"/>
      <c r="BB127" s="470"/>
      <c r="BC127" s="470"/>
      <c r="BD127" s="470"/>
      <c r="BE127" s="470"/>
      <c r="BF127" s="470"/>
      <c r="BG127" s="470"/>
      <c r="BH127" s="470"/>
      <c r="BI127" s="470"/>
      <c r="BJ127" s="470"/>
      <c r="BK127" s="470"/>
      <c r="BL127" s="470"/>
      <c r="BM127" s="470"/>
      <c r="BN127" s="470"/>
      <c r="BO127" s="470"/>
      <c r="BP127" s="470"/>
      <c r="BQ127" s="470"/>
      <c r="BR127" s="470"/>
      <c r="BS127" s="470"/>
      <c r="BT127" s="470"/>
      <c r="BU127" s="470"/>
      <c r="BV127" s="470"/>
      <c r="BW127" s="470"/>
      <c r="BX127" s="470"/>
    </row>
    <row r="128" spans="1:76" s="747" customFormat="1" ht="25.5">
      <c r="A128" s="778"/>
      <c r="B128" s="552" t="s">
        <v>856</v>
      </c>
      <c r="C128" s="763"/>
      <c r="D128" s="764"/>
      <c r="E128" s="403"/>
      <c r="F128" s="764"/>
      <c r="G128" s="524"/>
      <c r="H128" s="677"/>
      <c r="I128" s="644"/>
      <c r="J128" s="2842"/>
    </row>
    <row r="129" spans="1:76" s="747" customFormat="1" ht="20.25">
      <c r="A129" s="779" t="s">
        <v>857</v>
      </c>
      <c r="B129" s="179" t="s">
        <v>858</v>
      </c>
      <c r="C129" s="767"/>
      <c r="D129" s="768"/>
      <c r="E129" s="329"/>
      <c r="F129" s="768"/>
      <c r="G129" s="400"/>
      <c r="H129" s="645"/>
      <c r="I129" s="644"/>
      <c r="J129" s="2842"/>
    </row>
    <row r="130" spans="1:76" s="782" customFormat="1" ht="25.5">
      <c r="A130" s="780"/>
      <c r="B130" s="781" t="s">
        <v>859</v>
      </c>
      <c r="C130" s="338" t="s">
        <v>43</v>
      </c>
      <c r="D130" s="260">
        <v>1</v>
      </c>
      <c r="E130" s="3589">
        <v>5850</v>
      </c>
      <c r="F130" s="260">
        <v>0</v>
      </c>
      <c r="G130" s="399">
        <f>F130*E130</f>
        <v>0</v>
      </c>
      <c r="H130" s="643"/>
      <c r="I130" s="644"/>
      <c r="J130" s="2842"/>
    </row>
    <row r="131" spans="1:76" s="782" customFormat="1" ht="25.5">
      <c r="A131" s="162" t="s">
        <v>860</v>
      </c>
      <c r="B131" s="783" t="s">
        <v>861</v>
      </c>
      <c r="C131" s="162"/>
      <c r="D131" s="784"/>
      <c r="E131" s="329"/>
      <c r="F131" s="784"/>
      <c r="G131" s="400"/>
      <c r="H131" s="645"/>
      <c r="I131" s="644"/>
      <c r="J131" s="2842"/>
    </row>
    <row r="132" spans="1:76" s="782" customFormat="1" ht="24.95" customHeight="1">
      <c r="A132" s="4023" t="s">
        <v>474</v>
      </c>
      <c r="B132" s="4024"/>
      <c r="C132" s="4024"/>
      <c r="D132" s="4025"/>
      <c r="E132" s="4025"/>
      <c r="F132" s="4025"/>
      <c r="G132" s="4025"/>
      <c r="H132" s="4025"/>
      <c r="I132" s="3088"/>
      <c r="J132" s="3095"/>
    </row>
    <row r="133" spans="1:76" s="782" customFormat="1" ht="24.95" customHeight="1">
      <c r="A133" s="4018" t="s">
        <v>475</v>
      </c>
      <c r="B133" s="4018"/>
      <c r="C133" s="37"/>
      <c r="D133" s="37"/>
      <c r="E133" s="427"/>
      <c r="F133" s="4018" t="s">
        <v>476</v>
      </c>
      <c r="G133" s="4018"/>
      <c r="H133" s="428"/>
      <c r="I133" s="428"/>
      <c r="J133" s="428"/>
    </row>
    <row r="134" spans="1:76" s="782" customFormat="1" ht="24.95" customHeight="1">
      <c r="A134" s="4013" t="s">
        <v>2958</v>
      </c>
      <c r="B134" s="4013"/>
      <c r="C134" s="43"/>
      <c r="D134" s="4022" t="s">
        <v>2949</v>
      </c>
      <c r="E134" s="4022"/>
      <c r="F134" s="4022"/>
      <c r="G134" s="4022"/>
      <c r="H134" s="4022"/>
      <c r="I134" s="3087"/>
      <c r="J134" s="3094"/>
    </row>
    <row r="135" spans="1:76" s="782" customFormat="1" ht="24.95" customHeight="1">
      <c r="A135" s="4013" t="s">
        <v>477</v>
      </c>
      <c r="B135" s="4013"/>
      <c r="C135" s="90"/>
      <c r="D135" s="4013" t="s">
        <v>477</v>
      </c>
      <c r="E135" s="4013"/>
      <c r="F135" s="4013"/>
      <c r="G135" s="4013"/>
      <c r="H135" s="4013"/>
      <c r="I135" s="3086"/>
      <c r="J135" s="3094"/>
    </row>
    <row r="136" spans="1:76" s="782" customFormat="1" ht="25.5">
      <c r="A136" s="780"/>
      <c r="B136" s="781" t="s">
        <v>862</v>
      </c>
      <c r="C136" s="338" t="s">
        <v>43</v>
      </c>
      <c r="D136" s="260">
        <v>1</v>
      </c>
      <c r="E136" s="3589">
        <v>16000</v>
      </c>
      <c r="F136" s="260">
        <v>0</v>
      </c>
      <c r="G136" s="399">
        <f>F136*E136</f>
        <v>0</v>
      </c>
      <c r="H136" s="643"/>
      <c r="I136" s="644"/>
      <c r="J136" s="2842"/>
    </row>
    <row r="137" spans="1:76" s="782" customFormat="1" ht="26.25" thickBot="1">
      <c r="A137" s="211" t="s">
        <v>863</v>
      </c>
      <c r="B137" s="17" t="s">
        <v>864</v>
      </c>
      <c r="C137" s="211"/>
      <c r="D137" s="927"/>
      <c r="E137" s="403"/>
      <c r="F137" s="927"/>
      <c r="G137" s="612"/>
      <c r="H137" s="677"/>
      <c r="I137" s="644"/>
      <c r="J137" s="2842"/>
    </row>
    <row r="138" spans="1:76" s="701" customFormat="1" ht="24.75">
      <c r="A138" s="4040" t="s">
        <v>1508</v>
      </c>
      <c r="B138" s="4040"/>
      <c r="C138" s="4040"/>
      <c r="D138" s="4040"/>
      <c r="E138" s="409"/>
      <c r="F138" s="737"/>
      <c r="G138" s="940">
        <f>SUM(G130:G137)</f>
        <v>0</v>
      </c>
      <c r="H138" s="699"/>
      <c r="I138" s="3090"/>
      <c r="J138" s="2923"/>
      <c r="K138" s="700"/>
      <c r="L138" s="21"/>
      <c r="M138" s="700"/>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t="s">
        <v>865</v>
      </c>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row>
    <row r="139" spans="1:76" s="705" customFormat="1" ht="21" thickBot="1">
      <c r="A139" s="1431"/>
      <c r="B139" s="1432" t="s">
        <v>1509</v>
      </c>
      <c r="C139" s="1433"/>
      <c r="D139" s="1434"/>
      <c r="E139" s="414"/>
      <c r="F139" s="1013"/>
      <c r="G139" s="522"/>
      <c r="H139" s="703"/>
      <c r="I139" s="3090"/>
      <c r="J139" s="2923"/>
      <c r="K139" s="704"/>
      <c r="L139" s="470"/>
      <c r="M139" s="704"/>
      <c r="N139" s="470"/>
      <c r="O139" s="470"/>
      <c r="P139" s="470"/>
      <c r="Q139" s="470"/>
      <c r="R139" s="470"/>
      <c r="S139" s="470"/>
      <c r="T139" s="470"/>
      <c r="U139" s="470"/>
      <c r="V139" s="470"/>
      <c r="W139" s="470"/>
      <c r="X139" s="470"/>
      <c r="Y139" s="470"/>
      <c r="Z139" s="470"/>
      <c r="AA139" s="470"/>
      <c r="AB139" s="470"/>
      <c r="AC139" s="470"/>
      <c r="AD139" s="470"/>
      <c r="AE139" s="470"/>
      <c r="AF139" s="470"/>
      <c r="AG139" s="470"/>
      <c r="AH139" s="470"/>
      <c r="AI139" s="470"/>
      <c r="AJ139" s="470"/>
      <c r="AK139" s="470"/>
      <c r="AL139" s="470"/>
      <c r="AM139" s="470"/>
      <c r="AN139" s="470"/>
      <c r="AO139" s="470"/>
      <c r="AP139" s="470"/>
      <c r="AQ139" s="470"/>
      <c r="AR139" s="470"/>
      <c r="AS139" s="470"/>
      <c r="AT139" s="470"/>
      <c r="AU139" s="470"/>
      <c r="AV139" s="470"/>
      <c r="AW139" s="470"/>
      <c r="AX139" s="470"/>
      <c r="AY139" s="470"/>
      <c r="AZ139" s="470"/>
      <c r="BA139" s="470" t="s">
        <v>866</v>
      </c>
      <c r="BB139" s="470"/>
      <c r="BC139" s="470"/>
      <c r="BD139" s="470"/>
      <c r="BE139" s="470"/>
      <c r="BF139" s="470"/>
      <c r="BG139" s="470"/>
      <c r="BH139" s="470"/>
      <c r="BI139" s="470"/>
      <c r="BJ139" s="470"/>
      <c r="BK139" s="470"/>
      <c r="BL139" s="470"/>
      <c r="BM139" s="470"/>
      <c r="BN139" s="470"/>
      <c r="BO139" s="470"/>
      <c r="BP139" s="470"/>
      <c r="BQ139" s="470"/>
      <c r="BR139" s="470"/>
      <c r="BS139" s="470"/>
      <c r="BT139" s="470"/>
      <c r="BU139" s="470"/>
      <c r="BV139" s="470"/>
      <c r="BW139" s="470"/>
      <c r="BX139" s="470"/>
    </row>
    <row r="140" spans="1:76" s="694" customFormat="1" ht="21.95" customHeight="1">
      <c r="A140" s="739"/>
      <c r="B140" s="785" t="s">
        <v>866</v>
      </c>
      <c r="C140" s="763" t="s">
        <v>3</v>
      </c>
      <c r="D140" s="764"/>
      <c r="E140" s="403"/>
      <c r="F140" s="764"/>
      <c r="G140" s="524"/>
      <c r="H140" s="677"/>
      <c r="I140" s="644"/>
      <c r="J140" s="2842"/>
    </row>
    <row r="141" spans="1:76" s="697" customFormat="1" ht="21.95" customHeight="1">
      <c r="A141" s="542" t="s">
        <v>867</v>
      </c>
      <c r="B141" s="315" t="s">
        <v>868</v>
      </c>
      <c r="C141" s="786"/>
      <c r="D141" s="787"/>
      <c r="E141" s="329"/>
      <c r="F141" s="787"/>
      <c r="G141" s="400"/>
      <c r="H141" s="645"/>
      <c r="I141" s="644"/>
      <c r="J141" s="2842"/>
    </row>
    <row r="142" spans="1:76" s="747" customFormat="1" ht="21.95" customHeight="1">
      <c r="A142" s="788"/>
      <c r="B142" s="789" t="s">
        <v>869</v>
      </c>
      <c r="C142" s="211"/>
      <c r="D142" s="211"/>
      <c r="E142" s="328"/>
      <c r="F142" s="211"/>
      <c r="G142" s="399"/>
      <c r="H142" s="643"/>
      <c r="I142" s="644"/>
      <c r="J142" s="2842"/>
    </row>
    <row r="143" spans="1:76" s="747" customFormat="1" ht="21.95" customHeight="1">
      <c r="A143" s="542" t="s">
        <v>870</v>
      </c>
      <c r="B143" s="162" t="s">
        <v>871</v>
      </c>
      <c r="C143" s="162"/>
      <c r="D143" s="790"/>
      <c r="E143" s="329"/>
      <c r="F143" s="790"/>
      <c r="G143" s="400"/>
      <c r="H143" s="645"/>
      <c r="I143" s="644"/>
      <c r="J143" s="2842"/>
    </row>
    <row r="144" spans="1:76" s="747" customFormat="1" ht="21.95" customHeight="1">
      <c r="A144" s="780"/>
      <c r="B144" s="789" t="s">
        <v>872</v>
      </c>
      <c r="C144" s="757"/>
      <c r="D144" s="757"/>
      <c r="E144" s="328"/>
      <c r="F144" s="757"/>
      <c r="G144" s="399"/>
      <c r="H144" s="643"/>
      <c r="I144" s="644"/>
      <c r="J144" s="2842"/>
    </row>
    <row r="145" spans="1:11" s="747" customFormat="1" ht="21.95" customHeight="1">
      <c r="A145" s="213" t="s">
        <v>873</v>
      </c>
      <c r="B145" s="162" t="s">
        <v>833</v>
      </c>
      <c r="C145" s="162"/>
      <c r="D145" s="162"/>
      <c r="E145" s="329"/>
      <c r="F145" s="162"/>
      <c r="G145" s="400"/>
      <c r="H145" s="645"/>
      <c r="I145" s="644"/>
      <c r="J145" s="2842"/>
    </row>
    <row r="146" spans="1:11" s="747" customFormat="1" ht="25.5">
      <c r="A146" s="748"/>
      <c r="B146" s="749" t="s">
        <v>874</v>
      </c>
      <c r="C146" s="750" t="s">
        <v>47</v>
      </c>
      <c r="D146" s="751">
        <v>432</v>
      </c>
      <c r="E146" s="328">
        <v>100</v>
      </c>
      <c r="F146" s="751">
        <v>0</v>
      </c>
      <c r="G146" s="399">
        <f>F146*E146</f>
        <v>0</v>
      </c>
      <c r="H146" s="643"/>
      <c r="I146" s="644"/>
      <c r="J146" s="2842"/>
    </row>
    <row r="147" spans="1:11" s="747" customFormat="1" ht="25.5">
      <c r="A147" s="162" t="s">
        <v>875</v>
      </c>
      <c r="B147" s="284" t="s">
        <v>876</v>
      </c>
      <c r="C147" s="162"/>
      <c r="D147" s="752"/>
      <c r="E147" s="329"/>
      <c r="F147" s="752"/>
      <c r="G147" s="400"/>
      <c r="H147" s="645"/>
      <c r="I147" s="644"/>
      <c r="J147" s="2842"/>
    </row>
    <row r="148" spans="1:11" s="747" customFormat="1" ht="25.5">
      <c r="A148" s="791"/>
      <c r="B148" s="792" t="s">
        <v>877</v>
      </c>
      <c r="C148" s="750" t="s">
        <v>47</v>
      </c>
      <c r="D148" s="751">
        <v>791</v>
      </c>
      <c r="E148" s="328">
        <v>20</v>
      </c>
      <c r="F148" s="751">
        <v>0</v>
      </c>
      <c r="G148" s="399">
        <f>F148*E148</f>
        <v>0</v>
      </c>
      <c r="H148" s="643"/>
      <c r="I148" s="644"/>
      <c r="J148" s="2842"/>
      <c r="K148" s="280"/>
    </row>
    <row r="149" spans="1:11" s="747" customFormat="1" ht="25.5">
      <c r="A149" s="793" t="s">
        <v>878</v>
      </c>
      <c r="B149" s="162" t="s">
        <v>879</v>
      </c>
      <c r="C149" s="162"/>
      <c r="D149" s="752"/>
      <c r="E149" s="329"/>
      <c r="F149" s="752"/>
      <c r="G149" s="400"/>
      <c r="H149" s="645"/>
      <c r="I149" s="644"/>
      <c r="J149" s="2842"/>
      <c r="K149" s="280"/>
    </row>
    <row r="150" spans="1:11" s="747" customFormat="1" ht="21.95" customHeight="1">
      <c r="A150" s="794"/>
      <c r="B150" s="789" t="s">
        <v>880</v>
      </c>
      <c r="C150" s="211"/>
      <c r="D150" s="775"/>
      <c r="E150" s="328"/>
      <c r="F150" s="775"/>
      <c r="G150" s="399"/>
      <c r="H150" s="643"/>
      <c r="I150" s="644"/>
      <c r="J150" s="2842"/>
    </row>
    <row r="151" spans="1:11" s="747" customFormat="1" ht="21.95" customHeight="1">
      <c r="A151" s="793" t="s">
        <v>881</v>
      </c>
      <c r="B151" s="162" t="s">
        <v>882</v>
      </c>
      <c r="C151" s="162"/>
      <c r="D151" s="790"/>
      <c r="E151" s="329"/>
      <c r="F151" s="790"/>
      <c r="G151" s="400"/>
      <c r="H151" s="645"/>
      <c r="I151" s="644"/>
      <c r="J151" s="2842"/>
    </row>
    <row r="152" spans="1:11" s="747" customFormat="1" ht="25.5">
      <c r="A152" s="795"/>
      <c r="B152" s="749" t="s">
        <v>874</v>
      </c>
      <c r="C152" s="750" t="s">
        <v>47</v>
      </c>
      <c r="D152" s="751">
        <v>69</v>
      </c>
      <c r="E152" s="328">
        <v>100</v>
      </c>
      <c r="F152" s="751">
        <v>0</v>
      </c>
      <c r="G152" s="399">
        <f>F152*E152</f>
        <v>0</v>
      </c>
      <c r="H152" s="643"/>
      <c r="I152" s="644"/>
      <c r="J152" s="2842"/>
    </row>
    <row r="153" spans="1:11" s="747" customFormat="1" ht="25.5">
      <c r="A153" s="213" t="s">
        <v>883</v>
      </c>
      <c r="B153" s="284" t="s">
        <v>876</v>
      </c>
      <c r="C153" s="162"/>
      <c r="D153" s="752"/>
      <c r="E153" s="329"/>
      <c r="F153" s="752"/>
      <c r="G153" s="400"/>
      <c r="H153" s="645"/>
      <c r="I153" s="644"/>
      <c r="J153" s="2842"/>
    </row>
    <row r="154" spans="1:11" ht="25.5">
      <c r="A154" s="795"/>
      <c r="B154" s="796" t="s">
        <v>884</v>
      </c>
      <c r="C154" s="797" t="s">
        <v>47</v>
      </c>
      <c r="D154" s="798">
        <v>297</v>
      </c>
      <c r="E154" s="328">
        <v>65</v>
      </c>
      <c r="F154" s="798">
        <v>0</v>
      </c>
      <c r="G154" s="399">
        <f>F154*E154</f>
        <v>0</v>
      </c>
      <c r="H154" s="643"/>
      <c r="I154" s="644"/>
      <c r="J154" s="2842"/>
    </row>
    <row r="155" spans="1:11" ht="20.25">
      <c r="A155" s="213" t="s">
        <v>885</v>
      </c>
      <c r="B155" s="799" t="s">
        <v>886</v>
      </c>
      <c r="C155" s="162"/>
      <c r="D155" s="800"/>
      <c r="E155" s="329"/>
      <c r="F155" s="800"/>
      <c r="G155" s="400"/>
      <c r="H155" s="645"/>
      <c r="I155" s="644"/>
      <c r="J155" s="2842"/>
    </row>
    <row r="156" spans="1:11" s="747" customFormat="1" ht="23.1" customHeight="1">
      <c r="A156" s="794"/>
      <c r="B156" s="801" t="s">
        <v>887</v>
      </c>
      <c r="C156" s="211"/>
      <c r="D156" s="775"/>
      <c r="E156" s="328"/>
      <c r="F156" s="775"/>
      <c r="G156" s="399"/>
      <c r="H156" s="643"/>
      <c r="I156" s="644"/>
      <c r="J156" s="2842"/>
    </row>
    <row r="157" spans="1:11" s="747" customFormat="1" ht="23.1" customHeight="1">
      <c r="A157" s="162">
        <v>8.3000000000000007</v>
      </c>
      <c r="B157" s="162" t="s">
        <v>888</v>
      </c>
      <c r="C157" s="162"/>
      <c r="D157" s="790"/>
      <c r="E157" s="329"/>
      <c r="F157" s="790"/>
      <c r="G157" s="400"/>
      <c r="H157" s="645"/>
      <c r="I157" s="644"/>
      <c r="J157" s="2842"/>
    </row>
    <row r="158" spans="1:11" s="747" customFormat="1" ht="25.5">
      <c r="A158" s="795"/>
      <c r="B158" s="749" t="s">
        <v>874</v>
      </c>
      <c r="C158" s="750" t="s">
        <v>47</v>
      </c>
      <c r="D158" s="751">
        <v>69</v>
      </c>
      <c r="E158" s="328">
        <v>130</v>
      </c>
      <c r="F158" s="751">
        <v>0</v>
      </c>
      <c r="G158" s="399">
        <f>F158*E158</f>
        <v>0</v>
      </c>
      <c r="H158" s="643"/>
      <c r="I158" s="644"/>
      <c r="J158" s="2842"/>
    </row>
    <row r="159" spans="1:11" s="747" customFormat="1" ht="25.5">
      <c r="A159" s="213" t="s">
        <v>889</v>
      </c>
      <c r="B159" s="284" t="s">
        <v>876</v>
      </c>
      <c r="C159" s="162"/>
      <c r="D159" s="752"/>
      <c r="E159" s="329"/>
      <c r="F159" s="752"/>
      <c r="G159" s="400"/>
      <c r="H159" s="645"/>
      <c r="I159" s="644"/>
      <c r="J159" s="2842"/>
    </row>
    <row r="160" spans="1:11" ht="25.5">
      <c r="A160" s="802"/>
      <c r="B160" s="792" t="s">
        <v>877</v>
      </c>
      <c r="C160" s="803" t="s">
        <v>47</v>
      </c>
      <c r="D160" s="804">
        <v>297</v>
      </c>
      <c r="E160" s="328">
        <v>20</v>
      </c>
      <c r="F160" s="804">
        <v>0</v>
      </c>
      <c r="G160" s="399">
        <f>F160*E160</f>
        <v>0</v>
      </c>
      <c r="H160" s="643"/>
      <c r="I160" s="644"/>
      <c r="J160" s="2842"/>
    </row>
    <row r="161" spans="1:76" ht="34.5" customHeight="1" thickBot="1">
      <c r="A161" s="20" t="s">
        <v>890</v>
      </c>
      <c r="B161" s="938" t="s">
        <v>879</v>
      </c>
      <c r="C161" s="211"/>
      <c r="D161" s="928"/>
      <c r="E161" s="403"/>
      <c r="F161" s="928"/>
      <c r="G161" s="612"/>
      <c r="H161" s="677"/>
      <c r="I161" s="644"/>
      <c r="J161" s="2842"/>
    </row>
    <row r="162" spans="1:76" s="701" customFormat="1" ht="30" customHeight="1">
      <c r="A162" s="698"/>
      <c r="B162" s="4035" t="s">
        <v>891</v>
      </c>
      <c r="C162" s="4035"/>
      <c r="D162" s="4035"/>
      <c r="E162" s="409"/>
      <c r="F162" s="737"/>
      <c r="G162" s="940">
        <f>SUM(G146:G161)</f>
        <v>0</v>
      </c>
      <c r="H162" s="699"/>
      <c r="I162" s="3090"/>
      <c r="J162" s="2923"/>
      <c r="K162" s="700"/>
      <c r="L162" s="21"/>
      <c r="M162" s="700"/>
      <c r="N162" s="21"/>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c r="BF162" s="21"/>
      <c r="BG162" s="21"/>
      <c r="BH162" s="21"/>
      <c r="BI162" s="21"/>
      <c r="BJ162" s="21"/>
      <c r="BK162" s="21"/>
      <c r="BL162" s="21"/>
      <c r="BM162" s="21"/>
      <c r="BN162" s="21"/>
      <c r="BO162" s="21"/>
      <c r="BP162" s="21"/>
      <c r="BQ162" s="21"/>
      <c r="BR162" s="21"/>
      <c r="BS162" s="21"/>
      <c r="BT162" s="21"/>
      <c r="BU162" s="21"/>
      <c r="BV162" s="21"/>
      <c r="BW162" s="21"/>
      <c r="BX162" s="21"/>
    </row>
    <row r="163" spans="1:76" s="705" customFormat="1" ht="21" thickBot="1">
      <c r="A163" s="702"/>
      <c r="B163" s="4037" t="s">
        <v>892</v>
      </c>
      <c r="C163" s="4037"/>
      <c r="D163" s="4037"/>
      <c r="E163" s="414"/>
      <c r="F163" s="738"/>
      <c r="G163" s="522"/>
      <c r="H163" s="703"/>
      <c r="I163" s="3090"/>
      <c r="J163" s="2923"/>
      <c r="K163" s="704"/>
      <c r="L163" s="470"/>
      <c r="M163" s="704"/>
      <c r="N163" s="470"/>
      <c r="O163" s="470"/>
      <c r="P163" s="470"/>
      <c r="Q163" s="470"/>
      <c r="R163" s="470"/>
      <c r="S163" s="470"/>
      <c r="T163" s="470"/>
      <c r="U163" s="470"/>
      <c r="V163" s="470"/>
      <c r="W163" s="470"/>
      <c r="X163" s="470"/>
      <c r="Y163" s="470"/>
      <c r="Z163" s="470"/>
      <c r="AA163" s="470"/>
      <c r="AB163" s="470"/>
      <c r="AC163" s="470"/>
      <c r="AD163" s="470"/>
      <c r="AE163" s="470"/>
      <c r="AF163" s="470"/>
      <c r="AG163" s="470"/>
      <c r="AH163" s="470"/>
      <c r="AI163" s="470"/>
      <c r="AJ163" s="470"/>
      <c r="AK163" s="470"/>
      <c r="AL163" s="470"/>
      <c r="AM163" s="470"/>
      <c r="AN163" s="470"/>
      <c r="AO163" s="470"/>
      <c r="AP163" s="470"/>
      <c r="AQ163" s="470"/>
      <c r="AR163" s="470"/>
      <c r="AS163" s="470"/>
      <c r="AT163" s="470"/>
      <c r="AU163" s="470"/>
      <c r="AV163" s="470"/>
      <c r="AW163" s="470"/>
      <c r="AX163" s="470"/>
      <c r="AY163" s="470"/>
      <c r="AZ163" s="470"/>
      <c r="BA163" s="470"/>
      <c r="BB163" s="470"/>
      <c r="BC163" s="470"/>
      <c r="BD163" s="470"/>
      <c r="BE163" s="470"/>
      <c r="BF163" s="470"/>
      <c r="BG163" s="470"/>
      <c r="BH163" s="470"/>
      <c r="BI163" s="470"/>
      <c r="BJ163" s="470"/>
      <c r="BK163" s="470"/>
      <c r="BL163" s="470"/>
      <c r="BM163" s="470"/>
      <c r="BN163" s="470"/>
      <c r="BO163" s="470"/>
      <c r="BP163" s="470"/>
      <c r="BQ163" s="470"/>
      <c r="BR163" s="470"/>
      <c r="BS163" s="470"/>
      <c r="BT163" s="470"/>
      <c r="BU163" s="470"/>
      <c r="BV163" s="470"/>
      <c r="BW163" s="470"/>
      <c r="BX163" s="470"/>
    </row>
    <row r="164" spans="1:76" s="808" customFormat="1" ht="25.5">
      <c r="A164" s="805"/>
      <c r="B164" s="391" t="s">
        <v>893</v>
      </c>
      <c r="C164" s="806" t="s">
        <v>3</v>
      </c>
      <c r="D164" s="807"/>
      <c r="E164" s="403"/>
      <c r="F164" s="807"/>
      <c r="G164" s="524"/>
      <c r="H164" s="677"/>
      <c r="I164" s="3091"/>
      <c r="J164" s="2842"/>
      <c r="K164" s="3111"/>
      <c r="M164" s="809"/>
      <c r="N164" s="809"/>
    </row>
    <row r="165" spans="1:76" s="813" customFormat="1" ht="20.25">
      <c r="A165" s="810" t="s">
        <v>894</v>
      </c>
      <c r="B165" s="811" t="s">
        <v>895</v>
      </c>
      <c r="C165" s="786"/>
      <c r="D165" s="812"/>
      <c r="E165" s="329"/>
      <c r="F165" s="812"/>
      <c r="G165" s="400"/>
      <c r="H165" s="645"/>
      <c r="I165" s="3091"/>
      <c r="J165" s="2842"/>
      <c r="K165" s="929"/>
      <c r="M165" s="814"/>
      <c r="N165" s="814"/>
    </row>
    <row r="166" spans="1:76" s="813" customFormat="1" ht="24.95" customHeight="1">
      <c r="A166" s="4023" t="s">
        <v>474</v>
      </c>
      <c r="B166" s="4024"/>
      <c r="C166" s="4024"/>
      <c r="D166" s="4025"/>
      <c r="E166" s="4025"/>
      <c r="F166" s="4025"/>
      <c r="G166" s="4025"/>
      <c r="H166" s="4025"/>
      <c r="I166" s="3088"/>
      <c r="J166" s="3095"/>
      <c r="K166" s="929"/>
      <c r="M166" s="814"/>
      <c r="N166" s="814"/>
    </row>
    <row r="167" spans="1:76" s="813" customFormat="1" ht="24.95" customHeight="1">
      <c r="A167" s="4018" t="s">
        <v>475</v>
      </c>
      <c r="B167" s="4018"/>
      <c r="C167" s="37"/>
      <c r="D167" s="37"/>
      <c r="E167" s="427"/>
      <c r="F167" s="4018" t="s">
        <v>476</v>
      </c>
      <c r="G167" s="4018"/>
      <c r="H167" s="428"/>
      <c r="I167" s="428"/>
      <c r="J167" s="428"/>
      <c r="K167" s="929"/>
      <c r="M167" s="814"/>
      <c r="N167" s="814"/>
    </row>
    <row r="168" spans="1:76" s="813" customFormat="1" ht="24.95" customHeight="1">
      <c r="A168" s="4013" t="s">
        <v>2958</v>
      </c>
      <c r="B168" s="4013"/>
      <c r="C168" s="43"/>
      <c r="D168" s="4022" t="s">
        <v>2949</v>
      </c>
      <c r="E168" s="4022"/>
      <c r="F168" s="4022"/>
      <c r="G168" s="4022"/>
      <c r="H168" s="4022"/>
      <c r="I168" s="3087"/>
      <c r="J168" s="3094"/>
      <c r="K168" s="929"/>
      <c r="M168" s="814"/>
      <c r="N168" s="814"/>
    </row>
    <row r="169" spans="1:76" s="813" customFormat="1" ht="24.95" customHeight="1">
      <c r="A169" s="4013" t="s">
        <v>477</v>
      </c>
      <c r="B169" s="4013"/>
      <c r="C169" s="90"/>
      <c r="D169" s="4013" t="s">
        <v>477</v>
      </c>
      <c r="E169" s="4013"/>
      <c r="F169" s="4013"/>
      <c r="G169" s="4013"/>
      <c r="H169" s="4013"/>
      <c r="I169" s="3086"/>
      <c r="J169" s="3094"/>
      <c r="K169" s="929"/>
      <c r="M169" s="814"/>
      <c r="N169" s="814"/>
    </row>
    <row r="170" spans="1:76" s="238" customFormat="1" ht="20.25">
      <c r="A170" s="815"/>
      <c r="B170" s="816" t="s">
        <v>896</v>
      </c>
      <c r="C170" s="817"/>
      <c r="D170" s="818"/>
      <c r="E170" s="328"/>
      <c r="F170" s="818"/>
      <c r="G170" s="399"/>
      <c r="H170" s="643"/>
      <c r="I170" s="644"/>
      <c r="J170" s="2842"/>
    </row>
    <row r="171" spans="1:76" s="238" customFormat="1" ht="20.25">
      <c r="A171" s="819" t="s">
        <v>897</v>
      </c>
      <c r="B171" s="820" t="s">
        <v>898</v>
      </c>
      <c r="C171" s="821"/>
      <c r="D171" s="822"/>
      <c r="E171" s="329"/>
      <c r="F171" s="822"/>
      <c r="G171" s="400"/>
      <c r="H171" s="645"/>
      <c r="I171" s="644"/>
      <c r="J171" s="2842"/>
    </row>
    <row r="172" spans="1:76" s="238" customFormat="1" ht="20.25">
      <c r="A172" s="815"/>
      <c r="B172" s="823" t="s">
        <v>899</v>
      </c>
      <c r="C172" s="817"/>
      <c r="D172" s="824"/>
      <c r="E172" s="328"/>
      <c r="F172" s="824"/>
      <c r="G172" s="399"/>
      <c r="H172" s="643"/>
      <c r="I172" s="644"/>
      <c r="J172" s="2842"/>
    </row>
    <row r="173" spans="1:76" s="238" customFormat="1" ht="20.25">
      <c r="A173" s="160" t="s">
        <v>900</v>
      </c>
      <c r="B173" s="825" t="s">
        <v>901</v>
      </c>
      <c r="C173" s="821"/>
      <c r="D173" s="822"/>
      <c r="E173" s="329"/>
      <c r="F173" s="822"/>
      <c r="G173" s="400"/>
      <c r="H173" s="645"/>
      <c r="I173" s="644"/>
      <c r="J173" s="2842"/>
    </row>
    <row r="174" spans="1:76" s="238" customFormat="1" ht="45">
      <c r="A174" s="171"/>
      <c r="B174" s="826" t="s">
        <v>902</v>
      </c>
      <c r="C174" s="827"/>
      <c r="D174" s="828"/>
      <c r="E174" s="328"/>
      <c r="F174" s="828"/>
      <c r="G174" s="399"/>
      <c r="H174" s="643"/>
      <c r="I174" s="644"/>
      <c r="J174" s="2842"/>
    </row>
    <row r="175" spans="1:76" s="238" customFormat="1" ht="51">
      <c r="A175" s="160" t="s">
        <v>903</v>
      </c>
      <c r="B175" s="829" t="s">
        <v>904</v>
      </c>
      <c r="C175" s="234"/>
      <c r="D175" s="830"/>
      <c r="E175" s="329"/>
      <c r="F175" s="830"/>
      <c r="G175" s="400"/>
      <c r="H175" s="645"/>
      <c r="I175" s="644"/>
      <c r="J175" s="2842"/>
      <c r="M175" s="250"/>
      <c r="N175" s="58"/>
    </row>
    <row r="176" spans="1:76" s="238" customFormat="1" ht="21.95" customHeight="1">
      <c r="A176" s="165"/>
      <c r="B176" s="376" t="s">
        <v>905</v>
      </c>
      <c r="C176" s="526" t="s">
        <v>39</v>
      </c>
      <c r="D176" s="831">
        <v>77</v>
      </c>
      <c r="E176" s="328">
        <v>730</v>
      </c>
      <c r="F176" s="831">
        <v>0</v>
      </c>
      <c r="G176" s="399">
        <f>F176*E176</f>
        <v>0</v>
      </c>
      <c r="H176" s="643"/>
      <c r="I176" s="644"/>
      <c r="J176" s="2842"/>
      <c r="K176" s="832"/>
      <c r="M176" s="255"/>
      <c r="N176" s="831">
        <v>70</v>
      </c>
      <c r="O176" s="237"/>
    </row>
    <row r="177" spans="1:27" s="238" customFormat="1" ht="21.95" customHeight="1">
      <c r="A177" s="160" t="s">
        <v>906</v>
      </c>
      <c r="B177" s="379" t="s">
        <v>907</v>
      </c>
      <c r="C177" s="296"/>
      <c r="D177" s="833"/>
      <c r="E177" s="329"/>
      <c r="F177" s="833"/>
      <c r="G177" s="400"/>
      <c r="H177" s="645"/>
      <c r="I177" s="644"/>
      <c r="J177" s="2842"/>
      <c r="M177" s="257"/>
      <c r="N177" s="833"/>
      <c r="O177" s="237"/>
    </row>
    <row r="178" spans="1:27" s="238" customFormat="1" ht="21.95" customHeight="1">
      <c r="A178" s="165"/>
      <c r="B178" s="376" t="s">
        <v>908</v>
      </c>
      <c r="C178" s="526" t="s">
        <v>39</v>
      </c>
      <c r="D178" s="831">
        <v>46</v>
      </c>
      <c r="E178" s="328">
        <v>550</v>
      </c>
      <c r="F178" s="831">
        <v>0</v>
      </c>
      <c r="G178" s="399">
        <f>F178*E178</f>
        <v>0</v>
      </c>
      <c r="H178" s="643"/>
      <c r="I178" s="644"/>
      <c r="J178" s="2842"/>
      <c r="K178" s="832"/>
      <c r="M178" s="255"/>
      <c r="N178" s="831">
        <v>42</v>
      </c>
      <c r="O178" s="237"/>
    </row>
    <row r="179" spans="1:27" s="238" customFormat="1" ht="21.95" customHeight="1">
      <c r="A179" s="160" t="s">
        <v>909</v>
      </c>
      <c r="B179" s="379" t="s">
        <v>910</v>
      </c>
      <c r="C179" s="296"/>
      <c r="D179" s="833"/>
      <c r="E179" s="329"/>
      <c r="F179" s="833"/>
      <c r="G179" s="400"/>
      <c r="H179" s="645"/>
      <c r="I179" s="644"/>
      <c r="J179" s="2842"/>
      <c r="M179" s="257"/>
      <c r="N179" s="833"/>
      <c r="O179" s="237"/>
    </row>
    <row r="180" spans="1:27" s="238" customFormat="1" ht="21.95" customHeight="1">
      <c r="A180" s="165"/>
      <c r="B180" s="376" t="s">
        <v>911</v>
      </c>
      <c r="C180" s="526" t="s">
        <v>39</v>
      </c>
      <c r="D180" s="831">
        <v>6</v>
      </c>
      <c r="E180" s="328">
        <v>350</v>
      </c>
      <c r="F180" s="831">
        <v>0</v>
      </c>
      <c r="G180" s="399">
        <f>F180*E180</f>
        <v>0</v>
      </c>
      <c r="H180" s="643"/>
      <c r="I180" s="644"/>
      <c r="J180" s="2842"/>
      <c r="K180" s="832"/>
      <c r="M180" s="255"/>
      <c r="N180" s="831">
        <v>5</v>
      </c>
      <c r="O180" s="237"/>
    </row>
    <row r="181" spans="1:27" s="238" customFormat="1" ht="21.95" customHeight="1">
      <c r="A181" s="160" t="s">
        <v>912</v>
      </c>
      <c r="B181" s="379" t="s">
        <v>913</v>
      </c>
      <c r="C181" s="296"/>
      <c r="D181" s="833"/>
      <c r="E181" s="329"/>
      <c r="F181" s="833"/>
      <c r="G181" s="400"/>
      <c r="H181" s="645"/>
      <c r="I181" s="644"/>
      <c r="J181" s="2842"/>
      <c r="M181" s="257"/>
      <c r="N181" s="833"/>
      <c r="O181" s="237"/>
    </row>
    <row r="182" spans="1:27" s="238" customFormat="1" ht="21.95" customHeight="1">
      <c r="A182" s="165"/>
      <c r="B182" s="834" t="s">
        <v>914</v>
      </c>
      <c r="C182" s="295"/>
      <c r="D182" s="17"/>
      <c r="E182" s="328"/>
      <c r="F182" s="17"/>
      <c r="G182" s="399"/>
      <c r="H182" s="643"/>
      <c r="I182" s="644"/>
      <c r="J182" s="2842"/>
    </row>
    <row r="183" spans="1:27" s="238" customFormat="1" ht="20.25">
      <c r="A183" s="167" t="s">
        <v>915</v>
      </c>
      <c r="B183" s="284" t="s">
        <v>916</v>
      </c>
      <c r="C183" s="296"/>
      <c r="D183" s="298"/>
      <c r="E183" s="329"/>
      <c r="F183" s="298"/>
      <c r="G183" s="400"/>
      <c r="H183" s="645"/>
      <c r="I183" s="644"/>
      <c r="J183" s="2842"/>
    </row>
    <row r="184" spans="1:27" s="236" customFormat="1" ht="25.5">
      <c r="A184" s="165"/>
      <c r="B184" s="785" t="s">
        <v>917</v>
      </c>
      <c r="C184" s="803" t="s">
        <v>43</v>
      </c>
      <c r="D184" s="835">
        <v>4</v>
      </c>
      <c r="E184" s="3589">
        <v>2500</v>
      </c>
      <c r="F184" s="835">
        <v>0</v>
      </c>
      <c r="G184" s="399">
        <f>F184*E184</f>
        <v>0</v>
      </c>
      <c r="H184" s="643"/>
      <c r="I184" s="644"/>
      <c r="J184" s="2842"/>
    </row>
    <row r="185" spans="1:27" s="836" customFormat="1" ht="25.5">
      <c r="A185" s="160" t="s">
        <v>918</v>
      </c>
      <c r="B185" s="284" t="s">
        <v>919</v>
      </c>
      <c r="C185" s="262"/>
      <c r="D185" s="833"/>
      <c r="E185" s="329"/>
      <c r="F185" s="833"/>
      <c r="G185" s="400"/>
      <c r="H185" s="645"/>
      <c r="I185" s="644"/>
      <c r="J185" s="2842"/>
      <c r="K185" s="236"/>
      <c r="L185" s="236"/>
      <c r="M185" s="236"/>
      <c r="N185" s="236"/>
      <c r="O185" s="236"/>
      <c r="P185" s="236"/>
      <c r="Q185" s="236"/>
      <c r="R185" s="236"/>
      <c r="S185" s="236"/>
      <c r="T185" s="236"/>
      <c r="U185" s="236"/>
      <c r="V185" s="236"/>
      <c r="W185" s="236"/>
      <c r="X185" s="236"/>
      <c r="Y185" s="236"/>
      <c r="Z185" s="236"/>
      <c r="AA185" s="236"/>
    </row>
    <row r="186" spans="1:27" s="235" customFormat="1" ht="25.5">
      <c r="A186" s="165"/>
      <c r="B186" s="785" t="s">
        <v>920</v>
      </c>
      <c r="C186" s="252" t="s">
        <v>43</v>
      </c>
      <c r="D186" s="297">
        <v>1</v>
      </c>
      <c r="E186" s="3589">
        <v>6100</v>
      </c>
      <c r="F186" s="297">
        <v>0</v>
      </c>
      <c r="G186" s="399">
        <f>F186*E186</f>
        <v>0</v>
      </c>
      <c r="H186" s="643"/>
      <c r="I186" s="644"/>
      <c r="J186" s="2842"/>
    </row>
    <row r="187" spans="1:27" s="665" customFormat="1" ht="25.5">
      <c r="A187" s="160" t="s">
        <v>921</v>
      </c>
      <c r="B187" s="181" t="s">
        <v>922</v>
      </c>
      <c r="C187" s="284"/>
      <c r="D187" s="298"/>
      <c r="E187" s="329"/>
      <c r="F187" s="298"/>
      <c r="G187" s="400"/>
      <c r="H187" s="645"/>
      <c r="I187" s="644"/>
      <c r="J187" s="2842"/>
      <c r="K187" s="235"/>
      <c r="L187" s="235"/>
      <c r="M187" s="235"/>
      <c r="N187" s="235"/>
      <c r="O187" s="235"/>
      <c r="P187" s="235"/>
      <c r="Q187" s="235"/>
      <c r="R187" s="235"/>
      <c r="S187" s="235"/>
      <c r="T187" s="235"/>
      <c r="U187" s="235"/>
      <c r="V187" s="235"/>
      <c r="W187" s="235"/>
      <c r="X187" s="235"/>
      <c r="Y187" s="235"/>
      <c r="Z187" s="235"/>
      <c r="AA187" s="235"/>
    </row>
    <row r="188" spans="1:27" s="238" customFormat="1" ht="30">
      <c r="A188" s="165"/>
      <c r="B188" s="837" t="s">
        <v>923</v>
      </c>
      <c r="C188" s="526" t="s">
        <v>43</v>
      </c>
      <c r="D188" s="297">
        <v>1</v>
      </c>
      <c r="E188" s="3589">
        <v>4500</v>
      </c>
      <c r="F188" s="297">
        <v>0</v>
      </c>
      <c r="G188" s="399">
        <f>F188*E188</f>
        <v>0</v>
      </c>
      <c r="H188" s="643"/>
      <c r="I188" s="644"/>
      <c r="J188" s="2842"/>
    </row>
    <row r="189" spans="1:27" s="238" customFormat="1" ht="25.5">
      <c r="A189" s="160" t="s">
        <v>924</v>
      </c>
      <c r="B189" s="829" t="s">
        <v>925</v>
      </c>
      <c r="C189" s="838"/>
      <c r="D189" s="298"/>
      <c r="E189" s="329"/>
      <c r="F189" s="298"/>
      <c r="G189" s="400"/>
      <c r="H189" s="645"/>
      <c r="I189" s="644"/>
      <c r="J189" s="2842"/>
    </row>
    <row r="190" spans="1:27" s="238" customFormat="1" ht="25.5">
      <c r="A190" s="165"/>
      <c r="B190" s="839" t="s">
        <v>926</v>
      </c>
      <c r="C190" s="840" t="s">
        <v>43</v>
      </c>
      <c r="D190" s="841">
        <v>2</v>
      </c>
      <c r="E190" s="3589">
        <v>30000</v>
      </c>
      <c r="F190" s="841">
        <v>0</v>
      </c>
      <c r="G190" s="399">
        <f>F190*E190</f>
        <v>0</v>
      </c>
      <c r="H190" s="643"/>
      <c r="I190" s="644"/>
      <c r="J190" s="2842"/>
    </row>
    <row r="191" spans="1:27" s="238" customFormat="1" ht="20.25">
      <c r="A191" s="160" t="s">
        <v>927</v>
      </c>
      <c r="B191" s="842" t="s">
        <v>928</v>
      </c>
      <c r="C191" s="838"/>
      <c r="D191" s="843"/>
      <c r="E191" s="329"/>
      <c r="F191" s="843"/>
      <c r="G191" s="400"/>
      <c r="H191" s="645"/>
      <c r="I191" s="644"/>
      <c r="J191" s="2842"/>
    </row>
    <row r="192" spans="1:27" s="238" customFormat="1" ht="25.5">
      <c r="A192" s="165"/>
      <c r="B192" s="839" t="s">
        <v>929</v>
      </c>
      <c r="C192" s="840" t="s">
        <v>43</v>
      </c>
      <c r="D192" s="841">
        <v>1</v>
      </c>
      <c r="E192" s="3589">
        <v>17000</v>
      </c>
      <c r="F192" s="841">
        <v>0</v>
      </c>
      <c r="G192" s="399">
        <f>F192*E192</f>
        <v>0</v>
      </c>
      <c r="H192" s="643"/>
      <c r="I192" s="644"/>
      <c r="J192" s="2842"/>
    </row>
    <row r="193" spans="1:123" s="238" customFormat="1" ht="20.25">
      <c r="A193" s="160" t="s">
        <v>930</v>
      </c>
      <c r="B193" s="842" t="s">
        <v>931</v>
      </c>
      <c r="C193" s="838"/>
      <c r="D193" s="843"/>
      <c r="E193" s="329"/>
      <c r="F193" s="843"/>
      <c r="G193" s="400"/>
      <c r="H193" s="645"/>
      <c r="I193" s="644"/>
      <c r="J193" s="2842"/>
    </row>
    <row r="194" spans="1:123" s="238" customFormat="1" ht="25.5">
      <c r="A194" s="165"/>
      <c r="B194" s="785" t="s">
        <v>932</v>
      </c>
      <c r="C194" s="840" t="s">
        <v>43</v>
      </c>
      <c r="D194" s="844">
        <v>3</v>
      </c>
      <c r="E194" s="328">
        <v>730</v>
      </c>
      <c r="F194" s="844">
        <v>0</v>
      </c>
      <c r="G194" s="399">
        <f>F194*E194</f>
        <v>0</v>
      </c>
      <c r="H194" s="643"/>
      <c r="I194" s="644"/>
      <c r="J194" s="2842"/>
    </row>
    <row r="195" spans="1:123" s="238" customFormat="1" ht="25.5">
      <c r="A195" s="160" t="s">
        <v>933</v>
      </c>
      <c r="B195" s="181" t="s">
        <v>934</v>
      </c>
      <c r="C195" s="821"/>
      <c r="D195" s="842"/>
      <c r="E195" s="329"/>
      <c r="F195" s="842"/>
      <c r="G195" s="400"/>
      <c r="H195" s="645"/>
      <c r="I195" s="644"/>
      <c r="J195" s="2842"/>
    </row>
    <row r="196" spans="1:123" s="18" customFormat="1" ht="30">
      <c r="A196" s="287"/>
      <c r="B196" s="845" t="s">
        <v>935</v>
      </c>
      <c r="C196" s="840" t="s">
        <v>43</v>
      </c>
      <c r="D196" s="846">
        <v>4</v>
      </c>
      <c r="E196" s="3589">
        <v>1300</v>
      </c>
      <c r="F196" s="846">
        <v>0</v>
      </c>
      <c r="G196" s="399">
        <f>F196*E196</f>
        <v>0</v>
      </c>
      <c r="H196" s="643"/>
      <c r="I196" s="644"/>
      <c r="J196" s="2842"/>
    </row>
    <row r="197" spans="1:123" s="18" customFormat="1" ht="25.5">
      <c r="A197" s="167" t="s">
        <v>936</v>
      </c>
      <c r="B197" s="829" t="s">
        <v>937</v>
      </c>
      <c r="C197" s="838"/>
      <c r="D197" s="847"/>
      <c r="E197" s="329"/>
      <c r="F197" s="847"/>
      <c r="G197" s="400"/>
      <c r="H197" s="645"/>
      <c r="I197" s="644"/>
      <c r="J197" s="2842"/>
    </row>
    <row r="198" spans="1:123" s="18" customFormat="1" ht="20.25">
      <c r="A198" s="4023" t="s">
        <v>474</v>
      </c>
      <c r="B198" s="4024"/>
      <c r="C198" s="4024"/>
      <c r="D198" s="4025"/>
      <c r="E198" s="4025"/>
      <c r="F198" s="4025"/>
      <c r="G198" s="4025"/>
      <c r="H198" s="4025"/>
      <c r="I198" s="3088"/>
      <c r="J198" s="3095"/>
    </row>
    <row r="199" spans="1:123" s="18" customFormat="1" ht="22.5">
      <c r="A199" s="4018" t="s">
        <v>475</v>
      </c>
      <c r="B199" s="4018"/>
      <c r="C199" s="37"/>
      <c r="D199" s="37"/>
      <c r="E199" s="427"/>
      <c r="F199" s="4018" t="s">
        <v>476</v>
      </c>
      <c r="G199" s="4018"/>
      <c r="H199" s="428"/>
      <c r="I199" s="428"/>
      <c r="J199" s="428"/>
    </row>
    <row r="200" spans="1:123" s="18" customFormat="1" ht="22.5">
      <c r="A200" s="4013" t="s">
        <v>2958</v>
      </c>
      <c r="B200" s="4013"/>
      <c r="C200" s="43"/>
      <c r="D200" s="4022" t="s">
        <v>2949</v>
      </c>
      <c r="E200" s="4022"/>
      <c r="F200" s="4022"/>
      <c r="G200" s="4022"/>
      <c r="H200" s="4022"/>
      <c r="I200" s="3087"/>
      <c r="J200" s="3094"/>
    </row>
    <row r="201" spans="1:123" s="18" customFormat="1" ht="22.5">
      <c r="A201" s="4013" t="s">
        <v>477</v>
      </c>
      <c r="B201" s="4013"/>
      <c r="C201" s="90"/>
      <c r="D201" s="4013" t="s">
        <v>477</v>
      </c>
      <c r="E201" s="4013"/>
      <c r="F201" s="4013"/>
      <c r="G201" s="4013"/>
      <c r="H201" s="4013"/>
      <c r="I201" s="3086"/>
      <c r="J201" s="3094"/>
    </row>
    <row r="202" spans="1:123" s="18" customFormat="1" ht="75">
      <c r="A202" s="307"/>
      <c r="B202" s="848" t="s">
        <v>938</v>
      </c>
      <c r="C202" s="817"/>
      <c r="D202" s="849"/>
      <c r="E202" s="328"/>
      <c r="F202" s="849"/>
      <c r="G202" s="399"/>
      <c r="H202" s="643"/>
      <c r="I202" s="644"/>
      <c r="J202" s="2842"/>
    </row>
    <row r="203" spans="1:123" s="18" customFormat="1" ht="76.5">
      <c r="A203" s="821" t="s">
        <v>939</v>
      </c>
      <c r="B203" s="829" t="s">
        <v>940</v>
      </c>
      <c r="C203" s="821"/>
      <c r="D203" s="822"/>
      <c r="E203" s="329"/>
      <c r="F203" s="822"/>
      <c r="G203" s="400"/>
      <c r="H203" s="645"/>
      <c r="I203" s="644"/>
      <c r="J203" s="2842"/>
    </row>
    <row r="204" spans="1:123" s="18" customFormat="1" ht="30">
      <c r="A204" s="165"/>
      <c r="B204" s="823" t="s">
        <v>941</v>
      </c>
      <c r="C204" s="335" t="s">
        <v>43</v>
      </c>
      <c r="D204" s="297">
        <v>4</v>
      </c>
      <c r="E204" s="328">
        <v>39000</v>
      </c>
      <c r="F204" s="297">
        <v>0</v>
      </c>
      <c r="G204" s="399">
        <f>F204*E204</f>
        <v>0</v>
      </c>
      <c r="H204" s="643"/>
      <c r="I204" s="644"/>
      <c r="J204" s="2842"/>
    </row>
    <row r="205" spans="1:123" s="18" customFormat="1" ht="25.5">
      <c r="A205" s="160" t="s">
        <v>942</v>
      </c>
      <c r="B205" s="829" t="s">
        <v>943</v>
      </c>
      <c r="C205" s="838"/>
      <c r="D205" s="833"/>
      <c r="E205" s="329"/>
      <c r="F205" s="833"/>
      <c r="G205" s="400"/>
      <c r="H205" s="645"/>
      <c r="I205" s="644"/>
      <c r="J205" s="2842"/>
    </row>
    <row r="206" spans="1:123" s="264" customFormat="1" ht="45">
      <c r="A206" s="165"/>
      <c r="B206" s="680" t="s">
        <v>944</v>
      </c>
      <c r="C206" s="335" t="s">
        <v>43</v>
      </c>
      <c r="D206" s="297">
        <v>1</v>
      </c>
      <c r="E206" s="328">
        <v>1800</v>
      </c>
      <c r="F206" s="297">
        <v>0</v>
      </c>
      <c r="G206" s="399">
        <f>F206*E206</f>
        <v>0</v>
      </c>
      <c r="H206" s="643"/>
      <c r="I206" s="644"/>
      <c r="J206" s="2842"/>
    </row>
    <row r="207" spans="1:123" s="286" customFormat="1" ht="51">
      <c r="A207" s="160" t="s">
        <v>945</v>
      </c>
      <c r="B207" s="162" t="s">
        <v>946</v>
      </c>
      <c r="C207" s="167"/>
      <c r="D207" s="298"/>
      <c r="E207" s="329"/>
      <c r="F207" s="298"/>
      <c r="G207" s="400"/>
      <c r="H207" s="645"/>
      <c r="I207" s="644"/>
      <c r="J207" s="2842"/>
      <c r="K207" s="264"/>
      <c r="L207" s="264"/>
      <c r="M207" s="264"/>
      <c r="N207" s="264"/>
      <c r="O207" s="264"/>
      <c r="P207" s="264"/>
      <c r="Q207" s="264"/>
      <c r="R207" s="264"/>
      <c r="S207" s="264"/>
      <c r="T207" s="264"/>
      <c r="U207" s="264"/>
      <c r="V207" s="264"/>
      <c r="W207" s="264"/>
      <c r="X207" s="264"/>
      <c r="Y207" s="264"/>
      <c r="Z207" s="264"/>
      <c r="AA207" s="264"/>
      <c r="AB207" s="264"/>
      <c r="AC207" s="264"/>
      <c r="AD207" s="264"/>
      <c r="AE207" s="264"/>
      <c r="AF207" s="264"/>
      <c r="AG207" s="264"/>
      <c r="AH207" s="264"/>
      <c r="AI207" s="264"/>
      <c r="AJ207" s="264"/>
      <c r="AK207" s="264"/>
      <c r="AL207" s="264"/>
      <c r="AM207" s="264"/>
      <c r="AN207" s="264"/>
      <c r="AO207" s="264"/>
      <c r="AP207" s="264"/>
      <c r="AQ207" s="264"/>
      <c r="AR207" s="264"/>
      <c r="AS207" s="264"/>
      <c r="AT207" s="264"/>
      <c r="AU207" s="264"/>
      <c r="AV207" s="264"/>
      <c r="AW207" s="264"/>
      <c r="AX207" s="264"/>
      <c r="AY207" s="264"/>
      <c r="AZ207" s="264"/>
      <c r="BA207" s="264"/>
      <c r="BB207" s="264"/>
      <c r="BC207" s="264"/>
      <c r="BD207" s="264"/>
      <c r="BE207" s="264"/>
      <c r="BF207" s="264"/>
      <c r="BG207" s="264"/>
      <c r="BH207" s="264"/>
      <c r="BI207" s="264"/>
      <c r="BJ207" s="264"/>
      <c r="BK207" s="264"/>
      <c r="BL207" s="264"/>
      <c r="BM207" s="264"/>
      <c r="BN207" s="264"/>
      <c r="BO207" s="264"/>
      <c r="BP207" s="264"/>
      <c r="BQ207" s="264"/>
      <c r="BR207" s="264"/>
      <c r="BS207" s="264"/>
      <c r="BT207" s="264"/>
      <c r="BU207" s="264"/>
      <c r="BV207" s="264"/>
      <c r="BW207" s="264"/>
      <c r="BX207" s="264"/>
      <c r="BY207" s="264"/>
      <c r="BZ207" s="264"/>
      <c r="CA207" s="264"/>
      <c r="CB207" s="264"/>
      <c r="CC207" s="264"/>
      <c r="CD207" s="264"/>
      <c r="CE207" s="264"/>
      <c r="CF207" s="264"/>
      <c r="CG207" s="264"/>
      <c r="CH207" s="264"/>
      <c r="CI207" s="264"/>
      <c r="CJ207" s="264"/>
      <c r="CK207" s="264"/>
      <c r="CL207" s="264"/>
      <c r="CM207" s="264"/>
      <c r="CN207" s="264"/>
      <c r="CO207" s="264"/>
      <c r="CP207" s="264"/>
      <c r="CQ207" s="264"/>
      <c r="CR207" s="264"/>
      <c r="CS207" s="264"/>
      <c r="CT207" s="264"/>
      <c r="CU207" s="264"/>
      <c r="CV207" s="264"/>
      <c r="CW207" s="264"/>
      <c r="CX207" s="264"/>
      <c r="CY207" s="264"/>
      <c r="CZ207" s="264"/>
      <c r="DA207" s="264"/>
      <c r="DB207" s="264"/>
      <c r="DC207" s="264"/>
      <c r="DD207" s="264"/>
      <c r="DE207" s="264"/>
      <c r="DF207" s="264"/>
      <c r="DG207" s="264"/>
      <c r="DH207" s="264"/>
      <c r="DI207" s="264"/>
      <c r="DJ207" s="264"/>
      <c r="DK207" s="264"/>
      <c r="DL207" s="264"/>
      <c r="DM207" s="264"/>
      <c r="DN207" s="264"/>
      <c r="DO207" s="264"/>
      <c r="DP207" s="264"/>
      <c r="DQ207" s="264"/>
      <c r="DR207" s="264"/>
      <c r="DS207" s="264"/>
    </row>
    <row r="208" spans="1:123" s="854" customFormat="1" ht="20.25">
      <c r="A208" s="850"/>
      <c r="B208" s="851" t="s">
        <v>947</v>
      </c>
      <c r="C208" s="852"/>
      <c r="D208" s="301"/>
      <c r="E208" s="328"/>
      <c r="F208" s="301"/>
      <c r="G208" s="399"/>
      <c r="H208" s="643"/>
      <c r="I208" s="3091"/>
      <c r="J208" s="2842"/>
      <c r="M208" s="855"/>
      <c r="N208" s="855"/>
    </row>
    <row r="209" spans="1:123" s="858" customFormat="1" ht="20.25">
      <c r="A209" s="856" t="s">
        <v>948</v>
      </c>
      <c r="B209" s="379" t="s">
        <v>949</v>
      </c>
      <c r="C209" s="857"/>
      <c r="D209" s="181"/>
      <c r="E209" s="329"/>
      <c r="F209" s="181"/>
      <c r="G209" s="400"/>
      <c r="H209" s="645"/>
      <c r="I209" s="3091"/>
      <c r="J209" s="2842"/>
      <c r="K209" s="854"/>
      <c r="L209" s="854"/>
      <c r="M209" s="270"/>
      <c r="N209" s="38"/>
      <c r="O209" s="854"/>
      <c r="P209" s="854"/>
      <c r="Q209" s="854"/>
      <c r="R209" s="854"/>
      <c r="S209" s="854"/>
      <c r="T209" s="854"/>
      <c r="U209" s="854"/>
      <c r="V209" s="854"/>
      <c r="W209" s="854"/>
      <c r="X209" s="854"/>
      <c r="Y209" s="854"/>
      <c r="Z209" s="854"/>
      <c r="AA209" s="854"/>
    </row>
    <row r="210" spans="1:123" s="261" customFormat="1" ht="30">
      <c r="A210" s="245"/>
      <c r="B210" s="157" t="s">
        <v>950</v>
      </c>
      <c r="C210" s="252"/>
      <c r="D210" s="859"/>
      <c r="E210" s="328"/>
      <c r="F210" s="859"/>
      <c r="G210" s="399"/>
      <c r="H210" s="643"/>
      <c r="I210" s="3091"/>
      <c r="J210" s="2842"/>
      <c r="K210" s="3112"/>
      <c r="M210" s="861"/>
    </row>
    <row r="211" spans="1:123" s="286" customFormat="1" ht="25.5">
      <c r="A211" s="856" t="s">
        <v>951</v>
      </c>
      <c r="B211" s="162" t="s">
        <v>952</v>
      </c>
      <c r="C211" s="167"/>
      <c r="D211" s="296"/>
      <c r="E211" s="329"/>
      <c r="F211" s="296"/>
      <c r="G211" s="400"/>
      <c r="H211" s="645"/>
      <c r="I211" s="644"/>
      <c r="J211" s="2842"/>
      <c r="K211" s="263"/>
      <c r="L211" s="264"/>
      <c r="M211" s="270"/>
      <c r="N211" s="3102"/>
      <c r="O211" s="264"/>
      <c r="P211" s="264"/>
      <c r="Q211" s="264"/>
      <c r="R211" s="264"/>
      <c r="S211" s="264"/>
      <c r="T211" s="264"/>
      <c r="U211" s="264"/>
      <c r="V211" s="264"/>
      <c r="W211" s="264"/>
      <c r="X211" s="264"/>
      <c r="Y211" s="264"/>
      <c r="Z211" s="264"/>
      <c r="AA211" s="264"/>
      <c r="AB211" s="264"/>
      <c r="AC211" s="264"/>
      <c r="AD211" s="264"/>
      <c r="AE211" s="264"/>
      <c r="AF211" s="264"/>
      <c r="AG211" s="264"/>
      <c r="AH211" s="264"/>
      <c r="AI211" s="264"/>
      <c r="AJ211" s="264"/>
      <c r="AK211" s="264"/>
      <c r="AL211" s="264"/>
      <c r="AM211" s="264"/>
      <c r="AN211" s="264"/>
      <c r="AO211" s="264"/>
      <c r="AP211" s="264"/>
      <c r="AQ211" s="264"/>
      <c r="AR211" s="264"/>
      <c r="AS211" s="264"/>
      <c r="AT211" s="264"/>
      <c r="AU211" s="264"/>
      <c r="AV211" s="264"/>
      <c r="AW211" s="264"/>
      <c r="AX211" s="264"/>
      <c r="AY211" s="264"/>
      <c r="AZ211" s="264"/>
      <c r="BA211" s="264"/>
      <c r="BB211" s="264"/>
      <c r="BC211" s="264"/>
      <c r="BD211" s="264"/>
      <c r="BE211" s="264"/>
      <c r="BF211" s="264"/>
      <c r="BG211" s="264"/>
      <c r="BH211" s="264"/>
      <c r="BI211" s="264"/>
      <c r="BJ211" s="264"/>
      <c r="BK211" s="264"/>
      <c r="BL211" s="264"/>
      <c r="BM211" s="264"/>
      <c r="BN211" s="264"/>
      <c r="BO211" s="264"/>
      <c r="BP211" s="264"/>
      <c r="BQ211" s="264"/>
      <c r="BR211" s="264"/>
      <c r="BS211" s="264"/>
      <c r="BT211" s="264"/>
      <c r="BU211" s="264"/>
      <c r="BV211" s="264"/>
      <c r="BW211" s="264"/>
      <c r="BX211" s="264"/>
      <c r="BY211" s="264"/>
      <c r="BZ211" s="264"/>
      <c r="CA211" s="264"/>
      <c r="CB211" s="264"/>
      <c r="CC211" s="264"/>
      <c r="CD211" s="264"/>
      <c r="CE211" s="264"/>
      <c r="CF211" s="264"/>
      <c r="CG211" s="264"/>
      <c r="CH211" s="264"/>
      <c r="CI211" s="264"/>
      <c r="CJ211" s="264"/>
      <c r="CK211" s="264"/>
      <c r="CL211" s="264"/>
      <c r="CM211" s="264"/>
      <c r="CN211" s="264"/>
      <c r="CO211" s="264"/>
      <c r="CP211" s="264"/>
      <c r="CQ211" s="264"/>
      <c r="CR211" s="264"/>
      <c r="CS211" s="264"/>
      <c r="CT211" s="264"/>
      <c r="CU211" s="264"/>
      <c r="CV211" s="264"/>
      <c r="CW211" s="264"/>
      <c r="CX211" s="264"/>
      <c r="CY211" s="264"/>
      <c r="CZ211" s="264"/>
      <c r="DA211" s="264"/>
      <c r="DB211" s="264"/>
      <c r="DC211" s="264"/>
      <c r="DD211" s="264"/>
      <c r="DE211" s="264"/>
      <c r="DF211" s="264"/>
      <c r="DG211" s="264"/>
      <c r="DH211" s="264"/>
      <c r="DI211" s="264"/>
      <c r="DJ211" s="264"/>
      <c r="DK211" s="264"/>
      <c r="DL211" s="264"/>
      <c r="DM211" s="264"/>
      <c r="DN211" s="264"/>
      <c r="DO211" s="264"/>
      <c r="DP211" s="264"/>
      <c r="DQ211" s="264"/>
      <c r="DR211" s="264"/>
      <c r="DS211" s="264"/>
    </row>
    <row r="212" spans="1:123" s="261" customFormat="1" ht="25.5">
      <c r="A212" s="245"/>
      <c r="B212" s="157" t="s">
        <v>953</v>
      </c>
      <c r="C212" s="252" t="s">
        <v>91</v>
      </c>
      <c r="D212" s="859">
        <v>13</v>
      </c>
      <c r="E212" s="328">
        <v>480</v>
      </c>
      <c r="F212" s="859">
        <v>0</v>
      </c>
      <c r="G212" s="399">
        <f>F212*E212</f>
        <v>0</v>
      </c>
      <c r="H212" s="643"/>
      <c r="I212" s="3091"/>
      <c r="J212" s="2842"/>
      <c r="K212" s="3112"/>
      <c r="M212" s="3591"/>
      <c r="N212" s="3592"/>
    </row>
    <row r="213" spans="1:123" s="286" customFormat="1" ht="20.25">
      <c r="A213" s="856" t="s">
        <v>954</v>
      </c>
      <c r="B213" s="162" t="s">
        <v>955</v>
      </c>
      <c r="C213" s="167"/>
      <c r="D213" s="296"/>
      <c r="E213" s="329"/>
      <c r="F213" s="296"/>
      <c r="G213" s="400"/>
      <c r="H213" s="645"/>
      <c r="I213" s="644"/>
      <c r="J213" s="2842"/>
      <c r="K213" s="263"/>
      <c r="L213" s="264"/>
      <c r="M213" s="123"/>
      <c r="N213" s="3593"/>
      <c r="O213" s="264"/>
      <c r="P213" s="264"/>
      <c r="Q213" s="264"/>
      <c r="R213" s="264"/>
      <c r="S213" s="264"/>
      <c r="T213" s="264"/>
      <c r="U213" s="264"/>
      <c r="V213" s="264"/>
      <c r="W213" s="264"/>
      <c r="X213" s="264"/>
      <c r="Y213" s="264"/>
      <c r="Z213" s="264"/>
      <c r="AA213" s="264"/>
      <c r="AB213" s="264"/>
      <c r="AC213" s="264"/>
      <c r="AD213" s="264"/>
      <c r="AE213" s="264"/>
      <c r="AF213" s="264"/>
      <c r="AG213" s="264"/>
      <c r="AH213" s="264"/>
      <c r="AI213" s="264"/>
      <c r="AJ213" s="264"/>
      <c r="AK213" s="264"/>
      <c r="AL213" s="264"/>
      <c r="AM213" s="264"/>
      <c r="AN213" s="264"/>
      <c r="AO213" s="264"/>
      <c r="AP213" s="264"/>
      <c r="AQ213" s="264"/>
      <c r="AR213" s="264"/>
      <c r="AS213" s="264"/>
      <c r="AT213" s="264"/>
      <c r="AU213" s="264"/>
      <c r="AV213" s="264"/>
      <c r="AW213" s="264"/>
      <c r="AX213" s="264"/>
      <c r="AY213" s="264"/>
      <c r="AZ213" s="264"/>
      <c r="BA213" s="264"/>
      <c r="BB213" s="264"/>
      <c r="BC213" s="264"/>
      <c r="BD213" s="264"/>
      <c r="BE213" s="264"/>
      <c r="BF213" s="264"/>
      <c r="BG213" s="264"/>
      <c r="BH213" s="264"/>
      <c r="BI213" s="264"/>
      <c r="BJ213" s="264"/>
      <c r="BK213" s="264"/>
      <c r="BL213" s="264"/>
      <c r="BM213" s="264"/>
      <c r="BN213" s="264"/>
      <c r="BO213" s="264"/>
      <c r="BP213" s="264"/>
      <c r="BQ213" s="264"/>
      <c r="BR213" s="264"/>
      <c r="BS213" s="264"/>
      <c r="BT213" s="264"/>
      <c r="BU213" s="264"/>
      <c r="BV213" s="264"/>
      <c r="BW213" s="264"/>
      <c r="BX213" s="264"/>
      <c r="BY213" s="264"/>
      <c r="BZ213" s="264"/>
      <c r="CA213" s="264"/>
      <c r="CB213" s="264"/>
      <c r="CC213" s="264"/>
      <c r="CD213" s="264"/>
      <c r="CE213" s="264"/>
      <c r="CF213" s="264"/>
      <c r="CG213" s="264"/>
      <c r="CH213" s="264"/>
      <c r="CI213" s="264"/>
      <c r="CJ213" s="264"/>
      <c r="CK213" s="264"/>
      <c r="CL213" s="264"/>
      <c r="CM213" s="264"/>
      <c r="CN213" s="264"/>
      <c r="CO213" s="264"/>
      <c r="CP213" s="264"/>
      <c r="CQ213" s="264"/>
      <c r="CR213" s="264"/>
      <c r="CS213" s="264"/>
      <c r="CT213" s="264"/>
      <c r="CU213" s="264"/>
      <c r="CV213" s="264"/>
      <c r="CW213" s="264"/>
      <c r="CX213" s="264"/>
      <c r="CY213" s="264"/>
      <c r="CZ213" s="264"/>
      <c r="DA213" s="264"/>
      <c r="DB213" s="264"/>
      <c r="DC213" s="264"/>
      <c r="DD213" s="264"/>
      <c r="DE213" s="264"/>
      <c r="DF213" s="264"/>
      <c r="DG213" s="264"/>
      <c r="DH213" s="264"/>
      <c r="DI213" s="264"/>
      <c r="DJ213" s="264"/>
      <c r="DK213" s="264"/>
      <c r="DL213" s="264"/>
      <c r="DM213" s="264"/>
      <c r="DN213" s="264"/>
      <c r="DO213" s="264"/>
      <c r="DP213" s="264"/>
      <c r="DQ213" s="264"/>
      <c r="DR213" s="264"/>
      <c r="DS213" s="264"/>
    </row>
    <row r="214" spans="1:123" s="261" customFormat="1" ht="25.5">
      <c r="A214" s="862"/>
      <c r="B214" s="863" t="s">
        <v>956</v>
      </c>
      <c r="C214" s="864" t="s">
        <v>43</v>
      </c>
      <c r="D214" s="297">
        <v>1</v>
      </c>
      <c r="E214" s="328">
        <v>3700</v>
      </c>
      <c r="F214" s="297">
        <v>0</v>
      </c>
      <c r="G214" s="399">
        <f>F214*E214</f>
        <v>0</v>
      </c>
      <c r="H214" s="643"/>
      <c r="I214" s="3091"/>
      <c r="J214" s="2842"/>
      <c r="K214" s="3113"/>
    </row>
    <row r="215" spans="1:123" s="286" customFormat="1" ht="21" thickBot="1">
      <c r="A215" s="932" t="s">
        <v>957</v>
      </c>
      <c r="B215" s="933" t="s">
        <v>958</v>
      </c>
      <c r="C215" s="287"/>
      <c r="D215" s="855"/>
      <c r="E215" s="403"/>
      <c r="F215" s="855"/>
      <c r="G215" s="612"/>
      <c r="H215" s="677"/>
      <c r="I215" s="3091"/>
      <c r="J215" s="2842"/>
      <c r="K215" s="3114"/>
      <c r="L215" s="264"/>
      <c r="M215" s="264"/>
      <c r="N215" s="264"/>
      <c r="O215" s="264"/>
      <c r="P215" s="264"/>
      <c r="Q215" s="264"/>
      <c r="R215" s="264"/>
      <c r="S215" s="264"/>
      <c r="T215" s="264"/>
      <c r="U215" s="264"/>
      <c r="V215" s="264"/>
      <c r="W215" s="264"/>
      <c r="X215" s="264"/>
      <c r="Y215" s="264"/>
      <c r="Z215" s="264"/>
      <c r="AA215" s="264"/>
      <c r="AB215" s="264"/>
      <c r="AC215" s="264"/>
      <c r="AD215" s="264"/>
      <c r="AE215" s="264"/>
      <c r="AF215" s="264"/>
      <c r="AG215" s="264"/>
      <c r="AH215" s="264"/>
      <c r="AI215" s="264"/>
      <c r="AJ215" s="264"/>
      <c r="AK215" s="264"/>
      <c r="AL215" s="264"/>
      <c r="AM215" s="264"/>
      <c r="AN215" s="264"/>
      <c r="AO215" s="264"/>
      <c r="AP215" s="264"/>
      <c r="AQ215" s="264"/>
      <c r="AR215" s="264"/>
      <c r="AS215" s="264"/>
      <c r="AT215" s="264"/>
      <c r="AU215" s="264"/>
      <c r="AV215" s="264"/>
      <c r="AW215" s="264"/>
      <c r="AX215" s="264"/>
      <c r="AY215" s="264"/>
      <c r="AZ215" s="264"/>
      <c r="BA215" s="264"/>
      <c r="BB215" s="264"/>
      <c r="BC215" s="264"/>
      <c r="BD215" s="264"/>
      <c r="BE215" s="264"/>
      <c r="BF215" s="264"/>
      <c r="BG215" s="264"/>
      <c r="BH215" s="264"/>
      <c r="BI215" s="264"/>
      <c r="BJ215" s="264"/>
      <c r="BK215" s="264"/>
      <c r="BL215" s="264"/>
      <c r="BM215" s="264"/>
      <c r="BN215" s="264"/>
      <c r="BO215" s="264"/>
      <c r="BP215" s="264"/>
      <c r="BQ215" s="264"/>
      <c r="BR215" s="264"/>
      <c r="BS215" s="264"/>
      <c r="BT215" s="264"/>
      <c r="BU215" s="264"/>
      <c r="BV215" s="264"/>
      <c r="BW215" s="264"/>
      <c r="BX215" s="264"/>
      <c r="BY215" s="264"/>
      <c r="BZ215" s="264"/>
      <c r="CA215" s="264"/>
      <c r="CB215" s="264"/>
      <c r="CC215" s="264"/>
      <c r="CD215" s="264"/>
      <c r="CE215" s="264"/>
      <c r="CF215" s="264"/>
      <c r="CG215" s="264"/>
      <c r="CH215" s="264"/>
      <c r="CI215" s="264"/>
      <c r="CJ215" s="264"/>
      <c r="CK215" s="264"/>
      <c r="CL215" s="264"/>
      <c r="CM215" s="264"/>
      <c r="CN215" s="264"/>
      <c r="CO215" s="264"/>
      <c r="CP215" s="264"/>
      <c r="CQ215" s="264"/>
      <c r="CR215" s="264"/>
      <c r="CS215" s="264"/>
      <c r="CT215" s="264"/>
      <c r="CU215" s="264"/>
      <c r="CV215" s="264"/>
      <c r="CW215" s="264"/>
      <c r="CX215" s="264"/>
      <c r="CY215" s="264"/>
      <c r="CZ215" s="264"/>
      <c r="DA215" s="264"/>
      <c r="DB215" s="264"/>
      <c r="DC215" s="264"/>
      <c r="DD215" s="264"/>
      <c r="DE215" s="264"/>
      <c r="DF215" s="264"/>
      <c r="DG215" s="264"/>
      <c r="DH215" s="264"/>
      <c r="DI215" s="264"/>
      <c r="DJ215" s="264"/>
      <c r="DK215" s="264"/>
      <c r="DL215" s="264"/>
      <c r="DM215" s="264"/>
      <c r="DN215" s="264"/>
      <c r="DO215" s="264"/>
      <c r="DP215" s="264"/>
      <c r="DQ215" s="264"/>
      <c r="DR215" s="264"/>
      <c r="DS215" s="264"/>
    </row>
    <row r="216" spans="1:123" s="701" customFormat="1" ht="30" customHeight="1">
      <c r="A216" s="698"/>
      <c r="B216" s="4035" t="s">
        <v>959</v>
      </c>
      <c r="C216" s="4035"/>
      <c r="D216" s="4035"/>
      <c r="E216" s="409"/>
      <c r="F216" s="737"/>
      <c r="G216" s="940">
        <f>SUM(G176:G215)</f>
        <v>0</v>
      </c>
      <c r="H216" s="699"/>
      <c r="I216" s="3090"/>
      <c r="J216" s="2923"/>
      <c r="K216" s="700"/>
      <c r="L216" s="21"/>
      <c r="M216" s="700"/>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21"/>
      <c r="AZ216" s="21"/>
      <c r="BA216" s="21"/>
      <c r="BB216" s="21"/>
      <c r="BC216" s="21"/>
      <c r="BD216" s="21"/>
      <c r="BE216" s="21"/>
      <c r="BF216" s="21"/>
      <c r="BG216" s="21"/>
      <c r="BH216" s="21"/>
      <c r="BI216" s="21"/>
      <c r="BJ216" s="21"/>
      <c r="BK216" s="21"/>
      <c r="BL216" s="21"/>
      <c r="BM216" s="21"/>
      <c r="BN216" s="21"/>
      <c r="BO216" s="21"/>
      <c r="BP216" s="21"/>
      <c r="BQ216" s="21"/>
      <c r="BR216" s="21"/>
      <c r="BS216" s="21"/>
      <c r="BT216" s="21"/>
      <c r="BU216" s="21"/>
      <c r="BV216" s="21"/>
      <c r="BW216" s="21"/>
      <c r="BX216" s="21"/>
    </row>
    <row r="217" spans="1:123" s="705" customFormat="1" ht="21" thickBot="1">
      <c r="A217" s="702"/>
      <c r="B217" s="4037" t="s">
        <v>960</v>
      </c>
      <c r="C217" s="4037"/>
      <c r="D217" s="4037"/>
      <c r="E217" s="414"/>
      <c r="F217" s="738"/>
      <c r="G217" s="522"/>
      <c r="H217" s="703"/>
      <c r="I217" s="3090"/>
      <c r="J217" s="2923"/>
      <c r="K217" s="704"/>
      <c r="L217" s="470"/>
      <c r="M217" s="704"/>
      <c r="N217" s="470"/>
      <c r="O217" s="470"/>
      <c r="P217" s="470"/>
      <c r="Q217" s="470"/>
      <c r="R217" s="470"/>
      <c r="S217" s="470"/>
      <c r="T217" s="470"/>
      <c r="U217" s="470"/>
      <c r="V217" s="470"/>
      <c r="W217" s="470"/>
      <c r="X217" s="470"/>
      <c r="Y217" s="470"/>
      <c r="Z217" s="470"/>
      <c r="AA217" s="470"/>
      <c r="AB217" s="470"/>
      <c r="AC217" s="470"/>
      <c r="AD217" s="470"/>
      <c r="AE217" s="470"/>
      <c r="AF217" s="470"/>
      <c r="AG217" s="470"/>
      <c r="AH217" s="470"/>
      <c r="AI217" s="470"/>
      <c r="AJ217" s="470"/>
      <c r="AK217" s="470"/>
      <c r="AL217" s="470"/>
      <c r="AM217" s="470"/>
      <c r="AN217" s="470"/>
      <c r="AO217" s="470"/>
      <c r="AP217" s="470"/>
      <c r="AQ217" s="470"/>
      <c r="AR217" s="470"/>
      <c r="AS217" s="470"/>
      <c r="AT217" s="470"/>
      <c r="AU217" s="470"/>
      <c r="AV217" s="470"/>
      <c r="AW217" s="470"/>
      <c r="AX217" s="470"/>
      <c r="AY217" s="470"/>
      <c r="AZ217" s="470"/>
      <c r="BA217" s="470"/>
      <c r="BB217" s="470"/>
      <c r="BC217" s="470"/>
      <c r="BD217" s="470"/>
      <c r="BE217" s="470"/>
      <c r="BF217" s="470"/>
      <c r="BG217" s="470"/>
      <c r="BH217" s="470"/>
      <c r="BI217" s="470"/>
      <c r="BJ217" s="470"/>
      <c r="BK217" s="470"/>
      <c r="BL217" s="470"/>
      <c r="BM217" s="470"/>
      <c r="BN217" s="470"/>
      <c r="BO217" s="470"/>
      <c r="BP217" s="470"/>
      <c r="BQ217" s="470"/>
      <c r="BR217" s="470"/>
      <c r="BS217" s="470"/>
      <c r="BT217" s="470"/>
      <c r="BU217" s="470"/>
      <c r="BV217" s="470"/>
      <c r="BW217" s="470"/>
      <c r="BX217" s="470"/>
    </row>
    <row r="218" spans="1:123" s="467" customFormat="1" ht="25.5">
      <c r="A218" s="867"/>
      <c r="B218" s="388" t="s">
        <v>961</v>
      </c>
      <c r="C218" s="301"/>
      <c r="D218" s="868"/>
      <c r="E218" s="403"/>
      <c r="F218" s="868"/>
      <c r="G218" s="524"/>
      <c r="H218" s="677"/>
      <c r="I218" s="3091"/>
      <c r="J218" s="2842"/>
      <c r="M218" s="285"/>
      <c r="N218" s="285"/>
    </row>
    <row r="219" spans="1:123" s="871" customFormat="1" ht="25.5">
      <c r="A219" s="869" t="s">
        <v>962</v>
      </c>
      <c r="B219" s="284" t="s">
        <v>963</v>
      </c>
      <c r="C219" s="262"/>
      <c r="D219" s="262"/>
      <c r="E219" s="329"/>
      <c r="F219" s="262"/>
      <c r="G219" s="400"/>
      <c r="H219" s="645"/>
      <c r="I219" s="3091"/>
      <c r="J219" s="2842"/>
      <c r="K219" s="870"/>
      <c r="L219" s="870"/>
      <c r="M219" s="285"/>
      <c r="N219" s="285"/>
      <c r="O219" s="870"/>
      <c r="P219" s="870"/>
      <c r="Q219" s="870"/>
      <c r="R219" s="870"/>
      <c r="S219" s="870"/>
      <c r="T219" s="870"/>
      <c r="U219" s="870"/>
      <c r="V219" s="870"/>
      <c r="W219" s="870"/>
      <c r="X219" s="870"/>
      <c r="Y219" s="870"/>
      <c r="Z219" s="870"/>
      <c r="AA219" s="870"/>
    </row>
    <row r="220" spans="1:123" s="238" customFormat="1" ht="20.25">
      <c r="A220" s="872"/>
      <c r="B220" s="873" t="s">
        <v>964</v>
      </c>
      <c r="C220" s="676"/>
      <c r="D220" s="874"/>
      <c r="E220" s="328"/>
      <c r="F220" s="874"/>
      <c r="G220" s="399"/>
      <c r="H220" s="643"/>
      <c r="I220" s="644"/>
      <c r="J220" s="2842"/>
    </row>
    <row r="221" spans="1:123" s="238" customFormat="1" ht="25.5">
      <c r="A221" s="160" t="s">
        <v>965</v>
      </c>
      <c r="B221" s="379" t="s">
        <v>966</v>
      </c>
      <c r="C221" s="234"/>
      <c r="D221" s="829"/>
      <c r="E221" s="329"/>
      <c r="F221" s="829"/>
      <c r="G221" s="400"/>
      <c r="H221" s="645"/>
      <c r="I221" s="644"/>
      <c r="J221" s="2842"/>
    </row>
    <row r="222" spans="1:123" s="238" customFormat="1" ht="45">
      <c r="A222" s="165"/>
      <c r="B222" s="873" t="s">
        <v>967</v>
      </c>
      <c r="C222" s="803" t="s">
        <v>43</v>
      </c>
      <c r="D222" s="831">
        <v>2</v>
      </c>
      <c r="E222" s="328">
        <v>1300</v>
      </c>
      <c r="F222" s="831">
        <v>0</v>
      </c>
      <c r="G222" s="399">
        <f>F222*E222</f>
        <v>0</v>
      </c>
      <c r="H222" s="643"/>
      <c r="I222" s="644"/>
      <c r="J222" s="2842"/>
      <c r="K222" s="875"/>
    </row>
    <row r="223" spans="1:123" s="238" customFormat="1" ht="38.25">
      <c r="A223" s="160" t="s">
        <v>968</v>
      </c>
      <c r="B223" s="379" t="s">
        <v>969</v>
      </c>
      <c r="C223" s="876"/>
      <c r="D223" s="877"/>
      <c r="E223" s="329"/>
      <c r="F223" s="877"/>
      <c r="G223" s="400"/>
      <c r="H223" s="645"/>
      <c r="I223" s="644"/>
      <c r="J223" s="2842"/>
      <c r="K223" s="875"/>
    </row>
    <row r="224" spans="1:123" s="238" customFormat="1" ht="24.95" customHeight="1">
      <c r="A224" s="4023" t="s">
        <v>474</v>
      </c>
      <c r="B224" s="4024"/>
      <c r="C224" s="4024"/>
      <c r="D224" s="4025"/>
      <c r="E224" s="4025"/>
      <c r="F224" s="4025"/>
      <c r="G224" s="4025"/>
      <c r="H224" s="4025"/>
      <c r="I224" s="3088"/>
      <c r="J224" s="3095"/>
      <c r="K224" s="875"/>
    </row>
    <row r="225" spans="1:76" s="238" customFormat="1" ht="24.95" customHeight="1">
      <c r="A225" s="4018" t="s">
        <v>475</v>
      </c>
      <c r="B225" s="4018"/>
      <c r="C225" s="37"/>
      <c r="D225" s="37"/>
      <c r="E225" s="427"/>
      <c r="F225" s="4018" t="s">
        <v>476</v>
      </c>
      <c r="G225" s="4018"/>
      <c r="H225" s="428"/>
      <c r="I225" s="428"/>
      <c r="J225" s="428"/>
      <c r="K225" s="875"/>
    </row>
    <row r="226" spans="1:76" s="238" customFormat="1" ht="24.95" customHeight="1">
      <c r="A226" s="4013" t="s">
        <v>2958</v>
      </c>
      <c r="B226" s="4013"/>
      <c r="C226" s="43"/>
      <c r="D226" s="4022" t="s">
        <v>2949</v>
      </c>
      <c r="E226" s="4022"/>
      <c r="F226" s="4022"/>
      <c r="G226" s="4022"/>
      <c r="H226" s="4022"/>
      <c r="I226" s="3087"/>
      <c r="J226" s="3094"/>
      <c r="K226" s="875"/>
    </row>
    <row r="227" spans="1:76" s="238" customFormat="1" ht="24.95" customHeight="1">
      <c r="A227" s="4013" t="s">
        <v>477</v>
      </c>
      <c r="B227" s="4013"/>
      <c r="C227" s="90"/>
      <c r="D227" s="4013" t="s">
        <v>477</v>
      </c>
      <c r="E227" s="4013"/>
      <c r="F227" s="4013"/>
      <c r="G227" s="4013"/>
      <c r="H227" s="4013"/>
      <c r="I227" s="3086"/>
      <c r="J227" s="3094"/>
      <c r="K227" s="875"/>
    </row>
    <row r="228" spans="1:76" s="880" customFormat="1" ht="22.5" customHeight="1">
      <c r="A228" s="287"/>
      <c r="B228" s="934" t="s">
        <v>970</v>
      </c>
      <c r="C228" s="878"/>
      <c r="D228" s="879"/>
      <c r="E228" s="328"/>
      <c r="F228" s="879"/>
      <c r="G228" s="399"/>
      <c r="H228" s="643"/>
      <c r="I228" s="644"/>
      <c r="J228" s="2842"/>
    </row>
    <row r="229" spans="1:76" s="880" customFormat="1" ht="20.25">
      <c r="A229" s="262">
        <v>11.2</v>
      </c>
      <c r="B229" s="881" t="s">
        <v>971</v>
      </c>
      <c r="C229" s="262"/>
      <c r="D229" s="843"/>
      <c r="E229" s="329"/>
      <c r="F229" s="843"/>
      <c r="G229" s="400"/>
      <c r="H229" s="645"/>
      <c r="I229" s="644"/>
      <c r="J229" s="2842"/>
    </row>
    <row r="230" spans="1:76" s="880" customFormat="1" ht="25.5">
      <c r="A230" s="287"/>
      <c r="B230" s="882" t="s">
        <v>972</v>
      </c>
      <c r="C230" s="252" t="s">
        <v>43</v>
      </c>
      <c r="D230" s="297">
        <v>2</v>
      </c>
      <c r="E230" s="328">
        <v>490</v>
      </c>
      <c r="F230" s="297">
        <v>0</v>
      </c>
      <c r="G230" s="399">
        <f>F230*E230</f>
        <v>0</v>
      </c>
      <c r="H230" s="643"/>
      <c r="I230" s="644"/>
      <c r="J230" s="2842"/>
    </row>
    <row r="231" spans="1:76" s="880" customFormat="1" ht="20.25">
      <c r="A231" s="262" t="s">
        <v>973</v>
      </c>
      <c r="B231" s="379" t="s">
        <v>974</v>
      </c>
      <c r="C231" s="262"/>
      <c r="D231" s="298"/>
      <c r="E231" s="329"/>
      <c r="F231" s="298"/>
      <c r="G231" s="400"/>
      <c r="H231" s="645"/>
      <c r="I231" s="644"/>
      <c r="J231" s="2842"/>
    </row>
    <row r="232" spans="1:76" s="880" customFormat="1" ht="20.25">
      <c r="A232" s="287"/>
      <c r="B232" s="376" t="s">
        <v>975</v>
      </c>
      <c r="C232" s="878"/>
      <c r="D232" s="879"/>
      <c r="E232" s="328"/>
      <c r="F232" s="879"/>
      <c r="G232" s="399"/>
      <c r="H232" s="643"/>
      <c r="I232" s="644"/>
      <c r="J232" s="2842"/>
    </row>
    <row r="233" spans="1:76" s="880" customFormat="1" ht="20.25">
      <c r="A233" s="262">
        <v>11.3</v>
      </c>
      <c r="B233" s="881" t="s">
        <v>976</v>
      </c>
      <c r="C233" s="262"/>
      <c r="D233" s="843"/>
      <c r="E233" s="329"/>
      <c r="F233" s="843"/>
      <c r="G233" s="400"/>
      <c r="H233" s="645"/>
      <c r="I233" s="644"/>
      <c r="J233" s="2842"/>
    </row>
    <row r="234" spans="1:76" s="880" customFormat="1" ht="25.5">
      <c r="A234" s="287"/>
      <c r="B234" s="882" t="s">
        <v>972</v>
      </c>
      <c r="C234" s="252" t="s">
        <v>43</v>
      </c>
      <c r="D234" s="297">
        <v>2</v>
      </c>
      <c r="E234" s="328">
        <v>490</v>
      </c>
      <c r="F234" s="297">
        <v>0</v>
      </c>
      <c r="G234" s="399">
        <f>F234*E234</f>
        <v>0</v>
      </c>
      <c r="H234" s="643"/>
      <c r="I234" s="644"/>
      <c r="J234" s="2842"/>
    </row>
    <row r="235" spans="1:76" s="880" customFormat="1" ht="21" thickBot="1">
      <c r="A235" s="287" t="s">
        <v>977</v>
      </c>
      <c r="B235" s="84" t="s">
        <v>974</v>
      </c>
      <c r="C235" s="287"/>
      <c r="D235" s="17"/>
      <c r="E235" s="403"/>
      <c r="F235" s="17"/>
      <c r="G235" s="612"/>
      <c r="H235" s="677"/>
      <c r="I235" s="644"/>
      <c r="J235" s="2842"/>
    </row>
    <row r="236" spans="1:76" s="701" customFormat="1" ht="30" customHeight="1">
      <c r="A236" s="698"/>
      <c r="B236" s="4031" t="s">
        <v>978</v>
      </c>
      <c r="C236" s="4031"/>
      <c r="D236" s="4031"/>
      <c r="E236" s="4031"/>
      <c r="F236" s="737"/>
      <c r="G236" s="940">
        <f>SUM(G222:G235)</f>
        <v>0</v>
      </c>
      <c r="H236" s="699"/>
      <c r="I236" s="3090"/>
      <c r="J236" s="2923"/>
      <c r="K236" s="700"/>
      <c r="L236" s="21"/>
      <c r="M236" s="700"/>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c r="AN236" s="21"/>
      <c r="AO236" s="21"/>
      <c r="AP236" s="21"/>
      <c r="AQ236" s="21"/>
      <c r="AR236" s="21"/>
      <c r="AS236" s="21"/>
      <c r="AT236" s="21"/>
      <c r="AU236" s="21"/>
      <c r="AV236" s="21"/>
      <c r="AW236" s="21"/>
      <c r="AX236" s="21"/>
      <c r="AY236" s="21"/>
      <c r="AZ236" s="21"/>
      <c r="BA236" s="21"/>
      <c r="BB236" s="21"/>
      <c r="BC236" s="21"/>
      <c r="BD236" s="21"/>
      <c r="BE236" s="21"/>
      <c r="BF236" s="21"/>
      <c r="BG236" s="21"/>
      <c r="BH236" s="21"/>
      <c r="BI236" s="21"/>
      <c r="BJ236" s="21"/>
      <c r="BK236" s="21"/>
      <c r="BL236" s="21"/>
      <c r="BM236" s="21"/>
      <c r="BN236" s="21"/>
      <c r="BO236" s="21"/>
      <c r="BP236" s="21"/>
      <c r="BQ236" s="21"/>
      <c r="BR236" s="21"/>
      <c r="BS236" s="21"/>
      <c r="BT236" s="21"/>
      <c r="BU236" s="21"/>
      <c r="BV236" s="21"/>
      <c r="BW236" s="21"/>
      <c r="BX236" s="21"/>
    </row>
    <row r="237" spans="1:76" s="705" customFormat="1" ht="21" thickBot="1">
      <c r="A237" s="702"/>
      <c r="B237" s="4038" t="s">
        <v>979</v>
      </c>
      <c r="C237" s="4038"/>
      <c r="D237" s="4038"/>
      <c r="E237" s="414"/>
      <c r="F237" s="738"/>
      <c r="G237" s="522"/>
      <c r="H237" s="703"/>
      <c r="I237" s="3090"/>
      <c r="J237" s="2923"/>
      <c r="K237" s="704"/>
      <c r="L237" s="470"/>
      <c r="M237" s="704"/>
      <c r="N237" s="470"/>
      <c r="O237" s="470"/>
      <c r="P237" s="470"/>
      <c r="Q237" s="470"/>
      <c r="R237" s="470"/>
      <c r="S237" s="470"/>
      <c r="T237" s="470"/>
      <c r="U237" s="470"/>
      <c r="V237" s="470"/>
      <c r="W237" s="470"/>
      <c r="X237" s="470"/>
      <c r="Y237" s="470"/>
      <c r="Z237" s="470"/>
      <c r="AA237" s="470"/>
      <c r="AB237" s="470"/>
      <c r="AC237" s="470"/>
      <c r="AD237" s="470"/>
      <c r="AE237" s="470"/>
      <c r="AF237" s="470"/>
      <c r="AG237" s="470"/>
      <c r="AH237" s="470"/>
      <c r="AI237" s="470"/>
      <c r="AJ237" s="470"/>
      <c r="AK237" s="470"/>
      <c r="AL237" s="470"/>
      <c r="AM237" s="470"/>
      <c r="AN237" s="470"/>
      <c r="AO237" s="470"/>
      <c r="AP237" s="470"/>
      <c r="AQ237" s="470"/>
      <c r="AR237" s="470"/>
      <c r="AS237" s="470"/>
      <c r="AT237" s="470"/>
      <c r="AU237" s="470"/>
      <c r="AV237" s="470"/>
      <c r="AW237" s="470"/>
      <c r="AX237" s="470"/>
      <c r="AY237" s="470"/>
      <c r="AZ237" s="470"/>
      <c r="BA237" s="470"/>
      <c r="BB237" s="470"/>
      <c r="BC237" s="470"/>
      <c r="BD237" s="470"/>
      <c r="BE237" s="470"/>
      <c r="BF237" s="470"/>
      <c r="BG237" s="470"/>
      <c r="BH237" s="470"/>
      <c r="BI237" s="470"/>
      <c r="BJ237" s="470"/>
      <c r="BK237" s="470"/>
      <c r="BL237" s="470"/>
      <c r="BM237" s="470"/>
      <c r="BN237" s="470"/>
      <c r="BO237" s="470"/>
      <c r="BP237" s="470"/>
      <c r="BQ237" s="470"/>
      <c r="BR237" s="470"/>
      <c r="BS237" s="470"/>
      <c r="BT237" s="470"/>
      <c r="BU237" s="470"/>
      <c r="BV237" s="470"/>
      <c r="BW237" s="470"/>
      <c r="BX237" s="470"/>
    </row>
    <row r="238" spans="1:76" s="238" customFormat="1" ht="20.25">
      <c r="A238" s="883"/>
      <c r="B238" s="845" t="s">
        <v>980</v>
      </c>
      <c r="C238" s="817"/>
      <c r="D238" s="874"/>
      <c r="E238" s="403"/>
      <c r="F238" s="874"/>
      <c r="G238" s="524"/>
      <c r="H238" s="677"/>
      <c r="I238" s="644"/>
      <c r="J238" s="2842"/>
    </row>
    <row r="239" spans="1:76" s="238" customFormat="1" ht="20.25">
      <c r="A239" s="310" t="s">
        <v>981</v>
      </c>
      <c r="B239" s="884" t="s">
        <v>982</v>
      </c>
      <c r="C239" s="821"/>
      <c r="D239" s="829"/>
      <c r="E239" s="329"/>
      <c r="F239" s="829"/>
      <c r="G239" s="400"/>
      <c r="H239" s="645"/>
      <c r="I239" s="644"/>
      <c r="J239" s="2842"/>
    </row>
    <row r="240" spans="1:76" s="238" customFormat="1" ht="20.25">
      <c r="A240" s="872"/>
      <c r="B240" s="826" t="s">
        <v>983</v>
      </c>
      <c r="C240" s="817"/>
      <c r="D240" s="874"/>
      <c r="E240" s="328"/>
      <c r="F240" s="874"/>
      <c r="G240" s="399"/>
      <c r="H240" s="643"/>
      <c r="I240" s="644"/>
      <c r="J240" s="2842"/>
    </row>
    <row r="241" spans="1:254" s="238" customFormat="1" ht="20.25">
      <c r="A241" s="296" t="s">
        <v>984</v>
      </c>
      <c r="B241" s="885" t="s">
        <v>985</v>
      </c>
      <c r="C241" s="821"/>
      <c r="D241" s="829"/>
      <c r="E241" s="329"/>
      <c r="F241" s="829"/>
      <c r="G241" s="400"/>
      <c r="H241" s="645"/>
      <c r="I241" s="644"/>
      <c r="J241" s="2842"/>
    </row>
    <row r="242" spans="1:254" s="238" customFormat="1" ht="30">
      <c r="A242" s="171"/>
      <c r="B242" s="873" t="s">
        <v>986</v>
      </c>
      <c r="C242" s="827"/>
      <c r="D242" s="828"/>
      <c r="E242" s="328"/>
      <c r="F242" s="828"/>
      <c r="G242" s="399"/>
      <c r="H242" s="643"/>
      <c r="I242" s="644"/>
      <c r="J242" s="2842"/>
    </row>
    <row r="243" spans="1:254" s="238" customFormat="1" ht="38.25">
      <c r="A243" s="160" t="s">
        <v>987</v>
      </c>
      <c r="B243" s="379" t="s">
        <v>988</v>
      </c>
      <c r="C243" s="234"/>
      <c r="D243" s="830"/>
      <c r="E243" s="329"/>
      <c r="F243" s="830"/>
      <c r="G243" s="400"/>
      <c r="H243" s="645"/>
      <c r="I243" s="644"/>
      <c r="J243" s="2842"/>
      <c r="M243" s="250"/>
      <c r="N243" s="58"/>
    </row>
    <row r="244" spans="1:254" s="238" customFormat="1" ht="23.1" customHeight="1">
      <c r="A244" s="165"/>
      <c r="B244" s="376" t="s">
        <v>989</v>
      </c>
      <c r="C244" s="526" t="s">
        <v>39</v>
      </c>
      <c r="D244" s="831">
        <v>44</v>
      </c>
      <c r="E244" s="328">
        <v>1100</v>
      </c>
      <c r="F244" s="831">
        <v>0</v>
      </c>
      <c r="G244" s="399">
        <f>F244*E244</f>
        <v>0</v>
      </c>
      <c r="H244" s="643"/>
      <c r="I244" s="644"/>
      <c r="J244" s="2842"/>
      <c r="K244" s="886"/>
      <c r="M244" s="255"/>
      <c r="N244" s="887">
        <v>40</v>
      </c>
      <c r="O244" s="237"/>
    </row>
    <row r="245" spans="1:254" s="238" customFormat="1" ht="23.1" customHeight="1">
      <c r="A245" s="160" t="s">
        <v>990</v>
      </c>
      <c r="B245" s="379" t="s">
        <v>991</v>
      </c>
      <c r="C245" s="296"/>
      <c r="D245" s="833"/>
      <c r="E245" s="329"/>
      <c r="F245" s="833"/>
      <c r="G245" s="400"/>
      <c r="H245" s="645"/>
      <c r="I245" s="644"/>
      <c r="J245" s="2842"/>
      <c r="K245" s="886"/>
      <c r="M245" s="257"/>
      <c r="N245" s="838"/>
      <c r="O245" s="237"/>
    </row>
    <row r="246" spans="1:254" s="238" customFormat="1" ht="23.1" customHeight="1">
      <c r="A246" s="165"/>
      <c r="B246" s="376" t="s">
        <v>992</v>
      </c>
      <c r="C246" s="526" t="s">
        <v>39</v>
      </c>
      <c r="D246" s="831">
        <v>12</v>
      </c>
      <c r="E246" s="328">
        <v>850</v>
      </c>
      <c r="F246" s="831">
        <v>0</v>
      </c>
      <c r="G246" s="399">
        <f>F246*E246</f>
        <v>0</v>
      </c>
      <c r="H246" s="643"/>
      <c r="I246" s="644"/>
      <c r="J246" s="2842"/>
      <c r="K246" s="886"/>
      <c r="M246" s="255"/>
      <c r="N246" s="888">
        <v>11</v>
      </c>
      <c r="O246" s="237"/>
    </row>
    <row r="247" spans="1:254" s="238" customFormat="1" ht="23.1" customHeight="1">
      <c r="A247" s="160" t="s">
        <v>993</v>
      </c>
      <c r="B247" s="379" t="s">
        <v>994</v>
      </c>
      <c r="C247" s="296"/>
      <c r="D247" s="833"/>
      <c r="E247" s="329"/>
      <c r="F247" s="833"/>
      <c r="G247" s="400"/>
      <c r="H247" s="645"/>
      <c r="I247" s="644"/>
      <c r="J247" s="2842"/>
      <c r="M247" s="257"/>
      <c r="N247" s="838"/>
      <c r="O247" s="237"/>
    </row>
    <row r="248" spans="1:254" s="238" customFormat="1" ht="23.1" customHeight="1">
      <c r="A248" s="165"/>
      <c r="B248" s="376" t="s">
        <v>905</v>
      </c>
      <c r="C248" s="526" t="s">
        <v>39</v>
      </c>
      <c r="D248" s="831">
        <v>12</v>
      </c>
      <c r="E248" s="328">
        <v>670</v>
      </c>
      <c r="F248" s="831">
        <v>0</v>
      </c>
      <c r="G248" s="399">
        <f>F248*E248</f>
        <v>0</v>
      </c>
      <c r="H248" s="643"/>
      <c r="I248" s="644"/>
      <c r="J248" s="2842"/>
      <c r="K248" s="886"/>
      <c r="M248" s="255"/>
      <c r="N248" s="888">
        <v>11</v>
      </c>
      <c r="O248" s="237"/>
    </row>
    <row r="249" spans="1:254" s="238" customFormat="1" ht="23.1" customHeight="1">
      <c r="A249" s="160" t="s">
        <v>995</v>
      </c>
      <c r="B249" s="379" t="s">
        <v>907</v>
      </c>
      <c r="C249" s="296"/>
      <c r="D249" s="833"/>
      <c r="E249" s="329"/>
      <c r="F249" s="833"/>
      <c r="G249" s="400"/>
      <c r="H249" s="645"/>
      <c r="I249" s="644"/>
      <c r="J249" s="2842"/>
      <c r="M249" s="257"/>
      <c r="N249" s="838"/>
      <c r="O249" s="237"/>
    </row>
    <row r="250" spans="1:254" s="238" customFormat="1" ht="23.1" customHeight="1">
      <c r="A250" s="165"/>
      <c r="B250" s="376" t="s">
        <v>908</v>
      </c>
      <c r="C250" s="526" t="s">
        <v>39</v>
      </c>
      <c r="D250" s="831">
        <v>10</v>
      </c>
      <c r="E250" s="328">
        <v>490</v>
      </c>
      <c r="F250" s="831">
        <v>0</v>
      </c>
      <c r="G250" s="399">
        <f>F250*E250</f>
        <v>0</v>
      </c>
      <c r="H250" s="643"/>
      <c r="I250" s="644"/>
      <c r="J250" s="2842"/>
      <c r="K250" s="886"/>
      <c r="M250" s="255"/>
      <c r="N250" s="888">
        <v>9</v>
      </c>
      <c r="O250" s="237"/>
    </row>
    <row r="251" spans="1:254" s="238" customFormat="1" ht="23.1" customHeight="1">
      <c r="A251" s="160" t="s">
        <v>996</v>
      </c>
      <c r="B251" s="379" t="s">
        <v>910</v>
      </c>
      <c r="C251" s="296"/>
      <c r="D251" s="833"/>
      <c r="E251" s="329"/>
      <c r="F251" s="833"/>
      <c r="G251" s="400"/>
      <c r="H251" s="645"/>
      <c r="I251" s="644"/>
      <c r="J251" s="2842"/>
      <c r="M251" s="257"/>
      <c r="N251" s="838"/>
      <c r="O251" s="237"/>
    </row>
    <row r="252" spans="1:254" s="238" customFormat="1" ht="23.1" customHeight="1">
      <c r="A252" s="165"/>
      <c r="B252" s="376" t="s">
        <v>911</v>
      </c>
      <c r="C252" s="526" t="s">
        <v>39</v>
      </c>
      <c r="D252" s="831">
        <v>2</v>
      </c>
      <c r="E252" s="328">
        <v>340</v>
      </c>
      <c r="F252" s="831">
        <v>0</v>
      </c>
      <c r="G252" s="399">
        <f>F252*E252</f>
        <v>0</v>
      </c>
      <c r="H252" s="643"/>
      <c r="I252" s="644"/>
      <c r="J252" s="2842"/>
      <c r="K252" s="832"/>
      <c r="M252" s="255"/>
      <c r="N252" s="888">
        <v>2</v>
      </c>
      <c r="O252" s="237"/>
    </row>
    <row r="253" spans="1:254" s="238" customFormat="1" ht="23.1" customHeight="1">
      <c r="A253" s="160" t="s">
        <v>997</v>
      </c>
      <c r="B253" s="379" t="s">
        <v>913</v>
      </c>
      <c r="C253" s="296"/>
      <c r="D253" s="833"/>
      <c r="E253" s="329"/>
      <c r="F253" s="833"/>
      <c r="G253" s="400"/>
      <c r="H253" s="645"/>
      <c r="I253" s="644"/>
      <c r="J253" s="2842"/>
      <c r="M253" s="257"/>
      <c r="N253" s="838"/>
      <c r="O253" s="237"/>
    </row>
    <row r="254" spans="1:254" s="238" customFormat="1" ht="23.1" customHeight="1">
      <c r="A254" s="165"/>
      <c r="B254" s="834" t="s">
        <v>914</v>
      </c>
      <c r="C254" s="295"/>
      <c r="D254" s="17"/>
      <c r="E254" s="328"/>
      <c r="F254" s="17"/>
      <c r="G254" s="399"/>
      <c r="H254" s="643"/>
      <c r="I254" s="644"/>
      <c r="J254" s="2842"/>
    </row>
    <row r="255" spans="1:254" s="238" customFormat="1" ht="23.1" customHeight="1">
      <c r="A255" s="167" t="s">
        <v>998</v>
      </c>
      <c r="B255" s="284" t="s">
        <v>916</v>
      </c>
      <c r="C255" s="296"/>
      <c r="D255" s="298"/>
      <c r="E255" s="329"/>
      <c r="F255" s="298"/>
      <c r="G255" s="400"/>
      <c r="H255" s="645"/>
      <c r="I255" s="644"/>
      <c r="J255" s="2842"/>
    </row>
    <row r="256" spans="1:254" s="858" customFormat="1" ht="21.75" customHeight="1">
      <c r="A256" s="307"/>
      <c r="B256" s="785" t="s">
        <v>999</v>
      </c>
      <c r="C256" s="803" t="s">
        <v>43</v>
      </c>
      <c r="D256" s="83">
        <v>1</v>
      </c>
      <c r="E256" s="328">
        <v>3700</v>
      </c>
      <c r="F256" s="83">
        <v>0</v>
      </c>
      <c r="G256" s="399">
        <f>F256*E256</f>
        <v>0</v>
      </c>
      <c r="H256" s="643"/>
      <c r="I256" s="644"/>
      <c r="J256" s="2842"/>
      <c r="K256" s="889"/>
      <c r="L256" s="890"/>
      <c r="M256" s="854"/>
      <c r="N256" s="854"/>
      <c r="O256" s="854"/>
      <c r="P256" s="854"/>
      <c r="Q256" s="854"/>
      <c r="R256" s="854"/>
      <c r="S256" s="854"/>
      <c r="T256" s="854"/>
      <c r="U256" s="854"/>
      <c r="V256" s="854"/>
      <c r="W256" s="854"/>
      <c r="X256" s="854"/>
      <c r="Y256" s="854"/>
      <c r="Z256" s="854"/>
      <c r="AA256" s="854"/>
      <c r="AB256" s="854"/>
      <c r="AC256" s="854"/>
      <c r="AD256" s="854"/>
      <c r="AE256" s="854"/>
      <c r="AF256" s="854"/>
      <c r="AG256" s="854"/>
      <c r="AH256" s="854"/>
      <c r="AI256" s="854"/>
      <c r="AJ256" s="854"/>
      <c r="AK256" s="854"/>
      <c r="AL256" s="854"/>
      <c r="AM256" s="854"/>
      <c r="AN256" s="854"/>
      <c r="AO256" s="854"/>
      <c r="AP256" s="854"/>
      <c r="AQ256" s="854"/>
      <c r="AR256" s="854"/>
      <c r="AS256" s="854"/>
      <c r="AT256" s="854"/>
      <c r="AU256" s="854"/>
      <c r="AV256" s="854"/>
      <c r="AW256" s="854"/>
      <c r="AX256" s="854"/>
      <c r="AY256" s="854"/>
      <c r="AZ256" s="854"/>
      <c r="BA256" s="854"/>
      <c r="BB256" s="854"/>
      <c r="BC256" s="854"/>
      <c r="BD256" s="854"/>
      <c r="BE256" s="854"/>
      <c r="BF256" s="854"/>
      <c r="BG256" s="854"/>
      <c r="BH256" s="854"/>
      <c r="BI256" s="854"/>
      <c r="BJ256" s="854"/>
      <c r="BK256" s="854"/>
      <c r="BL256" s="854"/>
      <c r="BM256" s="854"/>
      <c r="BN256" s="854"/>
      <c r="BO256" s="854"/>
      <c r="BP256" s="854"/>
      <c r="BQ256" s="854"/>
      <c r="BR256" s="854"/>
      <c r="BS256" s="854"/>
      <c r="BT256" s="854"/>
      <c r="BU256" s="854"/>
      <c r="BV256" s="854"/>
      <c r="BW256" s="854"/>
      <c r="BX256" s="854"/>
      <c r="BY256" s="854"/>
      <c r="BZ256" s="854"/>
      <c r="CA256" s="854"/>
      <c r="CB256" s="854"/>
      <c r="CC256" s="854"/>
      <c r="CD256" s="854"/>
      <c r="CE256" s="854"/>
      <c r="CF256" s="854"/>
      <c r="CG256" s="854"/>
      <c r="CH256" s="854"/>
      <c r="CI256" s="854"/>
      <c r="CJ256" s="854"/>
      <c r="CK256" s="854"/>
      <c r="CL256" s="854"/>
      <c r="CM256" s="854"/>
      <c r="CN256" s="854"/>
      <c r="CO256" s="854"/>
      <c r="CP256" s="854"/>
      <c r="CQ256" s="854"/>
      <c r="CR256" s="854"/>
      <c r="CS256" s="854"/>
      <c r="CT256" s="854"/>
      <c r="CU256" s="854"/>
      <c r="CV256" s="854"/>
      <c r="CW256" s="854"/>
      <c r="CX256" s="854"/>
      <c r="CY256" s="854"/>
      <c r="CZ256" s="854"/>
      <c r="DA256" s="854"/>
      <c r="DB256" s="854"/>
      <c r="DC256" s="854"/>
      <c r="DD256" s="854"/>
      <c r="DE256" s="854"/>
      <c r="DF256" s="854"/>
      <c r="DG256" s="854"/>
      <c r="DH256" s="854"/>
      <c r="DI256" s="854"/>
      <c r="DJ256" s="854"/>
      <c r="DK256" s="854"/>
      <c r="DL256" s="854"/>
      <c r="DM256" s="854"/>
      <c r="DN256" s="854"/>
      <c r="DO256" s="854"/>
      <c r="DP256" s="854"/>
      <c r="DQ256" s="854"/>
      <c r="DR256" s="854"/>
      <c r="DS256" s="854"/>
      <c r="DT256" s="854"/>
      <c r="DU256" s="854"/>
      <c r="DV256" s="854"/>
      <c r="DW256" s="854"/>
      <c r="DX256" s="854"/>
      <c r="DY256" s="854"/>
      <c r="DZ256" s="854"/>
      <c r="EA256" s="854"/>
      <c r="EB256" s="854"/>
      <c r="EC256" s="854"/>
      <c r="ED256" s="854"/>
      <c r="EE256" s="854"/>
      <c r="EF256" s="854"/>
      <c r="EG256" s="854"/>
      <c r="EH256" s="854"/>
      <c r="EI256" s="854"/>
      <c r="EJ256" s="854"/>
      <c r="EK256" s="854"/>
      <c r="EL256" s="854"/>
      <c r="EM256" s="854"/>
      <c r="EN256" s="854"/>
      <c r="EO256" s="854"/>
      <c r="EP256" s="854"/>
      <c r="EQ256" s="854"/>
      <c r="ER256" s="854"/>
      <c r="ES256" s="854"/>
      <c r="ET256" s="854"/>
      <c r="EU256" s="854"/>
      <c r="EV256" s="854"/>
      <c r="EW256" s="854"/>
      <c r="EX256" s="854"/>
      <c r="EY256" s="854"/>
      <c r="EZ256" s="854"/>
      <c r="FA256" s="854"/>
      <c r="FB256" s="854"/>
      <c r="FC256" s="854"/>
      <c r="FD256" s="854"/>
      <c r="FE256" s="854"/>
      <c r="FF256" s="854"/>
      <c r="FG256" s="854"/>
      <c r="FH256" s="854"/>
      <c r="FI256" s="854"/>
      <c r="FJ256" s="854"/>
      <c r="FK256" s="854"/>
      <c r="FL256" s="854"/>
      <c r="FM256" s="854"/>
      <c r="FN256" s="854"/>
      <c r="FO256" s="854"/>
      <c r="FP256" s="854"/>
      <c r="FQ256" s="854"/>
      <c r="FR256" s="854"/>
      <c r="FS256" s="854"/>
      <c r="FT256" s="854"/>
      <c r="FU256" s="854"/>
      <c r="FV256" s="854"/>
      <c r="FW256" s="854"/>
      <c r="FX256" s="854"/>
      <c r="FY256" s="854"/>
      <c r="FZ256" s="854"/>
      <c r="GA256" s="854"/>
      <c r="GB256" s="854"/>
      <c r="GC256" s="854"/>
      <c r="GD256" s="854"/>
      <c r="GE256" s="854"/>
      <c r="GF256" s="854"/>
      <c r="GG256" s="854"/>
      <c r="GH256" s="854"/>
      <c r="GI256" s="854"/>
      <c r="GJ256" s="854"/>
      <c r="GK256" s="854"/>
      <c r="GL256" s="854"/>
      <c r="GM256" s="854"/>
      <c r="GN256" s="854"/>
      <c r="GO256" s="854"/>
      <c r="GP256" s="854"/>
      <c r="GQ256" s="854"/>
      <c r="GR256" s="854"/>
      <c r="GS256" s="854"/>
      <c r="GT256" s="854"/>
      <c r="GU256" s="854"/>
      <c r="GV256" s="854"/>
      <c r="GW256" s="854"/>
      <c r="GX256" s="854"/>
      <c r="GY256" s="854"/>
      <c r="GZ256" s="854"/>
      <c r="HA256" s="854"/>
      <c r="HB256" s="854"/>
      <c r="HC256" s="854"/>
      <c r="HD256" s="854"/>
      <c r="HE256" s="854"/>
      <c r="HF256" s="854"/>
      <c r="HG256" s="854"/>
      <c r="HH256" s="854"/>
      <c r="HI256" s="854"/>
      <c r="HJ256" s="854"/>
      <c r="HK256" s="854"/>
      <c r="HL256" s="854"/>
      <c r="HM256" s="854"/>
      <c r="HN256" s="854"/>
      <c r="HO256" s="854"/>
      <c r="HP256" s="854"/>
      <c r="HQ256" s="854"/>
      <c r="HR256" s="854"/>
      <c r="HS256" s="854"/>
      <c r="HT256" s="854"/>
      <c r="HU256" s="854"/>
      <c r="HV256" s="854"/>
      <c r="HW256" s="854"/>
      <c r="HX256" s="854"/>
      <c r="HY256" s="854"/>
      <c r="HZ256" s="854"/>
      <c r="IA256" s="854"/>
      <c r="IB256" s="854"/>
      <c r="IC256" s="854"/>
      <c r="ID256" s="854"/>
      <c r="IE256" s="854"/>
      <c r="IF256" s="854"/>
      <c r="IG256" s="854"/>
      <c r="IH256" s="854"/>
      <c r="II256" s="854"/>
      <c r="IJ256" s="854"/>
      <c r="IK256" s="854"/>
      <c r="IL256" s="854"/>
      <c r="IM256" s="854"/>
      <c r="IN256" s="854"/>
      <c r="IO256" s="854"/>
      <c r="IP256" s="854"/>
      <c r="IQ256" s="854"/>
      <c r="IR256" s="854"/>
      <c r="IS256" s="854"/>
      <c r="IT256" s="854"/>
    </row>
    <row r="257" spans="1:254" s="858" customFormat="1" ht="25.5">
      <c r="A257" s="821" t="s">
        <v>1000</v>
      </c>
      <c r="B257" s="284" t="s">
        <v>1001</v>
      </c>
      <c r="C257" s="284"/>
      <c r="D257" s="298"/>
      <c r="E257" s="329"/>
      <c r="F257" s="298"/>
      <c r="G257" s="400"/>
      <c r="H257" s="645"/>
      <c r="I257" s="644"/>
      <c r="J257" s="2842"/>
      <c r="K257" s="889"/>
      <c r="L257" s="890"/>
      <c r="M257" s="854"/>
      <c r="N257" s="854"/>
      <c r="O257" s="854"/>
      <c r="P257" s="854"/>
      <c r="Q257" s="854"/>
      <c r="R257" s="854"/>
      <c r="S257" s="854"/>
      <c r="T257" s="854"/>
      <c r="U257" s="854"/>
      <c r="V257" s="854"/>
      <c r="W257" s="854"/>
      <c r="X257" s="854"/>
      <c r="Y257" s="854"/>
      <c r="Z257" s="854"/>
      <c r="AA257" s="854"/>
      <c r="AB257" s="854"/>
      <c r="AC257" s="854"/>
      <c r="AD257" s="854"/>
      <c r="AE257" s="854"/>
      <c r="AF257" s="854"/>
      <c r="AG257" s="854"/>
      <c r="AH257" s="854"/>
      <c r="AI257" s="854"/>
      <c r="AJ257" s="854"/>
      <c r="AK257" s="854"/>
      <c r="AL257" s="854"/>
      <c r="AM257" s="854"/>
      <c r="AN257" s="854"/>
      <c r="AO257" s="854"/>
      <c r="AP257" s="854"/>
      <c r="AQ257" s="854"/>
      <c r="AR257" s="854"/>
      <c r="AS257" s="854"/>
      <c r="AT257" s="854"/>
      <c r="AU257" s="854"/>
      <c r="AV257" s="854"/>
      <c r="AW257" s="854"/>
      <c r="AX257" s="854"/>
      <c r="AY257" s="854"/>
      <c r="AZ257" s="854"/>
      <c r="BA257" s="854"/>
      <c r="BB257" s="854"/>
      <c r="BC257" s="854"/>
      <c r="BD257" s="854"/>
      <c r="BE257" s="854"/>
      <c r="BF257" s="854"/>
      <c r="BG257" s="854"/>
      <c r="BH257" s="854"/>
      <c r="BI257" s="854"/>
      <c r="BJ257" s="854"/>
      <c r="BK257" s="854"/>
      <c r="BL257" s="854"/>
      <c r="BM257" s="854"/>
      <c r="BN257" s="854"/>
      <c r="BO257" s="854"/>
      <c r="BP257" s="854"/>
      <c r="BQ257" s="854"/>
      <c r="BR257" s="854"/>
      <c r="BS257" s="854"/>
      <c r="BT257" s="854"/>
      <c r="BU257" s="854"/>
      <c r="BV257" s="854"/>
      <c r="BW257" s="854"/>
      <c r="BX257" s="854"/>
      <c r="BY257" s="854"/>
      <c r="BZ257" s="854"/>
      <c r="CA257" s="854"/>
      <c r="CB257" s="854"/>
      <c r="CC257" s="854"/>
      <c r="CD257" s="854"/>
      <c r="CE257" s="854"/>
      <c r="CF257" s="854"/>
      <c r="CG257" s="854"/>
      <c r="CH257" s="854"/>
      <c r="CI257" s="854"/>
      <c r="CJ257" s="854"/>
      <c r="CK257" s="854"/>
      <c r="CL257" s="854"/>
      <c r="CM257" s="854"/>
      <c r="CN257" s="854"/>
      <c r="CO257" s="854"/>
      <c r="CP257" s="854"/>
      <c r="CQ257" s="854"/>
      <c r="CR257" s="854"/>
      <c r="CS257" s="854"/>
      <c r="CT257" s="854"/>
      <c r="CU257" s="854"/>
      <c r="CV257" s="854"/>
      <c r="CW257" s="854"/>
      <c r="CX257" s="854"/>
      <c r="CY257" s="854"/>
      <c r="CZ257" s="854"/>
      <c r="DA257" s="854"/>
      <c r="DB257" s="854"/>
      <c r="DC257" s="854"/>
      <c r="DD257" s="854"/>
      <c r="DE257" s="854"/>
      <c r="DF257" s="854"/>
      <c r="DG257" s="854"/>
      <c r="DH257" s="854"/>
      <c r="DI257" s="854"/>
      <c r="DJ257" s="854"/>
      <c r="DK257" s="854"/>
      <c r="DL257" s="854"/>
      <c r="DM257" s="854"/>
      <c r="DN257" s="854"/>
      <c r="DO257" s="854"/>
      <c r="DP257" s="854"/>
      <c r="DQ257" s="854"/>
      <c r="DR257" s="854"/>
      <c r="DS257" s="854"/>
      <c r="DT257" s="854"/>
      <c r="DU257" s="854"/>
      <c r="DV257" s="854"/>
      <c r="DW257" s="854"/>
      <c r="DX257" s="854"/>
      <c r="DY257" s="854"/>
      <c r="DZ257" s="854"/>
      <c r="EA257" s="854"/>
      <c r="EB257" s="854"/>
      <c r="EC257" s="854"/>
      <c r="ED257" s="854"/>
      <c r="EE257" s="854"/>
      <c r="EF257" s="854"/>
      <c r="EG257" s="854"/>
      <c r="EH257" s="854"/>
      <c r="EI257" s="854"/>
      <c r="EJ257" s="854"/>
      <c r="EK257" s="854"/>
      <c r="EL257" s="854"/>
      <c r="EM257" s="854"/>
      <c r="EN257" s="854"/>
      <c r="EO257" s="854"/>
      <c r="EP257" s="854"/>
      <c r="EQ257" s="854"/>
      <c r="ER257" s="854"/>
      <c r="ES257" s="854"/>
      <c r="ET257" s="854"/>
      <c r="EU257" s="854"/>
      <c r="EV257" s="854"/>
      <c r="EW257" s="854"/>
      <c r="EX257" s="854"/>
      <c r="EY257" s="854"/>
      <c r="EZ257" s="854"/>
      <c r="FA257" s="854"/>
      <c r="FB257" s="854"/>
      <c r="FC257" s="854"/>
      <c r="FD257" s="854"/>
      <c r="FE257" s="854"/>
      <c r="FF257" s="854"/>
      <c r="FG257" s="854"/>
      <c r="FH257" s="854"/>
      <c r="FI257" s="854"/>
      <c r="FJ257" s="854"/>
      <c r="FK257" s="854"/>
      <c r="FL257" s="854"/>
      <c r="FM257" s="854"/>
      <c r="FN257" s="854"/>
      <c r="FO257" s="854"/>
      <c r="FP257" s="854"/>
      <c r="FQ257" s="854"/>
      <c r="FR257" s="854"/>
      <c r="FS257" s="854"/>
      <c r="FT257" s="854"/>
      <c r="FU257" s="854"/>
      <c r="FV257" s="854"/>
      <c r="FW257" s="854"/>
      <c r="FX257" s="854"/>
      <c r="FY257" s="854"/>
      <c r="FZ257" s="854"/>
      <c r="GA257" s="854"/>
      <c r="GB257" s="854"/>
      <c r="GC257" s="854"/>
      <c r="GD257" s="854"/>
      <c r="GE257" s="854"/>
      <c r="GF257" s="854"/>
      <c r="GG257" s="854"/>
      <c r="GH257" s="854"/>
      <c r="GI257" s="854"/>
      <c r="GJ257" s="854"/>
      <c r="GK257" s="854"/>
      <c r="GL257" s="854"/>
      <c r="GM257" s="854"/>
      <c r="GN257" s="854"/>
      <c r="GO257" s="854"/>
      <c r="GP257" s="854"/>
      <c r="GQ257" s="854"/>
      <c r="GR257" s="854"/>
      <c r="GS257" s="854"/>
      <c r="GT257" s="854"/>
      <c r="GU257" s="854"/>
      <c r="GV257" s="854"/>
      <c r="GW257" s="854"/>
      <c r="GX257" s="854"/>
      <c r="GY257" s="854"/>
      <c r="GZ257" s="854"/>
      <c r="HA257" s="854"/>
      <c r="HB257" s="854"/>
      <c r="HC257" s="854"/>
      <c r="HD257" s="854"/>
      <c r="HE257" s="854"/>
      <c r="HF257" s="854"/>
      <c r="HG257" s="854"/>
      <c r="HH257" s="854"/>
      <c r="HI257" s="854"/>
      <c r="HJ257" s="854"/>
      <c r="HK257" s="854"/>
      <c r="HL257" s="854"/>
      <c r="HM257" s="854"/>
      <c r="HN257" s="854"/>
      <c r="HO257" s="854"/>
      <c r="HP257" s="854"/>
      <c r="HQ257" s="854"/>
      <c r="HR257" s="854"/>
      <c r="HS257" s="854"/>
      <c r="HT257" s="854"/>
      <c r="HU257" s="854"/>
      <c r="HV257" s="854"/>
      <c r="HW257" s="854"/>
      <c r="HX257" s="854"/>
      <c r="HY257" s="854"/>
      <c r="HZ257" s="854"/>
      <c r="IA257" s="854"/>
      <c r="IB257" s="854"/>
      <c r="IC257" s="854"/>
      <c r="ID257" s="854"/>
      <c r="IE257" s="854"/>
      <c r="IF257" s="854"/>
      <c r="IG257" s="854"/>
      <c r="IH257" s="854"/>
      <c r="II257" s="854"/>
      <c r="IJ257" s="854"/>
      <c r="IK257" s="854"/>
      <c r="IL257" s="854"/>
      <c r="IM257" s="854"/>
      <c r="IN257" s="854"/>
      <c r="IO257" s="854"/>
      <c r="IP257" s="854"/>
      <c r="IQ257" s="854"/>
      <c r="IR257" s="854"/>
      <c r="IS257" s="854"/>
      <c r="IT257" s="854"/>
    </row>
    <row r="258" spans="1:254" s="858" customFormat="1" ht="24.95" customHeight="1">
      <c r="A258" s="4023" t="s">
        <v>474</v>
      </c>
      <c r="B258" s="4024"/>
      <c r="C258" s="4024"/>
      <c r="D258" s="4025"/>
      <c r="E258" s="4025"/>
      <c r="F258" s="4025"/>
      <c r="G258" s="4025"/>
      <c r="H258" s="4025"/>
      <c r="I258" s="3088"/>
      <c r="J258" s="3095"/>
      <c r="K258" s="889"/>
      <c r="L258" s="890"/>
      <c r="M258" s="854"/>
      <c r="N258" s="854"/>
      <c r="O258" s="854"/>
      <c r="P258" s="854"/>
      <c r="Q258" s="854"/>
      <c r="R258" s="854"/>
      <c r="S258" s="854"/>
      <c r="T258" s="854"/>
      <c r="U258" s="854"/>
      <c r="V258" s="854"/>
      <c r="W258" s="854"/>
      <c r="X258" s="854"/>
      <c r="Y258" s="854"/>
      <c r="Z258" s="854"/>
      <c r="AA258" s="854"/>
      <c r="AB258" s="854"/>
      <c r="AC258" s="854"/>
      <c r="AD258" s="854"/>
      <c r="AE258" s="854"/>
      <c r="AF258" s="854"/>
      <c r="AG258" s="854"/>
      <c r="AH258" s="854"/>
      <c r="AI258" s="854"/>
      <c r="AJ258" s="854"/>
      <c r="AK258" s="854"/>
      <c r="AL258" s="854"/>
      <c r="AM258" s="854"/>
      <c r="AN258" s="854"/>
      <c r="AO258" s="854"/>
      <c r="AP258" s="854"/>
      <c r="AQ258" s="854"/>
      <c r="AR258" s="854"/>
      <c r="AS258" s="854"/>
      <c r="AT258" s="854"/>
      <c r="AU258" s="854"/>
      <c r="AV258" s="854"/>
      <c r="AW258" s="854"/>
      <c r="AX258" s="854"/>
      <c r="AY258" s="854"/>
      <c r="AZ258" s="854"/>
      <c r="BA258" s="854"/>
      <c r="BB258" s="854"/>
      <c r="BC258" s="854"/>
      <c r="BD258" s="854"/>
      <c r="BE258" s="854"/>
      <c r="BF258" s="854"/>
      <c r="BG258" s="854"/>
      <c r="BH258" s="854"/>
      <c r="BI258" s="854"/>
      <c r="BJ258" s="854"/>
      <c r="BK258" s="854"/>
      <c r="BL258" s="854"/>
      <c r="BM258" s="854"/>
      <c r="BN258" s="854"/>
      <c r="BO258" s="854"/>
      <c r="BP258" s="854"/>
      <c r="BQ258" s="854"/>
      <c r="BR258" s="854"/>
      <c r="BS258" s="854"/>
      <c r="BT258" s="854"/>
      <c r="BU258" s="854"/>
      <c r="BV258" s="854"/>
      <c r="BW258" s="854"/>
      <c r="BX258" s="854"/>
      <c r="BY258" s="854"/>
      <c r="BZ258" s="854"/>
      <c r="CA258" s="854"/>
      <c r="CB258" s="854"/>
      <c r="CC258" s="854"/>
      <c r="CD258" s="854"/>
      <c r="CE258" s="854"/>
      <c r="CF258" s="854"/>
      <c r="CG258" s="854"/>
      <c r="CH258" s="854"/>
      <c r="CI258" s="854"/>
      <c r="CJ258" s="854"/>
      <c r="CK258" s="854"/>
      <c r="CL258" s="854"/>
      <c r="CM258" s="854"/>
      <c r="CN258" s="854"/>
      <c r="CO258" s="854"/>
      <c r="CP258" s="854"/>
      <c r="CQ258" s="854"/>
      <c r="CR258" s="854"/>
      <c r="CS258" s="854"/>
      <c r="CT258" s="854"/>
      <c r="CU258" s="854"/>
      <c r="CV258" s="854"/>
      <c r="CW258" s="854"/>
      <c r="CX258" s="854"/>
      <c r="CY258" s="854"/>
      <c r="CZ258" s="854"/>
      <c r="DA258" s="854"/>
      <c r="DB258" s="854"/>
      <c r="DC258" s="854"/>
      <c r="DD258" s="854"/>
      <c r="DE258" s="854"/>
      <c r="DF258" s="854"/>
      <c r="DG258" s="854"/>
      <c r="DH258" s="854"/>
      <c r="DI258" s="854"/>
      <c r="DJ258" s="854"/>
      <c r="DK258" s="854"/>
      <c r="DL258" s="854"/>
      <c r="DM258" s="854"/>
      <c r="DN258" s="854"/>
      <c r="DO258" s="854"/>
      <c r="DP258" s="854"/>
      <c r="DQ258" s="854"/>
      <c r="DR258" s="854"/>
      <c r="DS258" s="854"/>
      <c r="DT258" s="854"/>
      <c r="DU258" s="854"/>
      <c r="DV258" s="854"/>
      <c r="DW258" s="854"/>
      <c r="DX258" s="854"/>
      <c r="DY258" s="854"/>
      <c r="DZ258" s="854"/>
      <c r="EA258" s="854"/>
      <c r="EB258" s="854"/>
      <c r="EC258" s="854"/>
      <c r="ED258" s="854"/>
      <c r="EE258" s="854"/>
      <c r="EF258" s="854"/>
      <c r="EG258" s="854"/>
      <c r="EH258" s="854"/>
      <c r="EI258" s="854"/>
      <c r="EJ258" s="854"/>
      <c r="EK258" s="854"/>
      <c r="EL258" s="854"/>
      <c r="EM258" s="854"/>
      <c r="EN258" s="854"/>
      <c r="EO258" s="854"/>
      <c r="EP258" s="854"/>
      <c r="EQ258" s="854"/>
      <c r="ER258" s="854"/>
      <c r="ES258" s="854"/>
      <c r="ET258" s="854"/>
      <c r="EU258" s="854"/>
      <c r="EV258" s="854"/>
      <c r="EW258" s="854"/>
      <c r="EX258" s="854"/>
      <c r="EY258" s="854"/>
      <c r="EZ258" s="854"/>
      <c r="FA258" s="854"/>
      <c r="FB258" s="854"/>
      <c r="FC258" s="854"/>
      <c r="FD258" s="854"/>
      <c r="FE258" s="854"/>
      <c r="FF258" s="854"/>
      <c r="FG258" s="854"/>
      <c r="FH258" s="854"/>
      <c r="FI258" s="854"/>
      <c r="FJ258" s="854"/>
      <c r="FK258" s="854"/>
      <c r="FL258" s="854"/>
      <c r="FM258" s="854"/>
      <c r="FN258" s="854"/>
      <c r="FO258" s="854"/>
      <c r="FP258" s="854"/>
      <c r="FQ258" s="854"/>
      <c r="FR258" s="854"/>
      <c r="FS258" s="854"/>
      <c r="FT258" s="854"/>
      <c r="FU258" s="854"/>
      <c r="FV258" s="854"/>
      <c r="FW258" s="854"/>
      <c r="FX258" s="854"/>
      <c r="FY258" s="854"/>
      <c r="FZ258" s="854"/>
      <c r="GA258" s="854"/>
      <c r="GB258" s="854"/>
      <c r="GC258" s="854"/>
      <c r="GD258" s="854"/>
      <c r="GE258" s="854"/>
      <c r="GF258" s="854"/>
      <c r="GG258" s="854"/>
      <c r="GH258" s="854"/>
      <c r="GI258" s="854"/>
      <c r="GJ258" s="854"/>
      <c r="GK258" s="854"/>
      <c r="GL258" s="854"/>
      <c r="GM258" s="854"/>
      <c r="GN258" s="854"/>
      <c r="GO258" s="854"/>
      <c r="GP258" s="854"/>
      <c r="GQ258" s="854"/>
      <c r="GR258" s="854"/>
      <c r="GS258" s="854"/>
      <c r="GT258" s="854"/>
      <c r="GU258" s="854"/>
      <c r="GV258" s="854"/>
      <c r="GW258" s="854"/>
      <c r="GX258" s="854"/>
      <c r="GY258" s="854"/>
      <c r="GZ258" s="854"/>
      <c r="HA258" s="854"/>
      <c r="HB258" s="854"/>
      <c r="HC258" s="854"/>
      <c r="HD258" s="854"/>
      <c r="HE258" s="854"/>
      <c r="HF258" s="854"/>
      <c r="HG258" s="854"/>
      <c r="HH258" s="854"/>
      <c r="HI258" s="854"/>
      <c r="HJ258" s="854"/>
      <c r="HK258" s="854"/>
      <c r="HL258" s="854"/>
      <c r="HM258" s="854"/>
      <c r="HN258" s="854"/>
      <c r="HO258" s="854"/>
      <c r="HP258" s="854"/>
      <c r="HQ258" s="854"/>
      <c r="HR258" s="854"/>
      <c r="HS258" s="854"/>
      <c r="HT258" s="854"/>
      <c r="HU258" s="854"/>
      <c r="HV258" s="854"/>
      <c r="HW258" s="854"/>
      <c r="HX258" s="854"/>
      <c r="HY258" s="854"/>
      <c r="HZ258" s="854"/>
      <c r="IA258" s="854"/>
      <c r="IB258" s="854"/>
      <c r="IC258" s="854"/>
      <c r="ID258" s="854"/>
      <c r="IE258" s="854"/>
      <c r="IF258" s="854"/>
      <c r="IG258" s="854"/>
      <c r="IH258" s="854"/>
      <c r="II258" s="854"/>
      <c r="IJ258" s="854"/>
      <c r="IK258" s="854"/>
      <c r="IL258" s="854"/>
      <c r="IM258" s="854"/>
      <c r="IN258" s="854"/>
      <c r="IO258" s="854"/>
      <c r="IP258" s="854"/>
      <c r="IQ258" s="854"/>
      <c r="IR258" s="854"/>
      <c r="IS258" s="854"/>
      <c r="IT258" s="854"/>
    </row>
    <row r="259" spans="1:254" s="858" customFormat="1" ht="24.95" customHeight="1">
      <c r="A259" s="4018" t="s">
        <v>475</v>
      </c>
      <c r="B259" s="4018"/>
      <c r="C259" s="37"/>
      <c r="D259" s="37"/>
      <c r="E259" s="427"/>
      <c r="F259" s="4018" t="s">
        <v>476</v>
      </c>
      <c r="G259" s="4018"/>
      <c r="H259" s="428"/>
      <c r="I259" s="428"/>
      <c r="J259" s="428"/>
      <c r="K259" s="889"/>
      <c r="L259" s="890"/>
      <c r="M259" s="854"/>
      <c r="N259" s="854"/>
      <c r="O259" s="854"/>
      <c r="P259" s="854"/>
      <c r="Q259" s="854"/>
      <c r="R259" s="854"/>
      <c r="S259" s="854"/>
      <c r="T259" s="854"/>
      <c r="U259" s="854"/>
      <c r="V259" s="854"/>
      <c r="W259" s="854"/>
      <c r="X259" s="854"/>
      <c r="Y259" s="854"/>
      <c r="Z259" s="854"/>
      <c r="AA259" s="854"/>
      <c r="AB259" s="854"/>
      <c r="AC259" s="854"/>
      <c r="AD259" s="854"/>
      <c r="AE259" s="854"/>
      <c r="AF259" s="854"/>
      <c r="AG259" s="854"/>
      <c r="AH259" s="854"/>
      <c r="AI259" s="854"/>
      <c r="AJ259" s="854"/>
      <c r="AK259" s="854"/>
      <c r="AL259" s="854"/>
      <c r="AM259" s="854"/>
      <c r="AN259" s="854"/>
      <c r="AO259" s="854"/>
      <c r="AP259" s="854"/>
      <c r="AQ259" s="854"/>
      <c r="AR259" s="854"/>
      <c r="AS259" s="854"/>
      <c r="AT259" s="854"/>
      <c r="AU259" s="854"/>
      <c r="AV259" s="854"/>
      <c r="AW259" s="854"/>
      <c r="AX259" s="854"/>
      <c r="AY259" s="854"/>
      <c r="AZ259" s="854"/>
      <c r="BA259" s="854"/>
      <c r="BB259" s="854"/>
      <c r="BC259" s="854"/>
      <c r="BD259" s="854"/>
      <c r="BE259" s="854"/>
      <c r="BF259" s="854"/>
      <c r="BG259" s="854"/>
      <c r="BH259" s="854"/>
      <c r="BI259" s="854"/>
      <c r="BJ259" s="854"/>
      <c r="BK259" s="854"/>
      <c r="BL259" s="854"/>
      <c r="BM259" s="854"/>
      <c r="BN259" s="854"/>
      <c r="BO259" s="854"/>
      <c r="BP259" s="854"/>
      <c r="BQ259" s="854"/>
      <c r="BR259" s="854"/>
      <c r="BS259" s="854"/>
      <c r="BT259" s="854"/>
      <c r="BU259" s="854"/>
      <c r="BV259" s="854"/>
      <c r="BW259" s="854"/>
      <c r="BX259" s="854"/>
      <c r="BY259" s="854"/>
      <c r="BZ259" s="854"/>
      <c r="CA259" s="854"/>
      <c r="CB259" s="854"/>
      <c r="CC259" s="854"/>
      <c r="CD259" s="854"/>
      <c r="CE259" s="854"/>
      <c r="CF259" s="854"/>
      <c r="CG259" s="854"/>
      <c r="CH259" s="854"/>
      <c r="CI259" s="854"/>
      <c r="CJ259" s="854"/>
      <c r="CK259" s="854"/>
      <c r="CL259" s="854"/>
      <c r="CM259" s="854"/>
      <c r="CN259" s="854"/>
      <c r="CO259" s="854"/>
      <c r="CP259" s="854"/>
      <c r="CQ259" s="854"/>
      <c r="CR259" s="854"/>
      <c r="CS259" s="854"/>
      <c r="CT259" s="854"/>
      <c r="CU259" s="854"/>
      <c r="CV259" s="854"/>
      <c r="CW259" s="854"/>
      <c r="CX259" s="854"/>
      <c r="CY259" s="854"/>
      <c r="CZ259" s="854"/>
      <c r="DA259" s="854"/>
      <c r="DB259" s="854"/>
      <c r="DC259" s="854"/>
      <c r="DD259" s="854"/>
      <c r="DE259" s="854"/>
      <c r="DF259" s="854"/>
      <c r="DG259" s="854"/>
      <c r="DH259" s="854"/>
      <c r="DI259" s="854"/>
      <c r="DJ259" s="854"/>
      <c r="DK259" s="854"/>
      <c r="DL259" s="854"/>
      <c r="DM259" s="854"/>
      <c r="DN259" s="854"/>
      <c r="DO259" s="854"/>
      <c r="DP259" s="854"/>
      <c r="DQ259" s="854"/>
      <c r="DR259" s="854"/>
      <c r="DS259" s="854"/>
      <c r="DT259" s="854"/>
      <c r="DU259" s="854"/>
      <c r="DV259" s="854"/>
      <c r="DW259" s="854"/>
      <c r="DX259" s="854"/>
      <c r="DY259" s="854"/>
      <c r="DZ259" s="854"/>
      <c r="EA259" s="854"/>
      <c r="EB259" s="854"/>
      <c r="EC259" s="854"/>
      <c r="ED259" s="854"/>
      <c r="EE259" s="854"/>
      <c r="EF259" s="854"/>
      <c r="EG259" s="854"/>
      <c r="EH259" s="854"/>
      <c r="EI259" s="854"/>
      <c r="EJ259" s="854"/>
      <c r="EK259" s="854"/>
      <c r="EL259" s="854"/>
      <c r="EM259" s="854"/>
      <c r="EN259" s="854"/>
      <c r="EO259" s="854"/>
      <c r="EP259" s="854"/>
      <c r="EQ259" s="854"/>
      <c r="ER259" s="854"/>
      <c r="ES259" s="854"/>
      <c r="ET259" s="854"/>
      <c r="EU259" s="854"/>
      <c r="EV259" s="854"/>
      <c r="EW259" s="854"/>
      <c r="EX259" s="854"/>
      <c r="EY259" s="854"/>
      <c r="EZ259" s="854"/>
      <c r="FA259" s="854"/>
      <c r="FB259" s="854"/>
      <c r="FC259" s="854"/>
      <c r="FD259" s="854"/>
      <c r="FE259" s="854"/>
      <c r="FF259" s="854"/>
      <c r="FG259" s="854"/>
      <c r="FH259" s="854"/>
      <c r="FI259" s="854"/>
      <c r="FJ259" s="854"/>
      <c r="FK259" s="854"/>
      <c r="FL259" s="854"/>
      <c r="FM259" s="854"/>
      <c r="FN259" s="854"/>
      <c r="FO259" s="854"/>
      <c r="FP259" s="854"/>
      <c r="FQ259" s="854"/>
      <c r="FR259" s="854"/>
      <c r="FS259" s="854"/>
      <c r="FT259" s="854"/>
      <c r="FU259" s="854"/>
      <c r="FV259" s="854"/>
      <c r="FW259" s="854"/>
      <c r="FX259" s="854"/>
      <c r="FY259" s="854"/>
      <c r="FZ259" s="854"/>
      <c r="GA259" s="854"/>
      <c r="GB259" s="854"/>
      <c r="GC259" s="854"/>
      <c r="GD259" s="854"/>
      <c r="GE259" s="854"/>
      <c r="GF259" s="854"/>
      <c r="GG259" s="854"/>
      <c r="GH259" s="854"/>
      <c r="GI259" s="854"/>
      <c r="GJ259" s="854"/>
      <c r="GK259" s="854"/>
      <c r="GL259" s="854"/>
      <c r="GM259" s="854"/>
      <c r="GN259" s="854"/>
      <c r="GO259" s="854"/>
      <c r="GP259" s="854"/>
      <c r="GQ259" s="854"/>
      <c r="GR259" s="854"/>
      <c r="GS259" s="854"/>
      <c r="GT259" s="854"/>
      <c r="GU259" s="854"/>
      <c r="GV259" s="854"/>
      <c r="GW259" s="854"/>
      <c r="GX259" s="854"/>
      <c r="GY259" s="854"/>
      <c r="GZ259" s="854"/>
      <c r="HA259" s="854"/>
      <c r="HB259" s="854"/>
      <c r="HC259" s="854"/>
      <c r="HD259" s="854"/>
      <c r="HE259" s="854"/>
      <c r="HF259" s="854"/>
      <c r="HG259" s="854"/>
      <c r="HH259" s="854"/>
      <c r="HI259" s="854"/>
      <c r="HJ259" s="854"/>
      <c r="HK259" s="854"/>
      <c r="HL259" s="854"/>
      <c r="HM259" s="854"/>
      <c r="HN259" s="854"/>
      <c r="HO259" s="854"/>
      <c r="HP259" s="854"/>
      <c r="HQ259" s="854"/>
      <c r="HR259" s="854"/>
      <c r="HS259" s="854"/>
      <c r="HT259" s="854"/>
      <c r="HU259" s="854"/>
      <c r="HV259" s="854"/>
      <c r="HW259" s="854"/>
      <c r="HX259" s="854"/>
      <c r="HY259" s="854"/>
      <c r="HZ259" s="854"/>
      <c r="IA259" s="854"/>
      <c r="IB259" s="854"/>
      <c r="IC259" s="854"/>
      <c r="ID259" s="854"/>
      <c r="IE259" s="854"/>
      <c r="IF259" s="854"/>
      <c r="IG259" s="854"/>
      <c r="IH259" s="854"/>
      <c r="II259" s="854"/>
      <c r="IJ259" s="854"/>
      <c r="IK259" s="854"/>
      <c r="IL259" s="854"/>
      <c r="IM259" s="854"/>
      <c r="IN259" s="854"/>
      <c r="IO259" s="854"/>
      <c r="IP259" s="854"/>
      <c r="IQ259" s="854"/>
      <c r="IR259" s="854"/>
      <c r="IS259" s="854"/>
      <c r="IT259" s="854"/>
    </row>
    <row r="260" spans="1:254" s="858" customFormat="1" ht="24.95" customHeight="1">
      <c r="A260" s="4013" t="s">
        <v>2958</v>
      </c>
      <c r="B260" s="4013"/>
      <c r="C260" s="43"/>
      <c r="D260" s="4022" t="s">
        <v>2949</v>
      </c>
      <c r="E260" s="4022"/>
      <c r="F260" s="4022"/>
      <c r="G260" s="4022"/>
      <c r="H260" s="4022"/>
      <c r="I260" s="3087"/>
      <c r="J260" s="3094"/>
      <c r="K260" s="889"/>
      <c r="L260" s="890"/>
      <c r="M260" s="854"/>
      <c r="N260" s="854"/>
      <c r="O260" s="854"/>
      <c r="P260" s="854"/>
      <c r="Q260" s="854"/>
      <c r="R260" s="854"/>
      <c r="S260" s="854"/>
      <c r="T260" s="854"/>
      <c r="U260" s="854"/>
      <c r="V260" s="854"/>
      <c r="W260" s="854"/>
      <c r="X260" s="854"/>
      <c r="Y260" s="854"/>
      <c r="Z260" s="854"/>
      <c r="AA260" s="854"/>
      <c r="AB260" s="854"/>
      <c r="AC260" s="854"/>
      <c r="AD260" s="854"/>
      <c r="AE260" s="854"/>
      <c r="AF260" s="854"/>
      <c r="AG260" s="854"/>
      <c r="AH260" s="854"/>
      <c r="AI260" s="854"/>
      <c r="AJ260" s="854"/>
      <c r="AK260" s="854"/>
      <c r="AL260" s="854"/>
      <c r="AM260" s="854"/>
      <c r="AN260" s="854"/>
      <c r="AO260" s="854"/>
      <c r="AP260" s="854"/>
      <c r="AQ260" s="854"/>
      <c r="AR260" s="854"/>
      <c r="AS260" s="854"/>
      <c r="AT260" s="854"/>
      <c r="AU260" s="854"/>
      <c r="AV260" s="854"/>
      <c r="AW260" s="854"/>
      <c r="AX260" s="854"/>
      <c r="AY260" s="854"/>
      <c r="AZ260" s="854"/>
      <c r="BA260" s="854"/>
      <c r="BB260" s="854"/>
      <c r="BC260" s="854"/>
      <c r="BD260" s="854"/>
      <c r="BE260" s="854"/>
      <c r="BF260" s="854"/>
      <c r="BG260" s="854"/>
      <c r="BH260" s="854"/>
      <c r="BI260" s="854"/>
      <c r="BJ260" s="854"/>
      <c r="BK260" s="854"/>
      <c r="BL260" s="854"/>
      <c r="BM260" s="854"/>
      <c r="BN260" s="854"/>
      <c r="BO260" s="854"/>
      <c r="BP260" s="854"/>
      <c r="BQ260" s="854"/>
      <c r="BR260" s="854"/>
      <c r="BS260" s="854"/>
      <c r="BT260" s="854"/>
      <c r="BU260" s="854"/>
      <c r="BV260" s="854"/>
      <c r="BW260" s="854"/>
      <c r="BX260" s="854"/>
      <c r="BY260" s="854"/>
      <c r="BZ260" s="854"/>
      <c r="CA260" s="854"/>
      <c r="CB260" s="854"/>
      <c r="CC260" s="854"/>
      <c r="CD260" s="854"/>
      <c r="CE260" s="854"/>
      <c r="CF260" s="854"/>
      <c r="CG260" s="854"/>
      <c r="CH260" s="854"/>
      <c r="CI260" s="854"/>
      <c r="CJ260" s="854"/>
      <c r="CK260" s="854"/>
      <c r="CL260" s="854"/>
      <c r="CM260" s="854"/>
      <c r="CN260" s="854"/>
      <c r="CO260" s="854"/>
      <c r="CP260" s="854"/>
      <c r="CQ260" s="854"/>
      <c r="CR260" s="854"/>
      <c r="CS260" s="854"/>
      <c r="CT260" s="854"/>
      <c r="CU260" s="854"/>
      <c r="CV260" s="854"/>
      <c r="CW260" s="854"/>
      <c r="CX260" s="854"/>
      <c r="CY260" s="854"/>
      <c r="CZ260" s="854"/>
      <c r="DA260" s="854"/>
      <c r="DB260" s="854"/>
      <c r="DC260" s="854"/>
      <c r="DD260" s="854"/>
      <c r="DE260" s="854"/>
      <c r="DF260" s="854"/>
      <c r="DG260" s="854"/>
      <c r="DH260" s="854"/>
      <c r="DI260" s="854"/>
      <c r="DJ260" s="854"/>
      <c r="DK260" s="854"/>
      <c r="DL260" s="854"/>
      <c r="DM260" s="854"/>
      <c r="DN260" s="854"/>
      <c r="DO260" s="854"/>
      <c r="DP260" s="854"/>
      <c r="DQ260" s="854"/>
      <c r="DR260" s="854"/>
      <c r="DS260" s="854"/>
      <c r="DT260" s="854"/>
      <c r="DU260" s="854"/>
      <c r="DV260" s="854"/>
      <c r="DW260" s="854"/>
      <c r="DX260" s="854"/>
      <c r="DY260" s="854"/>
      <c r="DZ260" s="854"/>
      <c r="EA260" s="854"/>
      <c r="EB260" s="854"/>
      <c r="EC260" s="854"/>
      <c r="ED260" s="854"/>
      <c r="EE260" s="854"/>
      <c r="EF260" s="854"/>
      <c r="EG260" s="854"/>
      <c r="EH260" s="854"/>
      <c r="EI260" s="854"/>
      <c r="EJ260" s="854"/>
      <c r="EK260" s="854"/>
      <c r="EL260" s="854"/>
      <c r="EM260" s="854"/>
      <c r="EN260" s="854"/>
      <c r="EO260" s="854"/>
      <c r="EP260" s="854"/>
      <c r="EQ260" s="854"/>
      <c r="ER260" s="854"/>
      <c r="ES260" s="854"/>
      <c r="ET260" s="854"/>
      <c r="EU260" s="854"/>
      <c r="EV260" s="854"/>
      <c r="EW260" s="854"/>
      <c r="EX260" s="854"/>
      <c r="EY260" s="854"/>
      <c r="EZ260" s="854"/>
      <c r="FA260" s="854"/>
      <c r="FB260" s="854"/>
      <c r="FC260" s="854"/>
      <c r="FD260" s="854"/>
      <c r="FE260" s="854"/>
      <c r="FF260" s="854"/>
      <c r="FG260" s="854"/>
      <c r="FH260" s="854"/>
      <c r="FI260" s="854"/>
      <c r="FJ260" s="854"/>
      <c r="FK260" s="854"/>
      <c r="FL260" s="854"/>
      <c r="FM260" s="854"/>
      <c r="FN260" s="854"/>
      <c r="FO260" s="854"/>
      <c r="FP260" s="854"/>
      <c r="FQ260" s="854"/>
      <c r="FR260" s="854"/>
      <c r="FS260" s="854"/>
      <c r="FT260" s="854"/>
      <c r="FU260" s="854"/>
      <c r="FV260" s="854"/>
      <c r="FW260" s="854"/>
      <c r="FX260" s="854"/>
      <c r="FY260" s="854"/>
      <c r="FZ260" s="854"/>
      <c r="GA260" s="854"/>
      <c r="GB260" s="854"/>
      <c r="GC260" s="854"/>
      <c r="GD260" s="854"/>
      <c r="GE260" s="854"/>
      <c r="GF260" s="854"/>
      <c r="GG260" s="854"/>
      <c r="GH260" s="854"/>
      <c r="GI260" s="854"/>
      <c r="GJ260" s="854"/>
      <c r="GK260" s="854"/>
      <c r="GL260" s="854"/>
      <c r="GM260" s="854"/>
      <c r="GN260" s="854"/>
      <c r="GO260" s="854"/>
      <c r="GP260" s="854"/>
      <c r="GQ260" s="854"/>
      <c r="GR260" s="854"/>
      <c r="GS260" s="854"/>
      <c r="GT260" s="854"/>
      <c r="GU260" s="854"/>
      <c r="GV260" s="854"/>
      <c r="GW260" s="854"/>
      <c r="GX260" s="854"/>
      <c r="GY260" s="854"/>
      <c r="GZ260" s="854"/>
      <c r="HA260" s="854"/>
      <c r="HB260" s="854"/>
      <c r="HC260" s="854"/>
      <c r="HD260" s="854"/>
      <c r="HE260" s="854"/>
      <c r="HF260" s="854"/>
      <c r="HG260" s="854"/>
      <c r="HH260" s="854"/>
      <c r="HI260" s="854"/>
      <c r="HJ260" s="854"/>
      <c r="HK260" s="854"/>
      <c r="HL260" s="854"/>
      <c r="HM260" s="854"/>
      <c r="HN260" s="854"/>
      <c r="HO260" s="854"/>
      <c r="HP260" s="854"/>
      <c r="HQ260" s="854"/>
      <c r="HR260" s="854"/>
      <c r="HS260" s="854"/>
      <c r="HT260" s="854"/>
      <c r="HU260" s="854"/>
      <c r="HV260" s="854"/>
      <c r="HW260" s="854"/>
      <c r="HX260" s="854"/>
      <c r="HY260" s="854"/>
      <c r="HZ260" s="854"/>
      <c r="IA260" s="854"/>
      <c r="IB260" s="854"/>
      <c r="IC260" s="854"/>
      <c r="ID260" s="854"/>
      <c r="IE260" s="854"/>
      <c r="IF260" s="854"/>
      <c r="IG260" s="854"/>
      <c r="IH260" s="854"/>
      <c r="II260" s="854"/>
      <c r="IJ260" s="854"/>
      <c r="IK260" s="854"/>
      <c r="IL260" s="854"/>
      <c r="IM260" s="854"/>
      <c r="IN260" s="854"/>
      <c r="IO260" s="854"/>
      <c r="IP260" s="854"/>
      <c r="IQ260" s="854"/>
      <c r="IR260" s="854"/>
      <c r="IS260" s="854"/>
      <c r="IT260" s="854"/>
    </row>
    <row r="261" spans="1:254" s="858" customFormat="1" ht="24.95" customHeight="1">
      <c r="A261" s="4013" t="s">
        <v>477</v>
      </c>
      <c r="B261" s="4013"/>
      <c r="C261" s="90"/>
      <c r="D261" s="4013" t="s">
        <v>477</v>
      </c>
      <c r="E261" s="4013"/>
      <c r="F261" s="4013"/>
      <c r="G261" s="4013"/>
      <c r="H261" s="4013"/>
      <c r="I261" s="3086"/>
      <c r="J261" s="3094"/>
      <c r="K261" s="889"/>
      <c r="L261" s="890"/>
      <c r="M261" s="854"/>
      <c r="N261" s="854"/>
      <c r="O261" s="854"/>
      <c r="P261" s="854"/>
      <c r="Q261" s="854"/>
      <c r="R261" s="854"/>
      <c r="S261" s="854"/>
      <c r="T261" s="854"/>
      <c r="U261" s="854"/>
      <c r="V261" s="854"/>
      <c r="W261" s="854"/>
      <c r="X261" s="854"/>
      <c r="Y261" s="854"/>
      <c r="Z261" s="854"/>
      <c r="AA261" s="854"/>
      <c r="AB261" s="854"/>
      <c r="AC261" s="854"/>
      <c r="AD261" s="854"/>
      <c r="AE261" s="854"/>
      <c r="AF261" s="854"/>
      <c r="AG261" s="854"/>
      <c r="AH261" s="854"/>
      <c r="AI261" s="854"/>
      <c r="AJ261" s="854"/>
      <c r="AK261" s="854"/>
      <c r="AL261" s="854"/>
      <c r="AM261" s="854"/>
      <c r="AN261" s="854"/>
      <c r="AO261" s="854"/>
      <c r="AP261" s="854"/>
      <c r="AQ261" s="854"/>
      <c r="AR261" s="854"/>
      <c r="AS261" s="854"/>
      <c r="AT261" s="854"/>
      <c r="AU261" s="854"/>
      <c r="AV261" s="854"/>
      <c r="AW261" s="854"/>
      <c r="AX261" s="854"/>
      <c r="AY261" s="854"/>
      <c r="AZ261" s="854"/>
      <c r="BA261" s="854"/>
      <c r="BB261" s="854"/>
      <c r="BC261" s="854"/>
      <c r="BD261" s="854"/>
      <c r="BE261" s="854"/>
      <c r="BF261" s="854"/>
      <c r="BG261" s="854"/>
      <c r="BH261" s="854"/>
      <c r="BI261" s="854"/>
      <c r="BJ261" s="854"/>
      <c r="BK261" s="854"/>
      <c r="BL261" s="854"/>
      <c r="BM261" s="854"/>
      <c r="BN261" s="854"/>
      <c r="BO261" s="854"/>
      <c r="BP261" s="854"/>
      <c r="BQ261" s="854"/>
      <c r="BR261" s="854"/>
      <c r="BS261" s="854"/>
      <c r="BT261" s="854"/>
      <c r="BU261" s="854"/>
      <c r="BV261" s="854"/>
      <c r="BW261" s="854"/>
      <c r="BX261" s="854"/>
      <c r="BY261" s="854"/>
      <c r="BZ261" s="854"/>
      <c r="CA261" s="854"/>
      <c r="CB261" s="854"/>
      <c r="CC261" s="854"/>
      <c r="CD261" s="854"/>
      <c r="CE261" s="854"/>
      <c r="CF261" s="854"/>
      <c r="CG261" s="854"/>
      <c r="CH261" s="854"/>
      <c r="CI261" s="854"/>
      <c r="CJ261" s="854"/>
      <c r="CK261" s="854"/>
      <c r="CL261" s="854"/>
      <c r="CM261" s="854"/>
      <c r="CN261" s="854"/>
      <c r="CO261" s="854"/>
      <c r="CP261" s="854"/>
      <c r="CQ261" s="854"/>
      <c r="CR261" s="854"/>
      <c r="CS261" s="854"/>
      <c r="CT261" s="854"/>
      <c r="CU261" s="854"/>
      <c r="CV261" s="854"/>
      <c r="CW261" s="854"/>
      <c r="CX261" s="854"/>
      <c r="CY261" s="854"/>
      <c r="CZ261" s="854"/>
      <c r="DA261" s="854"/>
      <c r="DB261" s="854"/>
      <c r="DC261" s="854"/>
      <c r="DD261" s="854"/>
      <c r="DE261" s="854"/>
      <c r="DF261" s="854"/>
      <c r="DG261" s="854"/>
      <c r="DH261" s="854"/>
      <c r="DI261" s="854"/>
      <c r="DJ261" s="854"/>
      <c r="DK261" s="854"/>
      <c r="DL261" s="854"/>
      <c r="DM261" s="854"/>
      <c r="DN261" s="854"/>
      <c r="DO261" s="854"/>
      <c r="DP261" s="854"/>
      <c r="DQ261" s="854"/>
      <c r="DR261" s="854"/>
      <c r="DS261" s="854"/>
      <c r="DT261" s="854"/>
      <c r="DU261" s="854"/>
      <c r="DV261" s="854"/>
      <c r="DW261" s="854"/>
      <c r="DX261" s="854"/>
      <c r="DY261" s="854"/>
      <c r="DZ261" s="854"/>
      <c r="EA261" s="854"/>
      <c r="EB261" s="854"/>
      <c r="EC261" s="854"/>
      <c r="ED261" s="854"/>
      <c r="EE261" s="854"/>
      <c r="EF261" s="854"/>
      <c r="EG261" s="854"/>
      <c r="EH261" s="854"/>
      <c r="EI261" s="854"/>
      <c r="EJ261" s="854"/>
      <c r="EK261" s="854"/>
      <c r="EL261" s="854"/>
      <c r="EM261" s="854"/>
      <c r="EN261" s="854"/>
      <c r="EO261" s="854"/>
      <c r="EP261" s="854"/>
      <c r="EQ261" s="854"/>
      <c r="ER261" s="854"/>
      <c r="ES261" s="854"/>
      <c r="ET261" s="854"/>
      <c r="EU261" s="854"/>
      <c r="EV261" s="854"/>
      <c r="EW261" s="854"/>
      <c r="EX261" s="854"/>
      <c r="EY261" s="854"/>
      <c r="EZ261" s="854"/>
      <c r="FA261" s="854"/>
      <c r="FB261" s="854"/>
      <c r="FC261" s="854"/>
      <c r="FD261" s="854"/>
      <c r="FE261" s="854"/>
      <c r="FF261" s="854"/>
      <c r="FG261" s="854"/>
      <c r="FH261" s="854"/>
      <c r="FI261" s="854"/>
      <c r="FJ261" s="854"/>
      <c r="FK261" s="854"/>
      <c r="FL261" s="854"/>
      <c r="FM261" s="854"/>
      <c r="FN261" s="854"/>
      <c r="FO261" s="854"/>
      <c r="FP261" s="854"/>
      <c r="FQ261" s="854"/>
      <c r="FR261" s="854"/>
      <c r="FS261" s="854"/>
      <c r="FT261" s="854"/>
      <c r="FU261" s="854"/>
      <c r="FV261" s="854"/>
      <c r="FW261" s="854"/>
      <c r="FX261" s="854"/>
      <c r="FY261" s="854"/>
      <c r="FZ261" s="854"/>
      <c r="GA261" s="854"/>
      <c r="GB261" s="854"/>
      <c r="GC261" s="854"/>
      <c r="GD261" s="854"/>
      <c r="GE261" s="854"/>
      <c r="GF261" s="854"/>
      <c r="GG261" s="854"/>
      <c r="GH261" s="854"/>
      <c r="GI261" s="854"/>
      <c r="GJ261" s="854"/>
      <c r="GK261" s="854"/>
      <c r="GL261" s="854"/>
      <c r="GM261" s="854"/>
      <c r="GN261" s="854"/>
      <c r="GO261" s="854"/>
      <c r="GP261" s="854"/>
      <c r="GQ261" s="854"/>
      <c r="GR261" s="854"/>
      <c r="GS261" s="854"/>
      <c r="GT261" s="854"/>
      <c r="GU261" s="854"/>
      <c r="GV261" s="854"/>
      <c r="GW261" s="854"/>
      <c r="GX261" s="854"/>
      <c r="GY261" s="854"/>
      <c r="GZ261" s="854"/>
      <c r="HA261" s="854"/>
      <c r="HB261" s="854"/>
      <c r="HC261" s="854"/>
      <c r="HD261" s="854"/>
      <c r="HE261" s="854"/>
      <c r="HF261" s="854"/>
      <c r="HG261" s="854"/>
      <c r="HH261" s="854"/>
      <c r="HI261" s="854"/>
      <c r="HJ261" s="854"/>
      <c r="HK261" s="854"/>
      <c r="HL261" s="854"/>
      <c r="HM261" s="854"/>
      <c r="HN261" s="854"/>
      <c r="HO261" s="854"/>
      <c r="HP261" s="854"/>
      <c r="HQ261" s="854"/>
      <c r="HR261" s="854"/>
      <c r="HS261" s="854"/>
      <c r="HT261" s="854"/>
      <c r="HU261" s="854"/>
      <c r="HV261" s="854"/>
      <c r="HW261" s="854"/>
      <c r="HX261" s="854"/>
      <c r="HY261" s="854"/>
      <c r="HZ261" s="854"/>
      <c r="IA261" s="854"/>
      <c r="IB261" s="854"/>
      <c r="IC261" s="854"/>
      <c r="ID261" s="854"/>
      <c r="IE261" s="854"/>
      <c r="IF261" s="854"/>
      <c r="IG261" s="854"/>
      <c r="IH261" s="854"/>
      <c r="II261" s="854"/>
      <c r="IJ261" s="854"/>
      <c r="IK261" s="854"/>
      <c r="IL261" s="854"/>
      <c r="IM261" s="854"/>
      <c r="IN261" s="854"/>
      <c r="IO261" s="854"/>
      <c r="IP261" s="854"/>
      <c r="IQ261" s="854"/>
      <c r="IR261" s="854"/>
      <c r="IS261" s="854"/>
      <c r="IT261" s="854"/>
    </row>
    <row r="262" spans="1:254" s="892" customFormat="1" ht="25.5">
      <c r="A262" s="307"/>
      <c r="B262" s="935" t="s">
        <v>1002</v>
      </c>
      <c r="C262" s="338" t="s">
        <v>43</v>
      </c>
      <c r="D262" s="891">
        <v>1</v>
      </c>
      <c r="E262" s="328">
        <v>5000</v>
      </c>
      <c r="F262" s="891">
        <v>0</v>
      </c>
      <c r="G262" s="399">
        <f>F262*E262</f>
        <v>0</v>
      </c>
      <c r="H262" s="643"/>
      <c r="I262" s="644"/>
      <c r="J262" s="2842"/>
    </row>
    <row r="263" spans="1:254" s="836" customFormat="1" ht="25.5">
      <c r="A263" s="821" t="s">
        <v>1003</v>
      </c>
      <c r="B263" s="249" t="s">
        <v>1004</v>
      </c>
      <c r="C263" s="167"/>
      <c r="D263" s="893"/>
      <c r="E263" s="329"/>
      <c r="F263" s="893"/>
      <c r="G263" s="400"/>
      <c r="H263" s="645"/>
      <c r="I263" s="644"/>
      <c r="J263" s="2842"/>
      <c r="K263" s="236"/>
      <c r="L263" s="236"/>
      <c r="M263" s="236"/>
      <c r="N263" s="236"/>
      <c r="O263" s="236"/>
      <c r="P263" s="236"/>
      <c r="Q263" s="236"/>
      <c r="R263" s="236"/>
      <c r="S263" s="236"/>
      <c r="T263" s="236"/>
      <c r="U263" s="236"/>
      <c r="V263" s="236"/>
      <c r="W263" s="236"/>
      <c r="X263" s="236"/>
      <c r="Y263" s="236"/>
      <c r="Z263" s="236"/>
      <c r="AA263" s="236"/>
    </row>
    <row r="264" spans="1:254" s="858" customFormat="1" ht="21" customHeight="1">
      <c r="A264" s="307"/>
      <c r="B264" s="785" t="s">
        <v>1005</v>
      </c>
      <c r="C264" s="803" t="s">
        <v>43</v>
      </c>
      <c r="D264" s="83">
        <v>2</v>
      </c>
      <c r="E264" s="328">
        <v>4800</v>
      </c>
      <c r="F264" s="83">
        <v>0</v>
      </c>
      <c r="G264" s="399">
        <f>F264*E264</f>
        <v>0</v>
      </c>
      <c r="H264" s="643"/>
      <c r="I264" s="644"/>
      <c r="J264" s="2842"/>
      <c r="K264" s="889"/>
      <c r="L264" s="890"/>
      <c r="M264" s="854"/>
      <c r="N264" s="854"/>
      <c r="O264" s="854"/>
      <c r="P264" s="854"/>
      <c r="Q264" s="854"/>
      <c r="R264" s="854"/>
      <c r="S264" s="854"/>
      <c r="T264" s="854"/>
      <c r="U264" s="854"/>
      <c r="V264" s="854"/>
      <c r="W264" s="854"/>
      <c r="X264" s="854"/>
      <c r="Y264" s="854"/>
      <c r="Z264" s="854"/>
      <c r="AA264" s="854"/>
      <c r="AB264" s="854"/>
      <c r="AC264" s="854"/>
      <c r="AD264" s="854"/>
      <c r="AE264" s="854"/>
      <c r="AF264" s="854"/>
      <c r="AG264" s="854"/>
      <c r="AH264" s="854"/>
      <c r="AI264" s="854"/>
      <c r="AJ264" s="854"/>
      <c r="AK264" s="854"/>
      <c r="AL264" s="854"/>
      <c r="AM264" s="854"/>
      <c r="AN264" s="854"/>
      <c r="AO264" s="854"/>
      <c r="AP264" s="854"/>
      <c r="AQ264" s="854"/>
      <c r="AR264" s="854"/>
      <c r="AS264" s="854"/>
      <c r="AT264" s="854"/>
      <c r="AU264" s="854"/>
      <c r="AV264" s="854"/>
      <c r="AW264" s="854"/>
      <c r="AX264" s="854"/>
      <c r="AY264" s="854"/>
      <c r="AZ264" s="854"/>
      <c r="BA264" s="854"/>
      <c r="BB264" s="854"/>
      <c r="BC264" s="854"/>
      <c r="BD264" s="854"/>
      <c r="BE264" s="854"/>
      <c r="BF264" s="854"/>
      <c r="BG264" s="854"/>
      <c r="BH264" s="854"/>
      <c r="BI264" s="854"/>
      <c r="BJ264" s="854"/>
      <c r="BK264" s="854"/>
      <c r="BL264" s="854"/>
      <c r="BM264" s="854"/>
      <c r="BN264" s="854"/>
      <c r="BO264" s="854"/>
      <c r="BP264" s="854"/>
      <c r="BQ264" s="854"/>
      <c r="BR264" s="854"/>
      <c r="BS264" s="854"/>
      <c r="BT264" s="854"/>
      <c r="BU264" s="854"/>
      <c r="BV264" s="854"/>
      <c r="BW264" s="854"/>
      <c r="BX264" s="854"/>
      <c r="BY264" s="854"/>
      <c r="BZ264" s="854"/>
      <c r="CA264" s="854"/>
      <c r="CB264" s="854"/>
      <c r="CC264" s="854"/>
      <c r="CD264" s="854"/>
      <c r="CE264" s="854"/>
      <c r="CF264" s="854"/>
      <c r="CG264" s="854"/>
      <c r="CH264" s="854"/>
      <c r="CI264" s="854"/>
      <c r="CJ264" s="854"/>
      <c r="CK264" s="854"/>
      <c r="CL264" s="854"/>
      <c r="CM264" s="854"/>
      <c r="CN264" s="854"/>
      <c r="CO264" s="854"/>
      <c r="CP264" s="854"/>
      <c r="CQ264" s="854"/>
      <c r="CR264" s="854"/>
      <c r="CS264" s="854"/>
      <c r="CT264" s="854"/>
      <c r="CU264" s="854"/>
      <c r="CV264" s="854"/>
      <c r="CW264" s="854"/>
      <c r="CX264" s="854"/>
      <c r="CY264" s="854"/>
      <c r="CZ264" s="854"/>
      <c r="DA264" s="854"/>
      <c r="DB264" s="854"/>
      <c r="DC264" s="854"/>
      <c r="DD264" s="854"/>
      <c r="DE264" s="854"/>
      <c r="DF264" s="854"/>
      <c r="DG264" s="854"/>
      <c r="DH264" s="854"/>
      <c r="DI264" s="854"/>
      <c r="DJ264" s="854"/>
      <c r="DK264" s="854"/>
      <c r="DL264" s="854"/>
      <c r="DM264" s="854"/>
      <c r="DN264" s="854"/>
      <c r="DO264" s="854"/>
      <c r="DP264" s="854"/>
      <c r="DQ264" s="854"/>
      <c r="DR264" s="854"/>
      <c r="DS264" s="854"/>
      <c r="DT264" s="854"/>
      <c r="DU264" s="854"/>
      <c r="DV264" s="854"/>
      <c r="DW264" s="854"/>
      <c r="DX264" s="854"/>
      <c r="DY264" s="854"/>
      <c r="DZ264" s="854"/>
      <c r="EA264" s="854"/>
      <c r="EB264" s="854"/>
      <c r="EC264" s="854"/>
      <c r="ED264" s="854"/>
      <c r="EE264" s="854"/>
      <c r="EF264" s="854"/>
      <c r="EG264" s="854"/>
      <c r="EH264" s="854"/>
      <c r="EI264" s="854"/>
      <c r="EJ264" s="854"/>
      <c r="EK264" s="854"/>
      <c r="EL264" s="854"/>
      <c r="EM264" s="854"/>
      <c r="EN264" s="854"/>
      <c r="EO264" s="854"/>
      <c r="EP264" s="854"/>
      <c r="EQ264" s="854"/>
      <c r="ER264" s="854"/>
      <c r="ES264" s="854"/>
      <c r="ET264" s="854"/>
      <c r="EU264" s="854"/>
      <c r="EV264" s="854"/>
      <c r="EW264" s="854"/>
      <c r="EX264" s="854"/>
      <c r="EY264" s="854"/>
      <c r="EZ264" s="854"/>
      <c r="FA264" s="854"/>
      <c r="FB264" s="854"/>
      <c r="FC264" s="854"/>
      <c r="FD264" s="854"/>
      <c r="FE264" s="854"/>
      <c r="FF264" s="854"/>
      <c r="FG264" s="854"/>
      <c r="FH264" s="854"/>
      <c r="FI264" s="854"/>
      <c r="FJ264" s="854"/>
      <c r="FK264" s="854"/>
      <c r="FL264" s="854"/>
      <c r="FM264" s="854"/>
      <c r="FN264" s="854"/>
      <c r="FO264" s="854"/>
      <c r="FP264" s="854"/>
      <c r="FQ264" s="854"/>
      <c r="FR264" s="854"/>
      <c r="FS264" s="854"/>
      <c r="FT264" s="854"/>
      <c r="FU264" s="854"/>
      <c r="FV264" s="854"/>
      <c r="FW264" s="854"/>
      <c r="FX264" s="854"/>
      <c r="FY264" s="854"/>
      <c r="FZ264" s="854"/>
      <c r="GA264" s="854"/>
      <c r="GB264" s="854"/>
      <c r="GC264" s="854"/>
      <c r="GD264" s="854"/>
      <c r="GE264" s="854"/>
      <c r="GF264" s="854"/>
      <c r="GG264" s="854"/>
      <c r="GH264" s="854"/>
      <c r="GI264" s="854"/>
      <c r="GJ264" s="854"/>
      <c r="GK264" s="854"/>
      <c r="GL264" s="854"/>
      <c r="GM264" s="854"/>
      <c r="GN264" s="854"/>
      <c r="GO264" s="854"/>
      <c r="GP264" s="854"/>
      <c r="GQ264" s="854"/>
      <c r="GR264" s="854"/>
      <c r="GS264" s="854"/>
      <c r="GT264" s="854"/>
      <c r="GU264" s="854"/>
      <c r="GV264" s="854"/>
      <c r="GW264" s="854"/>
      <c r="GX264" s="854"/>
      <c r="GY264" s="854"/>
      <c r="GZ264" s="854"/>
      <c r="HA264" s="854"/>
      <c r="HB264" s="854"/>
      <c r="HC264" s="854"/>
      <c r="HD264" s="854"/>
      <c r="HE264" s="854"/>
      <c r="HF264" s="854"/>
      <c r="HG264" s="854"/>
      <c r="HH264" s="854"/>
      <c r="HI264" s="854"/>
      <c r="HJ264" s="854"/>
      <c r="HK264" s="854"/>
      <c r="HL264" s="854"/>
      <c r="HM264" s="854"/>
      <c r="HN264" s="854"/>
      <c r="HO264" s="854"/>
      <c r="HP264" s="854"/>
      <c r="HQ264" s="854"/>
      <c r="HR264" s="854"/>
      <c r="HS264" s="854"/>
      <c r="HT264" s="854"/>
      <c r="HU264" s="854"/>
      <c r="HV264" s="854"/>
      <c r="HW264" s="854"/>
      <c r="HX264" s="854"/>
      <c r="HY264" s="854"/>
      <c r="HZ264" s="854"/>
      <c r="IA264" s="854"/>
      <c r="IB264" s="854"/>
      <c r="IC264" s="854"/>
      <c r="ID264" s="854"/>
      <c r="IE264" s="854"/>
      <c r="IF264" s="854"/>
      <c r="IG264" s="854"/>
      <c r="IH264" s="854"/>
      <c r="II264" s="854"/>
      <c r="IJ264" s="854"/>
      <c r="IK264" s="854"/>
      <c r="IL264" s="854"/>
      <c r="IM264" s="854"/>
      <c r="IN264" s="854"/>
      <c r="IO264" s="854"/>
      <c r="IP264" s="854"/>
      <c r="IQ264" s="854"/>
      <c r="IR264" s="854"/>
      <c r="IS264" s="854"/>
      <c r="IT264" s="854"/>
    </row>
    <row r="265" spans="1:254" s="858" customFormat="1" ht="25.5">
      <c r="A265" s="821" t="s">
        <v>1006</v>
      </c>
      <c r="B265" s="284" t="s">
        <v>1007</v>
      </c>
      <c r="C265" s="284"/>
      <c r="D265" s="298"/>
      <c r="E265" s="329"/>
      <c r="F265" s="298"/>
      <c r="G265" s="400"/>
      <c r="H265" s="645"/>
      <c r="I265" s="644"/>
      <c r="J265" s="2842"/>
      <c r="K265" s="889"/>
      <c r="L265" s="890"/>
      <c r="M265" s="854"/>
      <c r="N265" s="854"/>
      <c r="O265" s="854"/>
      <c r="P265" s="854"/>
      <c r="Q265" s="854"/>
      <c r="R265" s="854"/>
      <c r="S265" s="854"/>
      <c r="T265" s="854"/>
      <c r="U265" s="854"/>
      <c r="V265" s="854"/>
      <c r="W265" s="854"/>
      <c r="X265" s="854"/>
      <c r="Y265" s="854"/>
      <c r="Z265" s="854"/>
      <c r="AA265" s="854"/>
      <c r="AB265" s="854"/>
      <c r="AC265" s="854"/>
      <c r="AD265" s="854"/>
      <c r="AE265" s="854"/>
      <c r="AF265" s="854"/>
      <c r="AG265" s="854"/>
      <c r="AH265" s="854"/>
      <c r="AI265" s="854"/>
      <c r="AJ265" s="854"/>
      <c r="AK265" s="854"/>
      <c r="AL265" s="854"/>
      <c r="AM265" s="854"/>
      <c r="AN265" s="854"/>
      <c r="AO265" s="854"/>
      <c r="AP265" s="854"/>
      <c r="AQ265" s="854"/>
      <c r="AR265" s="854"/>
      <c r="AS265" s="854"/>
      <c r="AT265" s="854"/>
      <c r="AU265" s="854"/>
      <c r="AV265" s="854"/>
      <c r="AW265" s="854"/>
      <c r="AX265" s="854"/>
      <c r="AY265" s="854"/>
      <c r="AZ265" s="854"/>
      <c r="BA265" s="854"/>
      <c r="BB265" s="854"/>
      <c r="BC265" s="854"/>
      <c r="BD265" s="854"/>
      <c r="BE265" s="854"/>
      <c r="BF265" s="854"/>
      <c r="BG265" s="854"/>
      <c r="BH265" s="854"/>
      <c r="BI265" s="854"/>
      <c r="BJ265" s="854"/>
      <c r="BK265" s="854"/>
      <c r="BL265" s="854"/>
      <c r="BM265" s="854"/>
      <c r="BN265" s="854"/>
      <c r="BO265" s="854"/>
      <c r="BP265" s="854"/>
      <c r="BQ265" s="854"/>
      <c r="BR265" s="854"/>
      <c r="BS265" s="854"/>
      <c r="BT265" s="854"/>
      <c r="BU265" s="854"/>
      <c r="BV265" s="854"/>
      <c r="BW265" s="854"/>
      <c r="BX265" s="854"/>
      <c r="BY265" s="854"/>
      <c r="BZ265" s="854"/>
      <c r="CA265" s="854"/>
      <c r="CB265" s="854"/>
      <c r="CC265" s="854"/>
      <c r="CD265" s="854"/>
      <c r="CE265" s="854"/>
      <c r="CF265" s="854"/>
      <c r="CG265" s="854"/>
      <c r="CH265" s="854"/>
      <c r="CI265" s="854"/>
      <c r="CJ265" s="854"/>
      <c r="CK265" s="854"/>
      <c r="CL265" s="854"/>
      <c r="CM265" s="854"/>
      <c r="CN265" s="854"/>
      <c r="CO265" s="854"/>
      <c r="CP265" s="854"/>
      <c r="CQ265" s="854"/>
      <c r="CR265" s="854"/>
      <c r="CS265" s="854"/>
      <c r="CT265" s="854"/>
      <c r="CU265" s="854"/>
      <c r="CV265" s="854"/>
      <c r="CW265" s="854"/>
      <c r="CX265" s="854"/>
      <c r="CY265" s="854"/>
      <c r="CZ265" s="854"/>
      <c r="DA265" s="854"/>
      <c r="DB265" s="854"/>
      <c r="DC265" s="854"/>
      <c r="DD265" s="854"/>
      <c r="DE265" s="854"/>
      <c r="DF265" s="854"/>
      <c r="DG265" s="854"/>
      <c r="DH265" s="854"/>
      <c r="DI265" s="854"/>
      <c r="DJ265" s="854"/>
      <c r="DK265" s="854"/>
      <c r="DL265" s="854"/>
      <c r="DM265" s="854"/>
      <c r="DN265" s="854"/>
      <c r="DO265" s="854"/>
      <c r="DP265" s="854"/>
      <c r="DQ265" s="854"/>
      <c r="DR265" s="854"/>
      <c r="DS265" s="854"/>
      <c r="DT265" s="854"/>
      <c r="DU265" s="854"/>
      <c r="DV265" s="854"/>
      <c r="DW265" s="854"/>
      <c r="DX265" s="854"/>
      <c r="DY265" s="854"/>
      <c r="DZ265" s="854"/>
      <c r="EA265" s="854"/>
      <c r="EB265" s="854"/>
      <c r="EC265" s="854"/>
      <c r="ED265" s="854"/>
      <c r="EE265" s="854"/>
      <c r="EF265" s="854"/>
      <c r="EG265" s="854"/>
      <c r="EH265" s="854"/>
      <c r="EI265" s="854"/>
      <c r="EJ265" s="854"/>
      <c r="EK265" s="854"/>
      <c r="EL265" s="854"/>
      <c r="EM265" s="854"/>
      <c r="EN265" s="854"/>
      <c r="EO265" s="854"/>
      <c r="EP265" s="854"/>
      <c r="EQ265" s="854"/>
      <c r="ER265" s="854"/>
      <c r="ES265" s="854"/>
      <c r="ET265" s="854"/>
      <c r="EU265" s="854"/>
      <c r="EV265" s="854"/>
      <c r="EW265" s="854"/>
      <c r="EX265" s="854"/>
      <c r="EY265" s="854"/>
      <c r="EZ265" s="854"/>
      <c r="FA265" s="854"/>
      <c r="FB265" s="854"/>
      <c r="FC265" s="854"/>
      <c r="FD265" s="854"/>
      <c r="FE265" s="854"/>
      <c r="FF265" s="854"/>
      <c r="FG265" s="854"/>
      <c r="FH265" s="854"/>
      <c r="FI265" s="854"/>
      <c r="FJ265" s="854"/>
      <c r="FK265" s="854"/>
      <c r="FL265" s="854"/>
      <c r="FM265" s="854"/>
      <c r="FN265" s="854"/>
      <c r="FO265" s="854"/>
      <c r="FP265" s="854"/>
      <c r="FQ265" s="854"/>
      <c r="FR265" s="854"/>
      <c r="FS265" s="854"/>
      <c r="FT265" s="854"/>
      <c r="FU265" s="854"/>
      <c r="FV265" s="854"/>
      <c r="FW265" s="854"/>
      <c r="FX265" s="854"/>
      <c r="FY265" s="854"/>
      <c r="FZ265" s="854"/>
      <c r="GA265" s="854"/>
      <c r="GB265" s="854"/>
      <c r="GC265" s="854"/>
      <c r="GD265" s="854"/>
      <c r="GE265" s="854"/>
      <c r="GF265" s="854"/>
      <c r="GG265" s="854"/>
      <c r="GH265" s="854"/>
      <c r="GI265" s="854"/>
      <c r="GJ265" s="854"/>
      <c r="GK265" s="854"/>
      <c r="GL265" s="854"/>
      <c r="GM265" s="854"/>
      <c r="GN265" s="854"/>
      <c r="GO265" s="854"/>
      <c r="GP265" s="854"/>
      <c r="GQ265" s="854"/>
      <c r="GR265" s="854"/>
      <c r="GS265" s="854"/>
      <c r="GT265" s="854"/>
      <c r="GU265" s="854"/>
      <c r="GV265" s="854"/>
      <c r="GW265" s="854"/>
      <c r="GX265" s="854"/>
      <c r="GY265" s="854"/>
      <c r="GZ265" s="854"/>
      <c r="HA265" s="854"/>
      <c r="HB265" s="854"/>
      <c r="HC265" s="854"/>
      <c r="HD265" s="854"/>
      <c r="HE265" s="854"/>
      <c r="HF265" s="854"/>
      <c r="HG265" s="854"/>
      <c r="HH265" s="854"/>
      <c r="HI265" s="854"/>
      <c r="HJ265" s="854"/>
      <c r="HK265" s="854"/>
      <c r="HL265" s="854"/>
      <c r="HM265" s="854"/>
      <c r="HN265" s="854"/>
      <c r="HO265" s="854"/>
      <c r="HP265" s="854"/>
      <c r="HQ265" s="854"/>
      <c r="HR265" s="854"/>
      <c r="HS265" s="854"/>
      <c r="HT265" s="854"/>
      <c r="HU265" s="854"/>
      <c r="HV265" s="854"/>
      <c r="HW265" s="854"/>
      <c r="HX265" s="854"/>
      <c r="HY265" s="854"/>
      <c r="HZ265" s="854"/>
      <c r="IA265" s="854"/>
      <c r="IB265" s="854"/>
      <c r="IC265" s="854"/>
      <c r="ID265" s="854"/>
      <c r="IE265" s="854"/>
      <c r="IF265" s="854"/>
      <c r="IG265" s="854"/>
      <c r="IH265" s="854"/>
      <c r="II265" s="854"/>
      <c r="IJ265" s="854"/>
      <c r="IK265" s="854"/>
      <c r="IL265" s="854"/>
      <c r="IM265" s="854"/>
      <c r="IN265" s="854"/>
      <c r="IO265" s="854"/>
      <c r="IP265" s="854"/>
      <c r="IQ265" s="854"/>
      <c r="IR265" s="854"/>
      <c r="IS265" s="854"/>
      <c r="IT265" s="854"/>
    </row>
    <row r="266" spans="1:254" s="858" customFormat="1" ht="25.5">
      <c r="A266" s="307"/>
      <c r="B266" s="785" t="s">
        <v>917</v>
      </c>
      <c r="C266" s="803" t="s">
        <v>43</v>
      </c>
      <c r="D266" s="83">
        <v>2</v>
      </c>
      <c r="E266" s="328">
        <v>3000</v>
      </c>
      <c r="F266" s="83">
        <v>0</v>
      </c>
      <c r="G266" s="399">
        <f>F266*E266</f>
        <v>0</v>
      </c>
      <c r="H266" s="643"/>
      <c r="I266" s="644"/>
      <c r="J266" s="2842"/>
      <c r="K266" s="889"/>
      <c r="L266" s="890"/>
      <c r="M266" s="854"/>
      <c r="N266" s="854"/>
      <c r="O266" s="854"/>
      <c r="P266" s="854"/>
      <c r="Q266" s="854"/>
      <c r="R266" s="854"/>
      <c r="S266" s="854"/>
      <c r="T266" s="854"/>
      <c r="U266" s="854"/>
      <c r="V266" s="854"/>
      <c r="W266" s="854"/>
      <c r="X266" s="854"/>
      <c r="Y266" s="854"/>
      <c r="Z266" s="854"/>
      <c r="AA266" s="854"/>
      <c r="AB266" s="854"/>
      <c r="AC266" s="854"/>
      <c r="AD266" s="854"/>
      <c r="AE266" s="854"/>
      <c r="AF266" s="854"/>
      <c r="AG266" s="854"/>
      <c r="AH266" s="854"/>
      <c r="AI266" s="854"/>
      <c r="AJ266" s="854"/>
      <c r="AK266" s="854"/>
      <c r="AL266" s="854"/>
      <c r="AM266" s="854"/>
      <c r="AN266" s="854"/>
      <c r="AO266" s="854"/>
      <c r="AP266" s="854"/>
      <c r="AQ266" s="854"/>
      <c r="AR266" s="854"/>
      <c r="AS266" s="854"/>
      <c r="AT266" s="854"/>
      <c r="AU266" s="854"/>
      <c r="AV266" s="854"/>
      <c r="AW266" s="854"/>
      <c r="AX266" s="854"/>
      <c r="AY266" s="854"/>
      <c r="AZ266" s="854"/>
      <c r="BA266" s="854"/>
      <c r="BB266" s="854"/>
      <c r="BC266" s="854"/>
      <c r="BD266" s="854"/>
      <c r="BE266" s="854"/>
      <c r="BF266" s="854"/>
      <c r="BG266" s="854"/>
      <c r="BH266" s="854"/>
      <c r="BI266" s="854"/>
      <c r="BJ266" s="854"/>
      <c r="BK266" s="854"/>
      <c r="BL266" s="854"/>
      <c r="BM266" s="854"/>
      <c r="BN266" s="854"/>
      <c r="BO266" s="854"/>
      <c r="BP266" s="854"/>
      <c r="BQ266" s="854"/>
      <c r="BR266" s="854"/>
      <c r="BS266" s="854"/>
      <c r="BT266" s="854"/>
      <c r="BU266" s="854"/>
      <c r="BV266" s="854"/>
      <c r="BW266" s="854"/>
      <c r="BX266" s="854"/>
      <c r="BY266" s="854"/>
      <c r="BZ266" s="854"/>
      <c r="CA266" s="854"/>
      <c r="CB266" s="854"/>
      <c r="CC266" s="854"/>
      <c r="CD266" s="854"/>
      <c r="CE266" s="854"/>
      <c r="CF266" s="854"/>
      <c r="CG266" s="854"/>
      <c r="CH266" s="854"/>
      <c r="CI266" s="854"/>
      <c r="CJ266" s="854"/>
      <c r="CK266" s="854"/>
      <c r="CL266" s="854"/>
      <c r="CM266" s="854"/>
      <c r="CN266" s="854"/>
      <c r="CO266" s="854"/>
      <c r="CP266" s="854"/>
      <c r="CQ266" s="854"/>
      <c r="CR266" s="854"/>
      <c r="CS266" s="854"/>
      <c r="CT266" s="854"/>
      <c r="CU266" s="854"/>
      <c r="CV266" s="854"/>
      <c r="CW266" s="854"/>
      <c r="CX266" s="854"/>
      <c r="CY266" s="854"/>
      <c r="CZ266" s="854"/>
      <c r="DA266" s="854"/>
      <c r="DB266" s="854"/>
      <c r="DC266" s="854"/>
      <c r="DD266" s="854"/>
      <c r="DE266" s="854"/>
      <c r="DF266" s="854"/>
      <c r="DG266" s="854"/>
      <c r="DH266" s="854"/>
      <c r="DI266" s="854"/>
      <c r="DJ266" s="854"/>
      <c r="DK266" s="854"/>
      <c r="DL266" s="854"/>
      <c r="DM266" s="854"/>
      <c r="DN266" s="854"/>
      <c r="DO266" s="854"/>
      <c r="DP266" s="854"/>
      <c r="DQ266" s="854"/>
      <c r="DR266" s="854"/>
      <c r="DS266" s="854"/>
      <c r="DT266" s="854"/>
      <c r="DU266" s="854"/>
      <c r="DV266" s="854"/>
      <c r="DW266" s="854"/>
      <c r="DX266" s="854"/>
      <c r="DY266" s="854"/>
      <c r="DZ266" s="854"/>
      <c r="EA266" s="854"/>
      <c r="EB266" s="854"/>
      <c r="EC266" s="854"/>
      <c r="ED266" s="854"/>
      <c r="EE266" s="854"/>
      <c r="EF266" s="854"/>
      <c r="EG266" s="854"/>
      <c r="EH266" s="854"/>
      <c r="EI266" s="854"/>
      <c r="EJ266" s="854"/>
      <c r="EK266" s="854"/>
      <c r="EL266" s="854"/>
      <c r="EM266" s="854"/>
      <c r="EN266" s="854"/>
      <c r="EO266" s="854"/>
      <c r="EP266" s="854"/>
      <c r="EQ266" s="854"/>
      <c r="ER266" s="854"/>
      <c r="ES266" s="854"/>
      <c r="ET266" s="854"/>
      <c r="EU266" s="854"/>
      <c r="EV266" s="854"/>
      <c r="EW266" s="854"/>
      <c r="EX266" s="854"/>
      <c r="EY266" s="854"/>
      <c r="EZ266" s="854"/>
      <c r="FA266" s="854"/>
      <c r="FB266" s="854"/>
      <c r="FC266" s="854"/>
      <c r="FD266" s="854"/>
      <c r="FE266" s="854"/>
      <c r="FF266" s="854"/>
      <c r="FG266" s="854"/>
      <c r="FH266" s="854"/>
      <c r="FI266" s="854"/>
      <c r="FJ266" s="854"/>
      <c r="FK266" s="854"/>
      <c r="FL266" s="854"/>
      <c r="FM266" s="854"/>
      <c r="FN266" s="854"/>
      <c r="FO266" s="854"/>
      <c r="FP266" s="854"/>
      <c r="FQ266" s="854"/>
      <c r="FR266" s="854"/>
      <c r="FS266" s="854"/>
      <c r="FT266" s="854"/>
      <c r="FU266" s="854"/>
      <c r="FV266" s="854"/>
      <c r="FW266" s="854"/>
      <c r="FX266" s="854"/>
      <c r="FY266" s="854"/>
      <c r="FZ266" s="854"/>
      <c r="GA266" s="854"/>
      <c r="GB266" s="854"/>
      <c r="GC266" s="854"/>
      <c r="GD266" s="854"/>
      <c r="GE266" s="854"/>
      <c r="GF266" s="854"/>
      <c r="GG266" s="854"/>
      <c r="GH266" s="854"/>
      <c r="GI266" s="854"/>
      <c r="GJ266" s="854"/>
      <c r="GK266" s="854"/>
      <c r="GL266" s="854"/>
      <c r="GM266" s="854"/>
      <c r="GN266" s="854"/>
      <c r="GO266" s="854"/>
      <c r="GP266" s="854"/>
      <c r="GQ266" s="854"/>
      <c r="GR266" s="854"/>
      <c r="GS266" s="854"/>
      <c r="GT266" s="854"/>
      <c r="GU266" s="854"/>
      <c r="GV266" s="854"/>
      <c r="GW266" s="854"/>
      <c r="GX266" s="854"/>
      <c r="GY266" s="854"/>
      <c r="GZ266" s="854"/>
      <c r="HA266" s="854"/>
      <c r="HB266" s="854"/>
      <c r="HC266" s="854"/>
      <c r="HD266" s="854"/>
      <c r="HE266" s="854"/>
      <c r="HF266" s="854"/>
      <c r="HG266" s="854"/>
      <c r="HH266" s="854"/>
      <c r="HI266" s="854"/>
      <c r="HJ266" s="854"/>
      <c r="HK266" s="854"/>
      <c r="HL266" s="854"/>
      <c r="HM266" s="854"/>
      <c r="HN266" s="854"/>
      <c r="HO266" s="854"/>
      <c r="HP266" s="854"/>
      <c r="HQ266" s="854"/>
      <c r="HR266" s="854"/>
      <c r="HS266" s="854"/>
      <c r="HT266" s="854"/>
      <c r="HU266" s="854"/>
      <c r="HV266" s="854"/>
      <c r="HW266" s="854"/>
      <c r="HX266" s="854"/>
      <c r="HY266" s="854"/>
      <c r="HZ266" s="854"/>
      <c r="IA266" s="854"/>
      <c r="IB266" s="854"/>
      <c r="IC266" s="854"/>
      <c r="ID266" s="854"/>
      <c r="IE266" s="854"/>
      <c r="IF266" s="854"/>
      <c r="IG266" s="854"/>
      <c r="IH266" s="854"/>
      <c r="II266" s="854"/>
      <c r="IJ266" s="854"/>
      <c r="IK266" s="854"/>
      <c r="IL266" s="854"/>
      <c r="IM266" s="854"/>
      <c r="IN266" s="854"/>
      <c r="IO266" s="854"/>
      <c r="IP266" s="854"/>
      <c r="IQ266" s="854"/>
      <c r="IR266" s="854"/>
      <c r="IS266" s="854"/>
      <c r="IT266" s="854"/>
    </row>
    <row r="267" spans="1:254" s="858" customFormat="1" ht="25.5">
      <c r="A267" s="821" t="s">
        <v>1008</v>
      </c>
      <c r="B267" s="284" t="s">
        <v>919</v>
      </c>
      <c r="C267" s="284"/>
      <c r="D267" s="298"/>
      <c r="E267" s="329"/>
      <c r="F267" s="298"/>
      <c r="G267" s="400"/>
      <c r="H267" s="645"/>
      <c r="I267" s="644"/>
      <c r="J267" s="2842"/>
      <c r="K267" s="889"/>
      <c r="L267" s="890"/>
      <c r="M267" s="854"/>
      <c r="N267" s="854"/>
      <c r="O267" s="854"/>
      <c r="P267" s="854"/>
      <c r="Q267" s="854"/>
      <c r="R267" s="854"/>
      <c r="S267" s="854"/>
      <c r="T267" s="854"/>
      <c r="U267" s="854"/>
      <c r="V267" s="854"/>
      <c r="W267" s="854"/>
      <c r="X267" s="854"/>
      <c r="Y267" s="854"/>
      <c r="Z267" s="854"/>
      <c r="AA267" s="854"/>
      <c r="AB267" s="854"/>
      <c r="AC267" s="854"/>
      <c r="AD267" s="854"/>
      <c r="AE267" s="854"/>
      <c r="AF267" s="854"/>
      <c r="AG267" s="854"/>
      <c r="AH267" s="854"/>
      <c r="AI267" s="854"/>
      <c r="AJ267" s="854"/>
      <c r="AK267" s="854"/>
      <c r="AL267" s="854"/>
      <c r="AM267" s="854"/>
      <c r="AN267" s="854"/>
      <c r="AO267" s="854"/>
      <c r="AP267" s="854"/>
      <c r="AQ267" s="854"/>
      <c r="AR267" s="854"/>
      <c r="AS267" s="854"/>
      <c r="AT267" s="854"/>
      <c r="AU267" s="854"/>
      <c r="AV267" s="854"/>
      <c r="AW267" s="854"/>
      <c r="AX267" s="854"/>
      <c r="AY267" s="854"/>
      <c r="AZ267" s="854"/>
      <c r="BA267" s="854"/>
      <c r="BB267" s="854"/>
      <c r="BC267" s="854"/>
      <c r="BD267" s="854"/>
      <c r="BE267" s="854"/>
      <c r="BF267" s="854"/>
      <c r="BG267" s="854"/>
      <c r="BH267" s="854"/>
      <c r="BI267" s="854"/>
      <c r="BJ267" s="854"/>
      <c r="BK267" s="854"/>
      <c r="BL267" s="854"/>
      <c r="BM267" s="854"/>
      <c r="BN267" s="854"/>
      <c r="BO267" s="854"/>
      <c r="BP267" s="854"/>
      <c r="BQ267" s="854"/>
      <c r="BR267" s="854"/>
      <c r="BS267" s="854"/>
      <c r="BT267" s="854"/>
      <c r="BU267" s="854"/>
      <c r="BV267" s="854"/>
      <c r="BW267" s="854"/>
      <c r="BX267" s="854"/>
      <c r="BY267" s="854"/>
      <c r="BZ267" s="854"/>
      <c r="CA267" s="854"/>
      <c r="CB267" s="854"/>
      <c r="CC267" s="854"/>
      <c r="CD267" s="854"/>
      <c r="CE267" s="854"/>
      <c r="CF267" s="854"/>
      <c r="CG267" s="854"/>
      <c r="CH267" s="854"/>
      <c r="CI267" s="854"/>
      <c r="CJ267" s="854"/>
      <c r="CK267" s="854"/>
      <c r="CL267" s="854"/>
      <c r="CM267" s="854"/>
      <c r="CN267" s="854"/>
      <c r="CO267" s="854"/>
      <c r="CP267" s="854"/>
      <c r="CQ267" s="854"/>
      <c r="CR267" s="854"/>
      <c r="CS267" s="854"/>
      <c r="CT267" s="854"/>
      <c r="CU267" s="854"/>
      <c r="CV267" s="854"/>
      <c r="CW267" s="854"/>
      <c r="CX267" s="854"/>
      <c r="CY267" s="854"/>
      <c r="CZ267" s="854"/>
      <c r="DA267" s="854"/>
      <c r="DB267" s="854"/>
      <c r="DC267" s="854"/>
      <c r="DD267" s="854"/>
      <c r="DE267" s="854"/>
      <c r="DF267" s="854"/>
      <c r="DG267" s="854"/>
      <c r="DH267" s="854"/>
      <c r="DI267" s="854"/>
      <c r="DJ267" s="854"/>
      <c r="DK267" s="854"/>
      <c r="DL267" s="854"/>
      <c r="DM267" s="854"/>
      <c r="DN267" s="854"/>
      <c r="DO267" s="854"/>
      <c r="DP267" s="854"/>
      <c r="DQ267" s="854"/>
      <c r="DR267" s="854"/>
      <c r="DS267" s="854"/>
      <c r="DT267" s="854"/>
      <c r="DU267" s="854"/>
      <c r="DV267" s="854"/>
      <c r="DW267" s="854"/>
      <c r="DX267" s="854"/>
      <c r="DY267" s="854"/>
      <c r="DZ267" s="854"/>
      <c r="EA267" s="854"/>
      <c r="EB267" s="854"/>
      <c r="EC267" s="854"/>
      <c r="ED267" s="854"/>
      <c r="EE267" s="854"/>
      <c r="EF267" s="854"/>
      <c r="EG267" s="854"/>
      <c r="EH267" s="854"/>
      <c r="EI267" s="854"/>
      <c r="EJ267" s="854"/>
      <c r="EK267" s="854"/>
      <c r="EL267" s="854"/>
      <c r="EM267" s="854"/>
      <c r="EN267" s="854"/>
      <c r="EO267" s="854"/>
      <c r="EP267" s="854"/>
      <c r="EQ267" s="854"/>
      <c r="ER267" s="854"/>
      <c r="ES267" s="854"/>
      <c r="ET267" s="854"/>
      <c r="EU267" s="854"/>
      <c r="EV267" s="854"/>
      <c r="EW267" s="854"/>
      <c r="EX267" s="854"/>
      <c r="EY267" s="854"/>
      <c r="EZ267" s="854"/>
      <c r="FA267" s="854"/>
      <c r="FB267" s="854"/>
      <c r="FC267" s="854"/>
      <c r="FD267" s="854"/>
      <c r="FE267" s="854"/>
      <c r="FF267" s="854"/>
      <c r="FG267" s="854"/>
      <c r="FH267" s="854"/>
      <c r="FI267" s="854"/>
      <c r="FJ267" s="854"/>
      <c r="FK267" s="854"/>
      <c r="FL267" s="854"/>
      <c r="FM267" s="854"/>
      <c r="FN267" s="854"/>
      <c r="FO267" s="854"/>
      <c r="FP267" s="854"/>
      <c r="FQ267" s="854"/>
      <c r="FR267" s="854"/>
      <c r="FS267" s="854"/>
      <c r="FT267" s="854"/>
      <c r="FU267" s="854"/>
      <c r="FV267" s="854"/>
      <c r="FW267" s="854"/>
      <c r="FX267" s="854"/>
      <c r="FY267" s="854"/>
      <c r="FZ267" s="854"/>
      <c r="GA267" s="854"/>
      <c r="GB267" s="854"/>
      <c r="GC267" s="854"/>
      <c r="GD267" s="854"/>
      <c r="GE267" s="854"/>
      <c r="GF267" s="854"/>
      <c r="GG267" s="854"/>
      <c r="GH267" s="854"/>
      <c r="GI267" s="854"/>
      <c r="GJ267" s="854"/>
      <c r="GK267" s="854"/>
      <c r="GL267" s="854"/>
      <c r="GM267" s="854"/>
      <c r="GN267" s="854"/>
      <c r="GO267" s="854"/>
      <c r="GP267" s="854"/>
      <c r="GQ267" s="854"/>
      <c r="GR267" s="854"/>
      <c r="GS267" s="854"/>
      <c r="GT267" s="854"/>
      <c r="GU267" s="854"/>
      <c r="GV267" s="854"/>
      <c r="GW267" s="854"/>
      <c r="GX267" s="854"/>
      <c r="GY267" s="854"/>
      <c r="GZ267" s="854"/>
      <c r="HA267" s="854"/>
      <c r="HB267" s="854"/>
      <c r="HC267" s="854"/>
      <c r="HD267" s="854"/>
      <c r="HE267" s="854"/>
      <c r="HF267" s="854"/>
      <c r="HG267" s="854"/>
      <c r="HH267" s="854"/>
      <c r="HI267" s="854"/>
      <c r="HJ267" s="854"/>
      <c r="HK267" s="854"/>
      <c r="HL267" s="854"/>
      <c r="HM267" s="854"/>
      <c r="HN267" s="854"/>
      <c r="HO267" s="854"/>
      <c r="HP267" s="854"/>
      <c r="HQ267" s="854"/>
      <c r="HR267" s="854"/>
      <c r="HS267" s="854"/>
      <c r="HT267" s="854"/>
      <c r="HU267" s="854"/>
      <c r="HV267" s="854"/>
      <c r="HW267" s="854"/>
      <c r="HX267" s="854"/>
      <c r="HY267" s="854"/>
      <c r="HZ267" s="854"/>
      <c r="IA267" s="854"/>
      <c r="IB267" s="854"/>
      <c r="IC267" s="854"/>
      <c r="ID267" s="854"/>
      <c r="IE267" s="854"/>
      <c r="IF267" s="854"/>
      <c r="IG267" s="854"/>
      <c r="IH267" s="854"/>
      <c r="II267" s="854"/>
      <c r="IJ267" s="854"/>
      <c r="IK267" s="854"/>
      <c r="IL267" s="854"/>
      <c r="IM267" s="854"/>
      <c r="IN267" s="854"/>
      <c r="IO267" s="854"/>
      <c r="IP267" s="854"/>
      <c r="IQ267" s="854"/>
      <c r="IR267" s="854"/>
      <c r="IS267" s="854"/>
      <c r="IT267" s="854"/>
    </row>
    <row r="268" spans="1:254" s="858" customFormat="1" ht="25.5">
      <c r="A268" s="307"/>
      <c r="B268" s="785" t="s">
        <v>1009</v>
      </c>
      <c r="C268" s="803" t="s">
        <v>43</v>
      </c>
      <c r="D268" s="83">
        <v>1</v>
      </c>
      <c r="E268" s="328">
        <v>1500</v>
      </c>
      <c r="F268" s="83">
        <v>0</v>
      </c>
      <c r="G268" s="399">
        <f>F268*E268</f>
        <v>0</v>
      </c>
      <c r="H268" s="643"/>
      <c r="I268" s="644"/>
      <c r="J268" s="2842"/>
      <c r="K268" s="889"/>
      <c r="L268" s="890"/>
      <c r="M268" s="854"/>
      <c r="N268" s="854"/>
      <c r="O268" s="854"/>
      <c r="P268" s="854"/>
      <c r="Q268" s="854"/>
      <c r="R268" s="854"/>
      <c r="S268" s="854"/>
      <c r="T268" s="854"/>
      <c r="U268" s="854"/>
      <c r="V268" s="854"/>
      <c r="W268" s="854"/>
      <c r="X268" s="854"/>
      <c r="Y268" s="854"/>
      <c r="Z268" s="854"/>
      <c r="AA268" s="854"/>
      <c r="AB268" s="854"/>
      <c r="AC268" s="854"/>
      <c r="AD268" s="854"/>
      <c r="AE268" s="854"/>
      <c r="AF268" s="854"/>
      <c r="AG268" s="854"/>
      <c r="AH268" s="854"/>
      <c r="AI268" s="854"/>
      <c r="AJ268" s="854"/>
      <c r="AK268" s="854"/>
      <c r="AL268" s="854"/>
      <c r="AM268" s="854"/>
      <c r="AN268" s="854"/>
      <c r="AO268" s="854"/>
      <c r="AP268" s="854"/>
      <c r="AQ268" s="854"/>
      <c r="AR268" s="854"/>
      <c r="AS268" s="854"/>
      <c r="AT268" s="854"/>
      <c r="AU268" s="854"/>
      <c r="AV268" s="854"/>
      <c r="AW268" s="854"/>
      <c r="AX268" s="854"/>
      <c r="AY268" s="854"/>
      <c r="AZ268" s="854"/>
      <c r="BA268" s="854"/>
      <c r="BB268" s="854"/>
      <c r="BC268" s="854"/>
      <c r="BD268" s="854"/>
      <c r="BE268" s="854"/>
      <c r="BF268" s="854"/>
      <c r="BG268" s="854"/>
      <c r="BH268" s="854"/>
      <c r="BI268" s="854"/>
      <c r="BJ268" s="854"/>
      <c r="BK268" s="854"/>
      <c r="BL268" s="854"/>
      <c r="BM268" s="854"/>
      <c r="BN268" s="854"/>
      <c r="BO268" s="854"/>
      <c r="BP268" s="854"/>
      <c r="BQ268" s="854"/>
      <c r="BR268" s="854"/>
      <c r="BS268" s="854"/>
      <c r="BT268" s="854"/>
      <c r="BU268" s="854"/>
      <c r="BV268" s="854"/>
      <c r="BW268" s="854"/>
      <c r="BX268" s="854"/>
      <c r="BY268" s="854"/>
      <c r="BZ268" s="854"/>
      <c r="CA268" s="854"/>
      <c r="CB268" s="854"/>
      <c r="CC268" s="854"/>
      <c r="CD268" s="854"/>
      <c r="CE268" s="854"/>
      <c r="CF268" s="854"/>
      <c r="CG268" s="854"/>
      <c r="CH268" s="854"/>
      <c r="CI268" s="854"/>
      <c r="CJ268" s="854"/>
      <c r="CK268" s="854"/>
      <c r="CL268" s="854"/>
      <c r="CM268" s="854"/>
      <c r="CN268" s="854"/>
      <c r="CO268" s="854"/>
      <c r="CP268" s="854"/>
      <c r="CQ268" s="854"/>
      <c r="CR268" s="854"/>
      <c r="CS268" s="854"/>
      <c r="CT268" s="854"/>
      <c r="CU268" s="854"/>
      <c r="CV268" s="854"/>
      <c r="CW268" s="854"/>
      <c r="CX268" s="854"/>
      <c r="CY268" s="854"/>
      <c r="CZ268" s="854"/>
      <c r="DA268" s="854"/>
      <c r="DB268" s="854"/>
      <c r="DC268" s="854"/>
      <c r="DD268" s="854"/>
      <c r="DE268" s="854"/>
      <c r="DF268" s="854"/>
      <c r="DG268" s="854"/>
      <c r="DH268" s="854"/>
      <c r="DI268" s="854"/>
      <c r="DJ268" s="854"/>
      <c r="DK268" s="854"/>
      <c r="DL268" s="854"/>
      <c r="DM268" s="854"/>
      <c r="DN268" s="854"/>
      <c r="DO268" s="854"/>
      <c r="DP268" s="854"/>
      <c r="DQ268" s="854"/>
      <c r="DR268" s="854"/>
      <c r="DS268" s="854"/>
      <c r="DT268" s="854"/>
      <c r="DU268" s="854"/>
      <c r="DV268" s="854"/>
      <c r="DW268" s="854"/>
      <c r="DX268" s="854"/>
      <c r="DY268" s="854"/>
      <c r="DZ268" s="854"/>
      <c r="EA268" s="854"/>
      <c r="EB268" s="854"/>
      <c r="EC268" s="854"/>
      <c r="ED268" s="854"/>
      <c r="EE268" s="854"/>
      <c r="EF268" s="854"/>
      <c r="EG268" s="854"/>
      <c r="EH268" s="854"/>
      <c r="EI268" s="854"/>
      <c r="EJ268" s="854"/>
      <c r="EK268" s="854"/>
      <c r="EL268" s="854"/>
      <c r="EM268" s="854"/>
      <c r="EN268" s="854"/>
      <c r="EO268" s="854"/>
      <c r="EP268" s="854"/>
      <c r="EQ268" s="854"/>
      <c r="ER268" s="854"/>
      <c r="ES268" s="854"/>
      <c r="ET268" s="854"/>
      <c r="EU268" s="854"/>
      <c r="EV268" s="854"/>
      <c r="EW268" s="854"/>
      <c r="EX268" s="854"/>
      <c r="EY268" s="854"/>
      <c r="EZ268" s="854"/>
      <c r="FA268" s="854"/>
      <c r="FB268" s="854"/>
      <c r="FC268" s="854"/>
      <c r="FD268" s="854"/>
      <c r="FE268" s="854"/>
      <c r="FF268" s="854"/>
      <c r="FG268" s="854"/>
      <c r="FH268" s="854"/>
      <c r="FI268" s="854"/>
      <c r="FJ268" s="854"/>
      <c r="FK268" s="854"/>
      <c r="FL268" s="854"/>
      <c r="FM268" s="854"/>
      <c r="FN268" s="854"/>
      <c r="FO268" s="854"/>
      <c r="FP268" s="854"/>
      <c r="FQ268" s="854"/>
      <c r="FR268" s="854"/>
      <c r="FS268" s="854"/>
      <c r="FT268" s="854"/>
      <c r="FU268" s="854"/>
      <c r="FV268" s="854"/>
      <c r="FW268" s="854"/>
      <c r="FX268" s="854"/>
      <c r="FY268" s="854"/>
      <c r="FZ268" s="854"/>
      <c r="GA268" s="854"/>
      <c r="GB268" s="854"/>
      <c r="GC268" s="854"/>
      <c r="GD268" s="854"/>
      <c r="GE268" s="854"/>
      <c r="GF268" s="854"/>
      <c r="GG268" s="854"/>
      <c r="GH268" s="854"/>
      <c r="GI268" s="854"/>
      <c r="GJ268" s="854"/>
      <c r="GK268" s="854"/>
      <c r="GL268" s="854"/>
      <c r="GM268" s="854"/>
      <c r="GN268" s="854"/>
      <c r="GO268" s="854"/>
      <c r="GP268" s="854"/>
      <c r="GQ268" s="854"/>
      <c r="GR268" s="854"/>
      <c r="GS268" s="854"/>
      <c r="GT268" s="854"/>
      <c r="GU268" s="854"/>
      <c r="GV268" s="854"/>
      <c r="GW268" s="854"/>
      <c r="GX268" s="854"/>
      <c r="GY268" s="854"/>
      <c r="GZ268" s="854"/>
      <c r="HA268" s="854"/>
      <c r="HB268" s="854"/>
      <c r="HC268" s="854"/>
      <c r="HD268" s="854"/>
      <c r="HE268" s="854"/>
      <c r="HF268" s="854"/>
      <c r="HG268" s="854"/>
      <c r="HH268" s="854"/>
      <c r="HI268" s="854"/>
      <c r="HJ268" s="854"/>
      <c r="HK268" s="854"/>
      <c r="HL268" s="854"/>
      <c r="HM268" s="854"/>
      <c r="HN268" s="854"/>
      <c r="HO268" s="854"/>
      <c r="HP268" s="854"/>
      <c r="HQ268" s="854"/>
      <c r="HR268" s="854"/>
      <c r="HS268" s="854"/>
      <c r="HT268" s="854"/>
      <c r="HU268" s="854"/>
      <c r="HV268" s="854"/>
      <c r="HW268" s="854"/>
      <c r="HX268" s="854"/>
      <c r="HY268" s="854"/>
      <c r="HZ268" s="854"/>
      <c r="IA268" s="854"/>
      <c r="IB268" s="854"/>
      <c r="IC268" s="854"/>
      <c r="ID268" s="854"/>
      <c r="IE268" s="854"/>
      <c r="IF268" s="854"/>
      <c r="IG268" s="854"/>
      <c r="IH268" s="854"/>
      <c r="II268" s="854"/>
      <c r="IJ268" s="854"/>
      <c r="IK268" s="854"/>
      <c r="IL268" s="854"/>
      <c r="IM268" s="854"/>
      <c r="IN268" s="854"/>
      <c r="IO268" s="854"/>
      <c r="IP268" s="854"/>
      <c r="IQ268" s="854"/>
      <c r="IR268" s="854"/>
      <c r="IS268" s="854"/>
      <c r="IT268" s="854"/>
    </row>
    <row r="269" spans="1:254" s="858" customFormat="1" ht="25.5">
      <c r="A269" s="821" t="s">
        <v>1010</v>
      </c>
      <c r="B269" s="284" t="s">
        <v>1011</v>
      </c>
      <c r="C269" s="284"/>
      <c r="D269" s="298"/>
      <c r="E269" s="329"/>
      <c r="F269" s="298"/>
      <c r="G269" s="400"/>
      <c r="H269" s="645"/>
      <c r="I269" s="644"/>
      <c r="J269" s="2842"/>
      <c r="K269" s="889"/>
      <c r="L269" s="890"/>
      <c r="M269" s="854"/>
      <c r="N269" s="854"/>
      <c r="O269" s="854"/>
      <c r="P269" s="854"/>
      <c r="Q269" s="854"/>
      <c r="R269" s="854"/>
      <c r="S269" s="854"/>
      <c r="T269" s="854"/>
      <c r="U269" s="854"/>
      <c r="V269" s="854"/>
      <c r="W269" s="854"/>
      <c r="X269" s="854"/>
      <c r="Y269" s="854"/>
      <c r="Z269" s="854"/>
      <c r="AA269" s="854"/>
      <c r="AB269" s="854"/>
      <c r="AC269" s="854"/>
      <c r="AD269" s="854"/>
      <c r="AE269" s="854"/>
      <c r="AF269" s="854"/>
      <c r="AG269" s="854"/>
      <c r="AH269" s="854"/>
      <c r="AI269" s="854"/>
      <c r="AJ269" s="854"/>
      <c r="AK269" s="854"/>
      <c r="AL269" s="854"/>
      <c r="AM269" s="854"/>
      <c r="AN269" s="854"/>
      <c r="AO269" s="854"/>
      <c r="AP269" s="854"/>
      <c r="AQ269" s="854"/>
      <c r="AR269" s="854"/>
      <c r="AS269" s="854"/>
      <c r="AT269" s="854"/>
      <c r="AU269" s="854"/>
      <c r="AV269" s="854"/>
      <c r="AW269" s="854"/>
      <c r="AX269" s="854"/>
      <c r="AY269" s="854"/>
      <c r="AZ269" s="854"/>
      <c r="BA269" s="854"/>
      <c r="BB269" s="854"/>
      <c r="BC269" s="854"/>
      <c r="BD269" s="854"/>
      <c r="BE269" s="854"/>
      <c r="BF269" s="854"/>
      <c r="BG269" s="854"/>
      <c r="BH269" s="854"/>
      <c r="BI269" s="854"/>
      <c r="BJ269" s="854"/>
      <c r="BK269" s="854"/>
      <c r="BL269" s="854"/>
      <c r="BM269" s="854"/>
      <c r="BN269" s="854"/>
      <c r="BO269" s="854"/>
      <c r="BP269" s="854"/>
      <c r="BQ269" s="854"/>
      <c r="BR269" s="854"/>
      <c r="BS269" s="854"/>
      <c r="BT269" s="854"/>
      <c r="BU269" s="854"/>
      <c r="BV269" s="854"/>
      <c r="BW269" s="854"/>
      <c r="BX269" s="854"/>
      <c r="BY269" s="854"/>
      <c r="BZ269" s="854"/>
      <c r="CA269" s="854"/>
      <c r="CB269" s="854"/>
      <c r="CC269" s="854"/>
      <c r="CD269" s="854"/>
      <c r="CE269" s="854"/>
      <c r="CF269" s="854"/>
      <c r="CG269" s="854"/>
      <c r="CH269" s="854"/>
      <c r="CI269" s="854"/>
      <c r="CJ269" s="854"/>
      <c r="CK269" s="854"/>
      <c r="CL269" s="854"/>
      <c r="CM269" s="854"/>
      <c r="CN269" s="854"/>
      <c r="CO269" s="854"/>
      <c r="CP269" s="854"/>
      <c r="CQ269" s="854"/>
      <c r="CR269" s="854"/>
      <c r="CS269" s="854"/>
      <c r="CT269" s="854"/>
      <c r="CU269" s="854"/>
      <c r="CV269" s="854"/>
      <c r="CW269" s="854"/>
      <c r="CX269" s="854"/>
      <c r="CY269" s="854"/>
      <c r="CZ269" s="854"/>
      <c r="DA269" s="854"/>
      <c r="DB269" s="854"/>
      <c r="DC269" s="854"/>
      <c r="DD269" s="854"/>
      <c r="DE269" s="854"/>
      <c r="DF269" s="854"/>
      <c r="DG269" s="854"/>
      <c r="DH269" s="854"/>
      <c r="DI269" s="854"/>
      <c r="DJ269" s="854"/>
      <c r="DK269" s="854"/>
      <c r="DL269" s="854"/>
      <c r="DM269" s="854"/>
      <c r="DN269" s="854"/>
      <c r="DO269" s="854"/>
      <c r="DP269" s="854"/>
      <c r="DQ269" s="854"/>
      <c r="DR269" s="854"/>
      <c r="DS269" s="854"/>
      <c r="DT269" s="854"/>
      <c r="DU269" s="854"/>
      <c r="DV269" s="854"/>
      <c r="DW269" s="854"/>
      <c r="DX269" s="854"/>
      <c r="DY269" s="854"/>
      <c r="DZ269" s="854"/>
      <c r="EA269" s="854"/>
      <c r="EB269" s="854"/>
      <c r="EC269" s="854"/>
      <c r="ED269" s="854"/>
      <c r="EE269" s="854"/>
      <c r="EF269" s="854"/>
      <c r="EG269" s="854"/>
      <c r="EH269" s="854"/>
      <c r="EI269" s="854"/>
      <c r="EJ269" s="854"/>
      <c r="EK269" s="854"/>
      <c r="EL269" s="854"/>
      <c r="EM269" s="854"/>
      <c r="EN269" s="854"/>
      <c r="EO269" s="854"/>
      <c r="EP269" s="854"/>
      <c r="EQ269" s="854"/>
      <c r="ER269" s="854"/>
      <c r="ES269" s="854"/>
      <c r="ET269" s="854"/>
      <c r="EU269" s="854"/>
      <c r="EV269" s="854"/>
      <c r="EW269" s="854"/>
      <c r="EX269" s="854"/>
      <c r="EY269" s="854"/>
      <c r="EZ269" s="854"/>
      <c r="FA269" s="854"/>
      <c r="FB269" s="854"/>
      <c r="FC269" s="854"/>
      <c r="FD269" s="854"/>
      <c r="FE269" s="854"/>
      <c r="FF269" s="854"/>
      <c r="FG269" s="854"/>
      <c r="FH269" s="854"/>
      <c r="FI269" s="854"/>
      <c r="FJ269" s="854"/>
      <c r="FK269" s="854"/>
      <c r="FL269" s="854"/>
      <c r="FM269" s="854"/>
      <c r="FN269" s="854"/>
      <c r="FO269" s="854"/>
      <c r="FP269" s="854"/>
      <c r="FQ269" s="854"/>
      <c r="FR269" s="854"/>
      <c r="FS269" s="854"/>
      <c r="FT269" s="854"/>
      <c r="FU269" s="854"/>
      <c r="FV269" s="854"/>
      <c r="FW269" s="854"/>
      <c r="FX269" s="854"/>
      <c r="FY269" s="854"/>
      <c r="FZ269" s="854"/>
      <c r="GA269" s="854"/>
      <c r="GB269" s="854"/>
      <c r="GC269" s="854"/>
      <c r="GD269" s="854"/>
      <c r="GE269" s="854"/>
      <c r="GF269" s="854"/>
      <c r="GG269" s="854"/>
      <c r="GH269" s="854"/>
      <c r="GI269" s="854"/>
      <c r="GJ269" s="854"/>
      <c r="GK269" s="854"/>
      <c r="GL269" s="854"/>
      <c r="GM269" s="854"/>
      <c r="GN269" s="854"/>
      <c r="GO269" s="854"/>
      <c r="GP269" s="854"/>
      <c r="GQ269" s="854"/>
      <c r="GR269" s="854"/>
      <c r="GS269" s="854"/>
      <c r="GT269" s="854"/>
      <c r="GU269" s="854"/>
      <c r="GV269" s="854"/>
      <c r="GW269" s="854"/>
      <c r="GX269" s="854"/>
      <c r="GY269" s="854"/>
      <c r="GZ269" s="854"/>
      <c r="HA269" s="854"/>
      <c r="HB269" s="854"/>
      <c r="HC269" s="854"/>
      <c r="HD269" s="854"/>
      <c r="HE269" s="854"/>
      <c r="HF269" s="854"/>
      <c r="HG269" s="854"/>
      <c r="HH269" s="854"/>
      <c r="HI269" s="854"/>
      <c r="HJ269" s="854"/>
      <c r="HK269" s="854"/>
      <c r="HL269" s="854"/>
      <c r="HM269" s="854"/>
      <c r="HN269" s="854"/>
      <c r="HO269" s="854"/>
      <c r="HP269" s="854"/>
      <c r="HQ269" s="854"/>
      <c r="HR269" s="854"/>
      <c r="HS269" s="854"/>
      <c r="HT269" s="854"/>
      <c r="HU269" s="854"/>
      <c r="HV269" s="854"/>
      <c r="HW269" s="854"/>
      <c r="HX269" s="854"/>
      <c r="HY269" s="854"/>
      <c r="HZ269" s="854"/>
      <c r="IA269" s="854"/>
      <c r="IB269" s="854"/>
      <c r="IC269" s="854"/>
      <c r="ID269" s="854"/>
      <c r="IE269" s="854"/>
      <c r="IF269" s="854"/>
      <c r="IG269" s="854"/>
      <c r="IH269" s="854"/>
      <c r="II269" s="854"/>
      <c r="IJ269" s="854"/>
      <c r="IK269" s="854"/>
      <c r="IL269" s="854"/>
      <c r="IM269" s="854"/>
      <c r="IN269" s="854"/>
      <c r="IO269" s="854"/>
      <c r="IP269" s="854"/>
      <c r="IQ269" s="854"/>
      <c r="IR269" s="854"/>
      <c r="IS269" s="854"/>
      <c r="IT269" s="854"/>
    </row>
    <row r="270" spans="1:254" s="858" customFormat="1" ht="25.5">
      <c r="A270" s="307"/>
      <c r="B270" s="785" t="s">
        <v>1012</v>
      </c>
      <c r="C270" s="803" t="s">
        <v>43</v>
      </c>
      <c r="D270" s="83">
        <v>5</v>
      </c>
      <c r="E270" s="328">
        <v>1200</v>
      </c>
      <c r="F270" s="83">
        <v>0</v>
      </c>
      <c r="G270" s="399">
        <f>F270*E270</f>
        <v>0</v>
      </c>
      <c r="H270" s="643"/>
      <c r="I270" s="644"/>
      <c r="J270" s="2842"/>
      <c r="K270" s="889"/>
      <c r="L270" s="890"/>
      <c r="M270" s="854"/>
      <c r="N270" s="854"/>
      <c r="O270" s="854"/>
      <c r="P270" s="854"/>
      <c r="Q270" s="854"/>
      <c r="R270" s="854"/>
      <c r="S270" s="854"/>
      <c r="T270" s="854"/>
      <c r="U270" s="854"/>
      <c r="V270" s="854"/>
      <c r="W270" s="854"/>
      <c r="X270" s="854"/>
      <c r="Y270" s="854"/>
      <c r="Z270" s="854"/>
      <c r="AA270" s="854"/>
      <c r="AB270" s="854"/>
      <c r="AC270" s="854"/>
      <c r="AD270" s="854"/>
      <c r="AE270" s="854"/>
      <c r="AF270" s="854"/>
      <c r="AG270" s="854"/>
      <c r="AH270" s="854"/>
      <c r="AI270" s="854"/>
      <c r="AJ270" s="854"/>
      <c r="AK270" s="854"/>
      <c r="AL270" s="854"/>
      <c r="AM270" s="854"/>
      <c r="AN270" s="854"/>
      <c r="AO270" s="854"/>
      <c r="AP270" s="854"/>
      <c r="AQ270" s="854"/>
      <c r="AR270" s="854"/>
      <c r="AS270" s="854"/>
      <c r="AT270" s="854"/>
      <c r="AU270" s="854"/>
      <c r="AV270" s="854"/>
      <c r="AW270" s="854"/>
      <c r="AX270" s="854"/>
      <c r="AY270" s="854"/>
      <c r="AZ270" s="854"/>
      <c r="BA270" s="854"/>
      <c r="BB270" s="854"/>
      <c r="BC270" s="854"/>
      <c r="BD270" s="854"/>
      <c r="BE270" s="854"/>
      <c r="BF270" s="854"/>
      <c r="BG270" s="854"/>
      <c r="BH270" s="854"/>
      <c r="BI270" s="854"/>
      <c r="BJ270" s="854"/>
      <c r="BK270" s="854"/>
      <c r="BL270" s="854"/>
      <c r="BM270" s="854"/>
      <c r="BN270" s="854"/>
      <c r="BO270" s="854"/>
      <c r="BP270" s="854"/>
      <c r="BQ270" s="854"/>
      <c r="BR270" s="854"/>
      <c r="BS270" s="854"/>
      <c r="BT270" s="854"/>
      <c r="BU270" s="854"/>
      <c r="BV270" s="854"/>
      <c r="BW270" s="854"/>
      <c r="BX270" s="854"/>
      <c r="BY270" s="854"/>
      <c r="BZ270" s="854"/>
      <c r="CA270" s="854"/>
      <c r="CB270" s="854"/>
      <c r="CC270" s="854"/>
      <c r="CD270" s="854"/>
      <c r="CE270" s="854"/>
      <c r="CF270" s="854"/>
      <c r="CG270" s="854"/>
      <c r="CH270" s="854"/>
      <c r="CI270" s="854"/>
      <c r="CJ270" s="854"/>
      <c r="CK270" s="854"/>
      <c r="CL270" s="854"/>
      <c r="CM270" s="854"/>
      <c r="CN270" s="854"/>
      <c r="CO270" s="854"/>
      <c r="CP270" s="854"/>
      <c r="CQ270" s="854"/>
      <c r="CR270" s="854"/>
      <c r="CS270" s="854"/>
      <c r="CT270" s="854"/>
      <c r="CU270" s="854"/>
      <c r="CV270" s="854"/>
      <c r="CW270" s="854"/>
      <c r="CX270" s="854"/>
      <c r="CY270" s="854"/>
      <c r="CZ270" s="854"/>
      <c r="DA270" s="854"/>
      <c r="DB270" s="854"/>
      <c r="DC270" s="854"/>
      <c r="DD270" s="854"/>
      <c r="DE270" s="854"/>
      <c r="DF270" s="854"/>
      <c r="DG270" s="854"/>
      <c r="DH270" s="854"/>
      <c r="DI270" s="854"/>
      <c r="DJ270" s="854"/>
      <c r="DK270" s="854"/>
      <c r="DL270" s="854"/>
      <c r="DM270" s="854"/>
      <c r="DN270" s="854"/>
      <c r="DO270" s="854"/>
      <c r="DP270" s="854"/>
      <c r="DQ270" s="854"/>
      <c r="DR270" s="854"/>
      <c r="DS270" s="854"/>
      <c r="DT270" s="854"/>
      <c r="DU270" s="854"/>
      <c r="DV270" s="854"/>
      <c r="DW270" s="854"/>
      <c r="DX270" s="854"/>
      <c r="DY270" s="854"/>
      <c r="DZ270" s="854"/>
      <c r="EA270" s="854"/>
      <c r="EB270" s="854"/>
      <c r="EC270" s="854"/>
      <c r="ED270" s="854"/>
      <c r="EE270" s="854"/>
      <c r="EF270" s="854"/>
      <c r="EG270" s="854"/>
      <c r="EH270" s="854"/>
      <c r="EI270" s="854"/>
      <c r="EJ270" s="854"/>
      <c r="EK270" s="854"/>
      <c r="EL270" s="854"/>
      <c r="EM270" s="854"/>
      <c r="EN270" s="854"/>
      <c r="EO270" s="854"/>
      <c r="EP270" s="854"/>
      <c r="EQ270" s="854"/>
      <c r="ER270" s="854"/>
      <c r="ES270" s="854"/>
      <c r="ET270" s="854"/>
      <c r="EU270" s="854"/>
      <c r="EV270" s="854"/>
      <c r="EW270" s="854"/>
      <c r="EX270" s="854"/>
      <c r="EY270" s="854"/>
      <c r="EZ270" s="854"/>
      <c r="FA270" s="854"/>
      <c r="FB270" s="854"/>
      <c r="FC270" s="854"/>
      <c r="FD270" s="854"/>
      <c r="FE270" s="854"/>
      <c r="FF270" s="854"/>
      <c r="FG270" s="854"/>
      <c r="FH270" s="854"/>
      <c r="FI270" s="854"/>
      <c r="FJ270" s="854"/>
      <c r="FK270" s="854"/>
      <c r="FL270" s="854"/>
      <c r="FM270" s="854"/>
      <c r="FN270" s="854"/>
      <c r="FO270" s="854"/>
      <c r="FP270" s="854"/>
      <c r="FQ270" s="854"/>
      <c r="FR270" s="854"/>
      <c r="FS270" s="854"/>
      <c r="FT270" s="854"/>
      <c r="FU270" s="854"/>
      <c r="FV270" s="854"/>
      <c r="FW270" s="854"/>
      <c r="FX270" s="854"/>
      <c r="FY270" s="854"/>
      <c r="FZ270" s="854"/>
      <c r="GA270" s="854"/>
      <c r="GB270" s="854"/>
      <c r="GC270" s="854"/>
      <c r="GD270" s="854"/>
      <c r="GE270" s="854"/>
      <c r="GF270" s="854"/>
      <c r="GG270" s="854"/>
      <c r="GH270" s="854"/>
      <c r="GI270" s="854"/>
      <c r="GJ270" s="854"/>
      <c r="GK270" s="854"/>
      <c r="GL270" s="854"/>
      <c r="GM270" s="854"/>
      <c r="GN270" s="854"/>
      <c r="GO270" s="854"/>
      <c r="GP270" s="854"/>
      <c r="GQ270" s="854"/>
      <c r="GR270" s="854"/>
      <c r="GS270" s="854"/>
      <c r="GT270" s="854"/>
      <c r="GU270" s="854"/>
      <c r="GV270" s="854"/>
      <c r="GW270" s="854"/>
      <c r="GX270" s="854"/>
      <c r="GY270" s="854"/>
      <c r="GZ270" s="854"/>
      <c r="HA270" s="854"/>
      <c r="HB270" s="854"/>
      <c r="HC270" s="854"/>
      <c r="HD270" s="854"/>
      <c r="HE270" s="854"/>
      <c r="HF270" s="854"/>
      <c r="HG270" s="854"/>
      <c r="HH270" s="854"/>
      <c r="HI270" s="854"/>
      <c r="HJ270" s="854"/>
      <c r="HK270" s="854"/>
      <c r="HL270" s="854"/>
      <c r="HM270" s="854"/>
      <c r="HN270" s="854"/>
      <c r="HO270" s="854"/>
      <c r="HP270" s="854"/>
      <c r="HQ270" s="854"/>
      <c r="HR270" s="854"/>
      <c r="HS270" s="854"/>
      <c r="HT270" s="854"/>
      <c r="HU270" s="854"/>
      <c r="HV270" s="854"/>
      <c r="HW270" s="854"/>
      <c r="HX270" s="854"/>
      <c r="HY270" s="854"/>
      <c r="HZ270" s="854"/>
      <c r="IA270" s="854"/>
      <c r="IB270" s="854"/>
      <c r="IC270" s="854"/>
      <c r="ID270" s="854"/>
      <c r="IE270" s="854"/>
      <c r="IF270" s="854"/>
      <c r="IG270" s="854"/>
      <c r="IH270" s="854"/>
      <c r="II270" s="854"/>
      <c r="IJ270" s="854"/>
      <c r="IK270" s="854"/>
      <c r="IL270" s="854"/>
      <c r="IM270" s="854"/>
      <c r="IN270" s="854"/>
      <c r="IO270" s="854"/>
      <c r="IP270" s="854"/>
      <c r="IQ270" s="854"/>
      <c r="IR270" s="854"/>
      <c r="IS270" s="854"/>
      <c r="IT270" s="854"/>
    </row>
    <row r="271" spans="1:254" s="858" customFormat="1" ht="25.5">
      <c r="A271" s="821" t="s">
        <v>1013</v>
      </c>
      <c r="B271" s="284" t="s">
        <v>1014</v>
      </c>
      <c r="C271" s="284"/>
      <c r="D271" s="298"/>
      <c r="E271" s="329"/>
      <c r="F271" s="298"/>
      <c r="G271" s="400"/>
      <c r="H271" s="645"/>
      <c r="I271" s="644"/>
      <c r="J271" s="2842"/>
      <c r="K271" s="889"/>
      <c r="L271" s="890"/>
      <c r="M271" s="854"/>
      <c r="N271" s="854"/>
      <c r="O271" s="854"/>
      <c r="P271" s="854"/>
      <c r="Q271" s="854"/>
      <c r="R271" s="854"/>
      <c r="S271" s="854"/>
      <c r="T271" s="854"/>
      <c r="U271" s="854"/>
      <c r="V271" s="854"/>
      <c r="W271" s="854"/>
      <c r="X271" s="854"/>
      <c r="Y271" s="854"/>
      <c r="Z271" s="854"/>
      <c r="AA271" s="854"/>
      <c r="AB271" s="854"/>
      <c r="AC271" s="854"/>
      <c r="AD271" s="854"/>
      <c r="AE271" s="854"/>
      <c r="AF271" s="854"/>
      <c r="AG271" s="854"/>
      <c r="AH271" s="854"/>
      <c r="AI271" s="854"/>
      <c r="AJ271" s="854"/>
      <c r="AK271" s="854"/>
      <c r="AL271" s="854"/>
      <c r="AM271" s="854"/>
      <c r="AN271" s="854"/>
      <c r="AO271" s="854"/>
      <c r="AP271" s="854"/>
      <c r="AQ271" s="854"/>
      <c r="AR271" s="854"/>
      <c r="AS271" s="854"/>
      <c r="AT271" s="854"/>
      <c r="AU271" s="854"/>
      <c r="AV271" s="854"/>
      <c r="AW271" s="854"/>
      <c r="AX271" s="854"/>
      <c r="AY271" s="854"/>
      <c r="AZ271" s="854"/>
      <c r="BA271" s="854"/>
      <c r="BB271" s="854"/>
      <c r="BC271" s="854"/>
      <c r="BD271" s="854"/>
      <c r="BE271" s="854"/>
      <c r="BF271" s="854"/>
      <c r="BG271" s="854"/>
      <c r="BH271" s="854"/>
      <c r="BI271" s="854"/>
      <c r="BJ271" s="854"/>
      <c r="BK271" s="854"/>
      <c r="BL271" s="854"/>
      <c r="BM271" s="854"/>
      <c r="BN271" s="854"/>
      <c r="BO271" s="854"/>
      <c r="BP271" s="854"/>
      <c r="BQ271" s="854"/>
      <c r="BR271" s="854"/>
      <c r="BS271" s="854"/>
      <c r="BT271" s="854"/>
      <c r="BU271" s="854"/>
      <c r="BV271" s="854"/>
      <c r="BW271" s="854"/>
      <c r="BX271" s="854"/>
      <c r="BY271" s="854"/>
      <c r="BZ271" s="854"/>
      <c r="CA271" s="854"/>
      <c r="CB271" s="854"/>
      <c r="CC271" s="854"/>
      <c r="CD271" s="854"/>
      <c r="CE271" s="854"/>
      <c r="CF271" s="854"/>
      <c r="CG271" s="854"/>
      <c r="CH271" s="854"/>
      <c r="CI271" s="854"/>
      <c r="CJ271" s="854"/>
      <c r="CK271" s="854"/>
      <c r="CL271" s="854"/>
      <c r="CM271" s="854"/>
      <c r="CN271" s="854"/>
      <c r="CO271" s="854"/>
      <c r="CP271" s="854"/>
      <c r="CQ271" s="854"/>
      <c r="CR271" s="854"/>
      <c r="CS271" s="854"/>
      <c r="CT271" s="854"/>
      <c r="CU271" s="854"/>
      <c r="CV271" s="854"/>
      <c r="CW271" s="854"/>
      <c r="CX271" s="854"/>
      <c r="CY271" s="854"/>
      <c r="CZ271" s="854"/>
      <c r="DA271" s="854"/>
      <c r="DB271" s="854"/>
      <c r="DC271" s="854"/>
      <c r="DD271" s="854"/>
      <c r="DE271" s="854"/>
      <c r="DF271" s="854"/>
      <c r="DG271" s="854"/>
      <c r="DH271" s="854"/>
      <c r="DI271" s="854"/>
      <c r="DJ271" s="854"/>
      <c r="DK271" s="854"/>
      <c r="DL271" s="854"/>
      <c r="DM271" s="854"/>
      <c r="DN271" s="854"/>
      <c r="DO271" s="854"/>
      <c r="DP271" s="854"/>
      <c r="DQ271" s="854"/>
      <c r="DR271" s="854"/>
      <c r="DS271" s="854"/>
      <c r="DT271" s="854"/>
      <c r="DU271" s="854"/>
      <c r="DV271" s="854"/>
      <c r="DW271" s="854"/>
      <c r="DX271" s="854"/>
      <c r="DY271" s="854"/>
      <c r="DZ271" s="854"/>
      <c r="EA271" s="854"/>
      <c r="EB271" s="854"/>
      <c r="EC271" s="854"/>
      <c r="ED271" s="854"/>
      <c r="EE271" s="854"/>
      <c r="EF271" s="854"/>
      <c r="EG271" s="854"/>
      <c r="EH271" s="854"/>
      <c r="EI271" s="854"/>
      <c r="EJ271" s="854"/>
      <c r="EK271" s="854"/>
      <c r="EL271" s="854"/>
      <c r="EM271" s="854"/>
      <c r="EN271" s="854"/>
      <c r="EO271" s="854"/>
      <c r="EP271" s="854"/>
      <c r="EQ271" s="854"/>
      <c r="ER271" s="854"/>
      <c r="ES271" s="854"/>
      <c r="ET271" s="854"/>
      <c r="EU271" s="854"/>
      <c r="EV271" s="854"/>
      <c r="EW271" s="854"/>
      <c r="EX271" s="854"/>
      <c r="EY271" s="854"/>
      <c r="EZ271" s="854"/>
      <c r="FA271" s="854"/>
      <c r="FB271" s="854"/>
      <c r="FC271" s="854"/>
      <c r="FD271" s="854"/>
      <c r="FE271" s="854"/>
      <c r="FF271" s="854"/>
      <c r="FG271" s="854"/>
      <c r="FH271" s="854"/>
      <c r="FI271" s="854"/>
      <c r="FJ271" s="854"/>
      <c r="FK271" s="854"/>
      <c r="FL271" s="854"/>
      <c r="FM271" s="854"/>
      <c r="FN271" s="854"/>
      <c r="FO271" s="854"/>
      <c r="FP271" s="854"/>
      <c r="FQ271" s="854"/>
      <c r="FR271" s="854"/>
      <c r="FS271" s="854"/>
      <c r="FT271" s="854"/>
      <c r="FU271" s="854"/>
      <c r="FV271" s="854"/>
      <c r="FW271" s="854"/>
      <c r="FX271" s="854"/>
      <c r="FY271" s="854"/>
      <c r="FZ271" s="854"/>
      <c r="GA271" s="854"/>
      <c r="GB271" s="854"/>
      <c r="GC271" s="854"/>
      <c r="GD271" s="854"/>
      <c r="GE271" s="854"/>
      <c r="GF271" s="854"/>
      <c r="GG271" s="854"/>
      <c r="GH271" s="854"/>
      <c r="GI271" s="854"/>
      <c r="GJ271" s="854"/>
      <c r="GK271" s="854"/>
      <c r="GL271" s="854"/>
      <c r="GM271" s="854"/>
      <c r="GN271" s="854"/>
      <c r="GO271" s="854"/>
      <c r="GP271" s="854"/>
      <c r="GQ271" s="854"/>
      <c r="GR271" s="854"/>
      <c r="GS271" s="854"/>
      <c r="GT271" s="854"/>
      <c r="GU271" s="854"/>
      <c r="GV271" s="854"/>
      <c r="GW271" s="854"/>
      <c r="GX271" s="854"/>
      <c r="GY271" s="854"/>
      <c r="GZ271" s="854"/>
      <c r="HA271" s="854"/>
      <c r="HB271" s="854"/>
      <c r="HC271" s="854"/>
      <c r="HD271" s="854"/>
      <c r="HE271" s="854"/>
      <c r="HF271" s="854"/>
      <c r="HG271" s="854"/>
      <c r="HH271" s="854"/>
      <c r="HI271" s="854"/>
      <c r="HJ271" s="854"/>
      <c r="HK271" s="854"/>
      <c r="HL271" s="854"/>
      <c r="HM271" s="854"/>
      <c r="HN271" s="854"/>
      <c r="HO271" s="854"/>
      <c r="HP271" s="854"/>
      <c r="HQ271" s="854"/>
      <c r="HR271" s="854"/>
      <c r="HS271" s="854"/>
      <c r="HT271" s="854"/>
      <c r="HU271" s="854"/>
      <c r="HV271" s="854"/>
      <c r="HW271" s="854"/>
      <c r="HX271" s="854"/>
      <c r="HY271" s="854"/>
      <c r="HZ271" s="854"/>
      <c r="IA271" s="854"/>
      <c r="IB271" s="854"/>
      <c r="IC271" s="854"/>
      <c r="ID271" s="854"/>
      <c r="IE271" s="854"/>
      <c r="IF271" s="854"/>
      <c r="IG271" s="854"/>
      <c r="IH271" s="854"/>
      <c r="II271" s="854"/>
      <c r="IJ271" s="854"/>
      <c r="IK271" s="854"/>
      <c r="IL271" s="854"/>
      <c r="IM271" s="854"/>
      <c r="IN271" s="854"/>
      <c r="IO271" s="854"/>
      <c r="IP271" s="854"/>
      <c r="IQ271" s="854"/>
      <c r="IR271" s="854"/>
      <c r="IS271" s="854"/>
      <c r="IT271" s="854"/>
    </row>
    <row r="272" spans="1:254" s="235" customFormat="1" ht="25.5">
      <c r="A272" s="307"/>
      <c r="B272" s="785" t="s">
        <v>1015</v>
      </c>
      <c r="C272" s="252" t="s">
        <v>43</v>
      </c>
      <c r="D272" s="297">
        <v>1</v>
      </c>
      <c r="E272" s="328">
        <v>6100</v>
      </c>
      <c r="F272" s="297">
        <v>0</v>
      </c>
      <c r="G272" s="399">
        <f>F272*E272</f>
        <v>0</v>
      </c>
      <c r="H272" s="643"/>
      <c r="I272" s="644"/>
      <c r="J272" s="2842"/>
    </row>
    <row r="273" spans="1:27" s="665" customFormat="1" ht="25.5">
      <c r="A273" s="821" t="s">
        <v>1016</v>
      </c>
      <c r="B273" s="181" t="s">
        <v>1017</v>
      </c>
      <c r="C273" s="284"/>
      <c r="D273" s="298"/>
      <c r="E273" s="329"/>
      <c r="F273" s="298"/>
      <c r="G273" s="400"/>
      <c r="H273" s="645"/>
      <c r="I273" s="644"/>
      <c r="J273" s="2842"/>
      <c r="K273" s="235"/>
      <c r="L273" s="235"/>
      <c r="M273" s="235"/>
      <c r="N273" s="235"/>
      <c r="O273" s="235"/>
      <c r="P273" s="235"/>
      <c r="Q273" s="235"/>
      <c r="R273" s="235"/>
      <c r="S273" s="235"/>
      <c r="T273" s="235"/>
      <c r="U273" s="235"/>
      <c r="V273" s="235"/>
      <c r="W273" s="235"/>
      <c r="X273" s="235"/>
      <c r="Y273" s="235"/>
      <c r="Z273" s="235"/>
      <c r="AA273" s="235"/>
    </row>
    <row r="274" spans="1:27" s="235" customFormat="1" ht="25.5">
      <c r="A274" s="307"/>
      <c r="B274" s="785" t="s">
        <v>920</v>
      </c>
      <c r="C274" s="252" t="s">
        <v>43</v>
      </c>
      <c r="D274" s="297">
        <v>1</v>
      </c>
      <c r="E274" s="328">
        <v>4900</v>
      </c>
      <c r="F274" s="297">
        <v>0</v>
      </c>
      <c r="G274" s="399">
        <f>F274*E274</f>
        <v>0</v>
      </c>
      <c r="H274" s="643"/>
      <c r="I274" s="644"/>
      <c r="J274" s="2842"/>
    </row>
    <row r="275" spans="1:27" s="665" customFormat="1" ht="25.5">
      <c r="A275" s="821" t="s">
        <v>1018</v>
      </c>
      <c r="B275" s="181" t="s">
        <v>922</v>
      </c>
      <c r="C275" s="284"/>
      <c r="D275" s="298"/>
      <c r="E275" s="329"/>
      <c r="F275" s="298"/>
      <c r="G275" s="400"/>
      <c r="H275" s="645"/>
      <c r="I275" s="644"/>
      <c r="J275" s="2842"/>
      <c r="K275" s="235"/>
      <c r="L275" s="235"/>
      <c r="M275" s="235"/>
      <c r="N275" s="235"/>
      <c r="O275" s="235"/>
      <c r="P275" s="235"/>
      <c r="Q275" s="235"/>
      <c r="R275" s="235"/>
      <c r="S275" s="235"/>
      <c r="T275" s="235"/>
      <c r="U275" s="235"/>
      <c r="V275" s="235"/>
      <c r="W275" s="235"/>
      <c r="X275" s="235"/>
      <c r="Y275" s="235"/>
      <c r="Z275" s="235"/>
      <c r="AA275" s="235"/>
    </row>
    <row r="276" spans="1:27" s="238" customFormat="1" ht="30">
      <c r="A276" s="307"/>
      <c r="B276" s="837" t="s">
        <v>1019</v>
      </c>
      <c r="C276" s="526" t="s">
        <v>43</v>
      </c>
      <c r="D276" s="297">
        <v>1</v>
      </c>
      <c r="E276" s="328">
        <v>4900</v>
      </c>
      <c r="F276" s="297">
        <v>0</v>
      </c>
      <c r="G276" s="399">
        <f>F276*E276</f>
        <v>0</v>
      </c>
      <c r="H276" s="643"/>
      <c r="I276" s="644"/>
      <c r="J276" s="2842"/>
    </row>
    <row r="277" spans="1:27" s="238" customFormat="1" ht="25.5">
      <c r="A277" s="821" t="s">
        <v>1020</v>
      </c>
      <c r="B277" s="829" t="s">
        <v>1021</v>
      </c>
      <c r="C277" s="838"/>
      <c r="D277" s="298"/>
      <c r="E277" s="329"/>
      <c r="F277" s="298"/>
      <c r="G277" s="400"/>
      <c r="H277" s="645"/>
      <c r="I277" s="644"/>
      <c r="J277" s="2842"/>
    </row>
    <row r="278" spans="1:27" s="238" customFormat="1" ht="30">
      <c r="A278" s="307"/>
      <c r="B278" s="845" t="s">
        <v>1022</v>
      </c>
      <c r="C278" s="840" t="s">
        <v>43</v>
      </c>
      <c r="D278" s="846">
        <v>1</v>
      </c>
      <c r="E278" s="328">
        <v>3700</v>
      </c>
      <c r="F278" s="846">
        <v>0</v>
      </c>
      <c r="G278" s="399">
        <f>F278*E278</f>
        <v>0</v>
      </c>
      <c r="H278" s="643"/>
      <c r="I278" s="644"/>
      <c r="J278" s="2842"/>
    </row>
    <row r="279" spans="1:27" s="238" customFormat="1" ht="38.25">
      <c r="A279" s="821" t="s">
        <v>1023</v>
      </c>
      <c r="B279" s="829" t="s">
        <v>1024</v>
      </c>
      <c r="C279" s="838"/>
      <c r="D279" s="843"/>
      <c r="E279" s="329"/>
      <c r="F279" s="843"/>
      <c r="G279" s="400"/>
      <c r="H279" s="645"/>
      <c r="I279" s="644"/>
      <c r="J279" s="2842"/>
    </row>
    <row r="280" spans="1:27" s="238" customFormat="1" ht="25.5">
      <c r="A280" s="307"/>
      <c r="B280" s="845" t="s">
        <v>1025</v>
      </c>
      <c r="C280" s="526" t="s">
        <v>43</v>
      </c>
      <c r="D280" s="297">
        <v>1</v>
      </c>
      <c r="E280" s="328">
        <v>730</v>
      </c>
      <c r="F280" s="297">
        <v>0</v>
      </c>
      <c r="G280" s="399">
        <f>F280*E280</f>
        <v>0</v>
      </c>
      <c r="H280" s="643"/>
      <c r="I280" s="644"/>
      <c r="J280" s="2842"/>
    </row>
    <row r="281" spans="1:27" s="238" customFormat="1" ht="20.25">
      <c r="A281" s="821" t="s">
        <v>1026</v>
      </c>
      <c r="B281" s="829" t="s">
        <v>1027</v>
      </c>
      <c r="C281" s="296"/>
      <c r="D281" s="298"/>
      <c r="E281" s="329"/>
      <c r="F281" s="298"/>
      <c r="G281" s="400"/>
      <c r="H281" s="645"/>
      <c r="I281" s="644"/>
      <c r="J281" s="2842"/>
    </row>
    <row r="282" spans="1:27" s="238" customFormat="1" ht="25.5">
      <c r="A282" s="307"/>
      <c r="B282" s="785" t="s">
        <v>1028</v>
      </c>
      <c r="C282" s="840" t="s">
        <v>43</v>
      </c>
      <c r="D282" s="844">
        <v>2</v>
      </c>
      <c r="E282" s="328">
        <v>730</v>
      </c>
      <c r="F282" s="844">
        <v>0</v>
      </c>
      <c r="G282" s="399">
        <f>F282*E282</f>
        <v>0</v>
      </c>
      <c r="H282" s="643"/>
      <c r="I282" s="644"/>
      <c r="J282" s="2842"/>
    </row>
    <row r="283" spans="1:27" s="238" customFormat="1" ht="25.5">
      <c r="A283" s="821" t="s">
        <v>1029</v>
      </c>
      <c r="B283" s="181" t="s">
        <v>1030</v>
      </c>
      <c r="C283" s="821"/>
      <c r="D283" s="842"/>
      <c r="E283" s="329"/>
      <c r="F283" s="842"/>
      <c r="G283" s="400"/>
      <c r="H283" s="645"/>
      <c r="I283" s="644"/>
      <c r="J283" s="2842"/>
    </row>
    <row r="284" spans="1:27" s="238" customFormat="1" ht="25.5">
      <c r="A284" s="307"/>
      <c r="B284" s="785" t="s">
        <v>932</v>
      </c>
      <c r="C284" s="840" t="s">
        <v>43</v>
      </c>
      <c r="D284" s="844">
        <v>2</v>
      </c>
      <c r="E284" s="328">
        <v>730</v>
      </c>
      <c r="F284" s="844">
        <v>0</v>
      </c>
      <c r="G284" s="399">
        <f>F284*E284</f>
        <v>0</v>
      </c>
      <c r="H284" s="643"/>
      <c r="I284" s="644"/>
      <c r="J284" s="2842"/>
    </row>
    <row r="285" spans="1:27" s="238" customFormat="1" ht="25.5">
      <c r="A285" s="821" t="s">
        <v>1031</v>
      </c>
      <c r="B285" s="181" t="s">
        <v>934</v>
      </c>
      <c r="C285" s="821"/>
      <c r="D285" s="842"/>
      <c r="E285" s="329"/>
      <c r="F285" s="842"/>
      <c r="G285" s="400"/>
      <c r="H285" s="645"/>
      <c r="I285" s="644"/>
      <c r="J285" s="2842"/>
    </row>
    <row r="286" spans="1:27" s="18" customFormat="1" ht="60">
      <c r="A286" s="307"/>
      <c r="B286" s="848" t="s">
        <v>1032</v>
      </c>
      <c r="C286" s="526"/>
      <c r="D286" s="841"/>
      <c r="E286" s="328"/>
      <c r="F286" s="841"/>
      <c r="G286" s="399"/>
      <c r="H286" s="643"/>
      <c r="I286" s="644"/>
      <c r="J286" s="2842"/>
    </row>
    <row r="287" spans="1:27" s="18" customFormat="1" ht="63.75">
      <c r="A287" s="821" t="s">
        <v>1033</v>
      </c>
      <c r="B287" s="829" t="s">
        <v>1034</v>
      </c>
      <c r="C287" s="234"/>
      <c r="D287" s="894"/>
      <c r="E287" s="329"/>
      <c r="F287" s="894"/>
      <c r="G287" s="400"/>
      <c r="H287" s="645"/>
      <c r="I287" s="644"/>
      <c r="J287" s="2842"/>
    </row>
    <row r="288" spans="1:27" s="18" customFormat="1" ht="20.25">
      <c r="A288" s="4023" t="s">
        <v>474</v>
      </c>
      <c r="B288" s="4024"/>
      <c r="C288" s="4024"/>
      <c r="D288" s="4025"/>
      <c r="E288" s="4025"/>
      <c r="F288" s="4025"/>
      <c r="G288" s="4025"/>
      <c r="H288" s="4025"/>
      <c r="I288" s="3088"/>
      <c r="J288" s="3095"/>
    </row>
    <row r="289" spans="1:76" s="18" customFormat="1" ht="22.5">
      <c r="A289" s="4018" t="s">
        <v>475</v>
      </c>
      <c r="B289" s="4018"/>
      <c r="C289" s="37"/>
      <c r="D289" s="37"/>
      <c r="E289" s="427"/>
      <c r="F289" s="4018" t="s">
        <v>476</v>
      </c>
      <c r="G289" s="4018"/>
      <c r="H289" s="428"/>
      <c r="I289" s="428"/>
      <c r="J289" s="428"/>
    </row>
    <row r="290" spans="1:76" s="18" customFormat="1" ht="22.5">
      <c r="A290" s="4013" t="s">
        <v>2958</v>
      </c>
      <c r="B290" s="4013"/>
      <c r="C290" s="43"/>
      <c r="D290" s="4022" t="s">
        <v>2949</v>
      </c>
      <c r="E290" s="4022"/>
      <c r="F290" s="4022"/>
      <c r="G290" s="4022"/>
      <c r="H290" s="4022"/>
      <c r="I290" s="3087"/>
      <c r="J290" s="3094"/>
    </row>
    <row r="291" spans="1:76" s="18" customFormat="1" ht="22.5">
      <c r="A291" s="4013" t="s">
        <v>477</v>
      </c>
      <c r="B291" s="4013"/>
      <c r="C291" s="90"/>
      <c r="D291" s="4013" t="s">
        <v>477</v>
      </c>
      <c r="E291" s="4013"/>
      <c r="F291" s="4013"/>
      <c r="G291" s="4013"/>
      <c r="H291" s="4013"/>
      <c r="I291" s="3086"/>
      <c r="J291" s="3094"/>
    </row>
    <row r="292" spans="1:76" s="18" customFormat="1" ht="30">
      <c r="A292" s="165"/>
      <c r="B292" s="823" t="s">
        <v>1035</v>
      </c>
      <c r="C292" s="840" t="s">
        <v>43</v>
      </c>
      <c r="D292" s="844">
        <v>2</v>
      </c>
      <c r="E292" s="3656">
        <v>330000</v>
      </c>
      <c r="F292" s="844">
        <v>0</v>
      </c>
      <c r="G292" s="399">
        <f>F292*E292</f>
        <v>0</v>
      </c>
      <c r="H292" s="643"/>
      <c r="I292" s="644"/>
      <c r="J292" s="2842"/>
    </row>
    <row r="293" spans="1:76" s="18" customFormat="1" ht="26.25" thickBot="1">
      <c r="A293" s="165" t="s">
        <v>1036</v>
      </c>
      <c r="B293" s="930" t="s">
        <v>1037</v>
      </c>
      <c r="C293" s="931"/>
      <c r="D293" s="936"/>
      <c r="E293" s="403"/>
      <c r="F293" s="936"/>
      <c r="G293" s="612"/>
      <c r="H293" s="677"/>
      <c r="I293" s="644"/>
      <c r="J293" s="2842"/>
    </row>
    <row r="294" spans="1:76" s="701" customFormat="1" ht="30" customHeight="1">
      <c r="A294" s="698"/>
      <c r="B294" s="4039" t="s">
        <v>1038</v>
      </c>
      <c r="C294" s="4039"/>
      <c r="D294" s="4039"/>
      <c r="E294" s="4039"/>
      <c r="F294" s="737"/>
      <c r="G294" s="940">
        <f>SUM(G244:G293)</f>
        <v>0</v>
      </c>
      <c r="H294" s="699"/>
      <c r="I294" s="3090"/>
      <c r="J294" s="2923"/>
      <c r="K294" s="700"/>
      <c r="L294" s="21"/>
      <c r="M294" s="700"/>
      <c r="N294" s="21"/>
      <c r="O294" s="21"/>
      <c r="P294" s="21"/>
      <c r="Q294" s="21"/>
      <c r="R294" s="21"/>
      <c r="S294" s="21"/>
      <c r="T294" s="21"/>
      <c r="U294" s="21"/>
      <c r="V294" s="21"/>
      <c r="W294" s="21"/>
      <c r="X294" s="21"/>
      <c r="Y294" s="21"/>
      <c r="Z294" s="21"/>
      <c r="AA294" s="21"/>
      <c r="AB294" s="21"/>
      <c r="AC294" s="21"/>
      <c r="AD294" s="21"/>
      <c r="AE294" s="21"/>
      <c r="AF294" s="21"/>
      <c r="AG294" s="21"/>
      <c r="AH294" s="21"/>
      <c r="AI294" s="21"/>
      <c r="AJ294" s="21"/>
      <c r="AK294" s="21"/>
      <c r="AL294" s="21"/>
      <c r="AM294" s="21"/>
      <c r="AN294" s="21"/>
      <c r="AO294" s="21"/>
      <c r="AP294" s="21"/>
      <c r="AQ294" s="21"/>
      <c r="AR294" s="21"/>
      <c r="AS294" s="21"/>
      <c r="AT294" s="21"/>
      <c r="AU294" s="21"/>
      <c r="AV294" s="21"/>
      <c r="AW294" s="21"/>
      <c r="AX294" s="21"/>
      <c r="AY294" s="21"/>
      <c r="AZ294" s="21"/>
      <c r="BA294" s="21"/>
      <c r="BB294" s="21"/>
      <c r="BC294" s="21"/>
      <c r="BD294" s="21"/>
      <c r="BE294" s="21"/>
      <c r="BF294" s="21"/>
      <c r="BG294" s="21"/>
      <c r="BH294" s="21"/>
      <c r="BI294" s="21"/>
      <c r="BJ294" s="21"/>
      <c r="BK294" s="21"/>
      <c r="BL294" s="21"/>
      <c r="BM294" s="21"/>
      <c r="BN294" s="21"/>
      <c r="BO294" s="21"/>
      <c r="BP294" s="21"/>
      <c r="BQ294" s="21"/>
      <c r="BR294" s="21"/>
      <c r="BS294" s="21"/>
      <c r="BT294" s="21"/>
      <c r="BU294" s="21"/>
      <c r="BV294" s="21"/>
      <c r="BW294" s="21"/>
      <c r="BX294" s="21"/>
    </row>
    <row r="295" spans="1:76" s="705" customFormat="1" ht="21" thickBot="1">
      <c r="A295" s="702"/>
      <c r="B295" s="4041" t="s">
        <v>1039</v>
      </c>
      <c r="C295" s="4041"/>
      <c r="D295" s="4041"/>
      <c r="E295" s="4041"/>
      <c r="F295" s="738"/>
      <c r="G295" s="522"/>
      <c r="H295" s="703"/>
      <c r="I295" s="3090"/>
      <c r="J295" s="2923"/>
      <c r="K295" s="704"/>
      <c r="L295" s="470"/>
      <c r="M295" s="704"/>
      <c r="N295" s="470"/>
      <c r="O295" s="470"/>
      <c r="P295" s="470"/>
      <c r="Q295" s="470"/>
      <c r="R295" s="470"/>
      <c r="S295" s="470"/>
      <c r="T295" s="470"/>
      <c r="U295" s="470"/>
      <c r="V295" s="470"/>
      <c r="W295" s="470"/>
      <c r="X295" s="470"/>
      <c r="Y295" s="470"/>
      <c r="Z295" s="470"/>
      <c r="AA295" s="470"/>
      <c r="AB295" s="470"/>
      <c r="AC295" s="470"/>
      <c r="AD295" s="470"/>
      <c r="AE295" s="470"/>
      <c r="AF295" s="470"/>
      <c r="AG295" s="470"/>
      <c r="AH295" s="470"/>
      <c r="AI295" s="470"/>
      <c r="AJ295" s="470"/>
      <c r="AK295" s="470"/>
      <c r="AL295" s="470"/>
      <c r="AM295" s="470"/>
      <c r="AN295" s="470"/>
      <c r="AO295" s="470"/>
      <c r="AP295" s="470"/>
      <c r="AQ295" s="470"/>
      <c r="AR295" s="470"/>
      <c r="AS295" s="470"/>
      <c r="AT295" s="470"/>
      <c r="AU295" s="470"/>
      <c r="AV295" s="470"/>
      <c r="AW295" s="470"/>
      <c r="AX295" s="470"/>
      <c r="AY295" s="470"/>
      <c r="AZ295" s="470"/>
      <c r="BA295" s="470"/>
      <c r="BB295" s="470"/>
      <c r="BC295" s="470"/>
      <c r="BD295" s="470"/>
      <c r="BE295" s="470"/>
      <c r="BF295" s="470"/>
      <c r="BG295" s="470"/>
      <c r="BH295" s="470"/>
      <c r="BI295" s="470"/>
      <c r="BJ295" s="470"/>
      <c r="BK295" s="470"/>
      <c r="BL295" s="470"/>
      <c r="BM295" s="470"/>
      <c r="BN295" s="470"/>
      <c r="BO295" s="470"/>
      <c r="BP295" s="470"/>
      <c r="BQ295" s="470"/>
      <c r="BR295" s="470"/>
      <c r="BS295" s="470"/>
      <c r="BT295" s="470"/>
      <c r="BU295" s="470"/>
      <c r="BV295" s="470"/>
      <c r="BW295" s="470"/>
      <c r="BX295" s="470"/>
    </row>
    <row r="296" spans="1:76" s="747" customFormat="1" ht="20.25">
      <c r="A296" s="633"/>
      <c r="B296" s="157" t="s">
        <v>1040</v>
      </c>
      <c r="C296" s="746"/>
      <c r="D296" s="746"/>
      <c r="E296" s="403"/>
      <c r="F296" s="746"/>
      <c r="G296" s="524"/>
      <c r="H296" s="677"/>
      <c r="I296" s="644"/>
      <c r="J296" s="2842"/>
      <c r="K296" s="280"/>
      <c r="L296" s="280"/>
    </row>
    <row r="297" spans="1:76" s="895" customFormat="1" ht="16.5" customHeight="1">
      <c r="A297" s="542" t="s">
        <v>1041</v>
      </c>
      <c r="B297" s="162" t="s">
        <v>1042</v>
      </c>
      <c r="C297" s="277"/>
      <c r="D297" s="278"/>
      <c r="E297" s="329"/>
      <c r="F297" s="278"/>
      <c r="G297" s="400"/>
      <c r="H297" s="645"/>
      <c r="I297" s="644"/>
      <c r="J297" s="2842"/>
      <c r="K297" s="280"/>
      <c r="L297" s="280"/>
      <c r="M297" s="747"/>
      <c r="N297" s="747"/>
      <c r="O297" s="747"/>
      <c r="P297" s="747"/>
      <c r="Q297" s="747"/>
      <c r="R297" s="747"/>
      <c r="S297" s="747"/>
      <c r="T297" s="747"/>
      <c r="U297" s="747"/>
      <c r="V297" s="747"/>
      <c r="W297" s="747"/>
      <c r="X297" s="747"/>
      <c r="Y297" s="747"/>
      <c r="Z297" s="747"/>
      <c r="AA297" s="747"/>
    </row>
    <row r="298" spans="1:76" ht="25.5">
      <c r="A298" s="224"/>
      <c r="B298" s="896" t="s">
        <v>1043</v>
      </c>
      <c r="C298" s="211"/>
      <c r="D298" s="156"/>
      <c r="E298" s="328"/>
      <c r="F298" s="156"/>
      <c r="G298" s="399"/>
      <c r="H298" s="643"/>
      <c r="I298" s="644"/>
      <c r="J298" s="2842"/>
    </row>
    <row r="299" spans="1:76" ht="25.5">
      <c r="A299" s="213" t="s">
        <v>1044</v>
      </c>
      <c r="B299" s="179" t="s">
        <v>1045</v>
      </c>
      <c r="C299" s="162"/>
      <c r="D299" s="161"/>
      <c r="E299" s="329"/>
      <c r="F299" s="161"/>
      <c r="G299" s="400"/>
      <c r="H299" s="645"/>
      <c r="I299" s="644"/>
      <c r="J299" s="2842"/>
    </row>
    <row r="300" spans="1:76" ht="25.5">
      <c r="A300" s="307"/>
      <c r="B300" s="388" t="s">
        <v>1046</v>
      </c>
      <c r="C300" s="211"/>
      <c r="D300" s="156"/>
      <c r="E300" s="328"/>
      <c r="F300" s="156"/>
      <c r="G300" s="399"/>
      <c r="H300" s="643"/>
      <c r="I300" s="644"/>
      <c r="J300" s="2842"/>
    </row>
    <row r="301" spans="1:76" ht="20.25">
      <c r="A301" s="213" t="s">
        <v>1047</v>
      </c>
      <c r="B301" s="179" t="s">
        <v>1048</v>
      </c>
      <c r="C301" s="162"/>
      <c r="D301" s="161"/>
      <c r="E301" s="329"/>
      <c r="F301" s="161"/>
      <c r="G301" s="400"/>
      <c r="H301" s="645"/>
      <c r="I301" s="644"/>
      <c r="J301" s="2842"/>
    </row>
    <row r="302" spans="1:76" s="21" customFormat="1" ht="30">
      <c r="A302" s="165"/>
      <c r="B302" s="201" t="s">
        <v>1145</v>
      </c>
      <c r="C302" s="260" t="s">
        <v>43</v>
      </c>
      <c r="D302" s="387">
        <v>1</v>
      </c>
      <c r="E302" s="328">
        <v>7500</v>
      </c>
      <c r="F302" s="387">
        <v>0</v>
      </c>
      <c r="G302" s="399">
        <f>F302*E302</f>
        <v>0</v>
      </c>
      <c r="H302" s="643"/>
      <c r="I302" s="3091"/>
      <c r="J302" s="2842"/>
    </row>
    <row r="303" spans="1:76" s="21" customFormat="1" ht="38.25">
      <c r="A303" s="213" t="s">
        <v>1049</v>
      </c>
      <c r="B303" s="179" t="s">
        <v>1050</v>
      </c>
      <c r="C303" s="162"/>
      <c r="D303" s="228"/>
      <c r="E303" s="329"/>
      <c r="F303" s="228"/>
      <c r="G303" s="400"/>
      <c r="H303" s="645"/>
      <c r="I303" s="3091"/>
      <c r="J303" s="2842"/>
    </row>
    <row r="304" spans="1:76" ht="25.5">
      <c r="A304" s="307"/>
      <c r="B304" s="897" t="s">
        <v>1051</v>
      </c>
      <c r="C304" s="335"/>
      <c r="D304" s="224"/>
      <c r="E304" s="328"/>
      <c r="F304" s="224"/>
      <c r="G304" s="399"/>
      <c r="H304" s="643"/>
      <c r="I304" s="644"/>
      <c r="J304" s="2842"/>
    </row>
    <row r="305" spans="1:78" ht="20.25">
      <c r="A305" s="213" t="s">
        <v>1052</v>
      </c>
      <c r="B305" s="179" t="s">
        <v>1053</v>
      </c>
      <c r="C305" s="162"/>
      <c r="D305" s="228"/>
      <c r="E305" s="329"/>
      <c r="F305" s="228"/>
      <c r="G305" s="400"/>
      <c r="H305" s="645"/>
      <c r="I305" s="644"/>
      <c r="J305" s="2842"/>
    </row>
    <row r="306" spans="1:78" ht="18" customHeight="1">
      <c r="A306" s="307"/>
      <c r="B306" s="388" t="s">
        <v>316</v>
      </c>
      <c r="C306" s="335" t="s">
        <v>91</v>
      </c>
      <c r="D306" s="387">
        <v>25</v>
      </c>
      <c r="E306" s="328">
        <v>70</v>
      </c>
      <c r="F306" s="387">
        <v>0</v>
      </c>
      <c r="G306" s="399">
        <f>F306*E306</f>
        <v>0</v>
      </c>
      <c r="H306" s="643"/>
      <c r="I306" s="644"/>
      <c r="J306" s="2842"/>
    </row>
    <row r="307" spans="1:78" ht="20.25">
      <c r="A307" s="213" t="s">
        <v>1054</v>
      </c>
      <c r="B307" s="179" t="s">
        <v>1055</v>
      </c>
      <c r="C307" s="162"/>
      <c r="D307" s="228"/>
      <c r="E307" s="329"/>
      <c r="F307" s="228"/>
      <c r="G307" s="400"/>
      <c r="H307" s="645"/>
      <c r="I307" s="644"/>
      <c r="J307" s="2842"/>
    </row>
    <row r="308" spans="1:78" ht="30">
      <c r="A308" s="165"/>
      <c r="B308" s="157" t="s">
        <v>1056</v>
      </c>
      <c r="C308" s="260"/>
      <c r="D308" s="313"/>
      <c r="E308" s="328"/>
      <c r="F308" s="313"/>
      <c r="G308" s="399"/>
      <c r="H308" s="643"/>
      <c r="I308" s="644"/>
      <c r="J308" s="2842"/>
    </row>
    <row r="309" spans="1:78" ht="38.25">
      <c r="A309" s="213" t="s">
        <v>1057</v>
      </c>
      <c r="B309" s="321" t="s">
        <v>1058</v>
      </c>
      <c r="C309" s="162"/>
      <c r="D309" s="314"/>
      <c r="E309" s="329"/>
      <c r="F309" s="314"/>
      <c r="G309" s="400"/>
      <c r="H309" s="645"/>
      <c r="I309" s="644"/>
      <c r="J309" s="2842"/>
    </row>
    <row r="310" spans="1:78" ht="25.5">
      <c r="A310" s="165"/>
      <c r="B310" s="937" t="s">
        <v>1059</v>
      </c>
      <c r="C310" s="260" t="s">
        <v>43</v>
      </c>
      <c r="D310" s="387">
        <v>1</v>
      </c>
      <c r="E310" s="328">
        <v>100</v>
      </c>
      <c r="F310" s="387">
        <v>0</v>
      </c>
      <c r="G310" s="399">
        <f>F310*E310</f>
        <v>0</v>
      </c>
      <c r="H310" s="643"/>
      <c r="I310" s="644"/>
      <c r="J310" s="2842"/>
    </row>
    <row r="311" spans="1:78" ht="20.25">
      <c r="A311" s="213" t="s">
        <v>1060</v>
      </c>
      <c r="B311" s="179" t="s">
        <v>1061</v>
      </c>
      <c r="C311" s="162"/>
      <c r="D311" s="228"/>
      <c r="E311" s="329"/>
      <c r="F311" s="228"/>
      <c r="G311" s="400"/>
      <c r="H311" s="645"/>
      <c r="I311" s="644"/>
      <c r="J311" s="2842"/>
    </row>
    <row r="312" spans="1:78" ht="25.5">
      <c r="A312" s="165"/>
      <c r="B312" s="388" t="s">
        <v>1062</v>
      </c>
      <c r="C312" s="260" t="s">
        <v>43</v>
      </c>
      <c r="D312" s="387">
        <v>2</v>
      </c>
      <c r="E312" s="328">
        <v>430</v>
      </c>
      <c r="F312" s="387">
        <v>0</v>
      </c>
      <c r="G312" s="399">
        <f>F312*E312</f>
        <v>0</v>
      </c>
      <c r="H312" s="643"/>
      <c r="I312" s="644"/>
      <c r="J312" s="2842"/>
    </row>
    <row r="313" spans="1:78" ht="20.25">
      <c r="A313" s="213" t="s">
        <v>1063</v>
      </c>
      <c r="B313" s="898" t="s">
        <v>1064</v>
      </c>
      <c r="C313" s="162"/>
      <c r="D313" s="314"/>
      <c r="E313" s="329"/>
      <c r="F313" s="314"/>
      <c r="G313" s="400"/>
      <c r="H313" s="645"/>
      <c r="I313" s="644"/>
      <c r="J313" s="2842"/>
    </row>
    <row r="314" spans="1:78" ht="27" customHeight="1">
      <c r="A314" s="165"/>
      <c r="B314" s="388" t="s">
        <v>1065</v>
      </c>
      <c r="C314" s="260" t="s">
        <v>43</v>
      </c>
      <c r="D314" s="387">
        <v>2</v>
      </c>
      <c r="E314" s="328">
        <v>360</v>
      </c>
      <c r="F314" s="387">
        <v>0</v>
      </c>
      <c r="G314" s="399">
        <f>F314*E314</f>
        <v>0</v>
      </c>
      <c r="H314" s="643"/>
      <c r="I314" s="644"/>
      <c r="J314" s="2842"/>
    </row>
    <row r="315" spans="1:78" ht="20.25">
      <c r="A315" s="213" t="s">
        <v>1066</v>
      </c>
      <c r="B315" s="321" t="s">
        <v>1067</v>
      </c>
      <c r="C315" s="162"/>
      <c r="D315" s="314"/>
      <c r="E315" s="329"/>
      <c r="F315" s="314"/>
      <c r="G315" s="400"/>
      <c r="H315" s="645"/>
      <c r="I315" s="644"/>
      <c r="J315" s="2842"/>
    </row>
    <row r="316" spans="1:78" ht="23.1" customHeight="1">
      <c r="A316" s="165"/>
      <c r="B316" s="391" t="s">
        <v>1068</v>
      </c>
      <c r="C316" s="335" t="s">
        <v>43</v>
      </c>
      <c r="D316" s="888">
        <v>1</v>
      </c>
      <c r="E316" s="328">
        <v>730</v>
      </c>
      <c r="F316" s="888">
        <v>0</v>
      </c>
      <c r="G316" s="399">
        <f>F316*E316</f>
        <v>0</v>
      </c>
      <c r="H316" s="643"/>
      <c r="I316" s="644"/>
      <c r="J316" s="2842"/>
    </row>
    <row r="317" spans="1:78" s="730" customFormat="1" ht="23.1" customHeight="1">
      <c r="A317" s="213" t="s">
        <v>1069</v>
      </c>
      <c r="B317" s="315" t="s">
        <v>1070</v>
      </c>
      <c r="C317" s="899"/>
      <c r="D317" s="900"/>
      <c r="E317" s="329"/>
      <c r="F317" s="900"/>
      <c r="G317" s="400"/>
      <c r="H317" s="645"/>
      <c r="I317" s="644"/>
      <c r="J317" s="2842"/>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row>
    <row r="318" spans="1:78" ht="25.5">
      <c r="A318" s="165"/>
      <c r="B318" s="901" t="s">
        <v>1071</v>
      </c>
      <c r="C318" s="260"/>
      <c r="D318" s="902"/>
      <c r="E318" s="328"/>
      <c r="F318" s="902"/>
      <c r="G318" s="399"/>
      <c r="H318" s="643"/>
      <c r="I318" s="644"/>
      <c r="J318" s="2842"/>
    </row>
    <row r="319" spans="1:78" s="730" customFormat="1" ht="20.25">
      <c r="A319" s="213" t="s">
        <v>1072</v>
      </c>
      <c r="B319" s="321" t="s">
        <v>1073</v>
      </c>
      <c r="C319" s="162"/>
      <c r="D319" s="314"/>
      <c r="E319" s="329"/>
      <c r="F319" s="314"/>
      <c r="G319" s="400"/>
      <c r="H319" s="645"/>
      <c r="I319" s="644"/>
      <c r="J319" s="2842"/>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row>
    <row r="320" spans="1:78" ht="24.95" customHeight="1">
      <c r="A320" s="4023" t="s">
        <v>474</v>
      </c>
      <c r="B320" s="4024"/>
      <c r="C320" s="4024"/>
      <c r="D320" s="4025"/>
      <c r="E320" s="4025"/>
      <c r="F320" s="4025"/>
      <c r="G320" s="4025"/>
      <c r="H320" s="4025"/>
      <c r="I320" s="3088"/>
      <c r="J320" s="3095"/>
    </row>
    <row r="321" spans="1:78" ht="24.95" customHeight="1">
      <c r="A321" s="4018" t="s">
        <v>475</v>
      </c>
      <c r="B321" s="4018"/>
      <c r="C321" s="37"/>
      <c r="D321" s="37"/>
      <c r="E321" s="427"/>
      <c r="F321" s="4018" t="s">
        <v>476</v>
      </c>
      <c r="G321" s="4018"/>
      <c r="H321" s="428"/>
      <c r="I321" s="428"/>
      <c r="J321" s="428"/>
    </row>
    <row r="322" spans="1:78" ht="24.95" customHeight="1">
      <c r="A322" s="4013" t="s">
        <v>2958</v>
      </c>
      <c r="B322" s="4013"/>
      <c r="C322" s="43"/>
      <c r="D322" s="4022" t="s">
        <v>2949</v>
      </c>
      <c r="E322" s="4022"/>
      <c r="F322" s="4022"/>
      <c r="G322" s="4022"/>
      <c r="H322" s="4022"/>
      <c r="I322" s="3087"/>
      <c r="J322" s="3094"/>
    </row>
    <row r="323" spans="1:78" ht="24.95" customHeight="1">
      <c r="A323" s="4013" t="s">
        <v>477</v>
      </c>
      <c r="B323" s="4013"/>
      <c r="C323" s="90"/>
      <c r="D323" s="4013" t="s">
        <v>477</v>
      </c>
      <c r="E323" s="4013"/>
      <c r="F323" s="4013"/>
      <c r="G323" s="4013"/>
      <c r="H323" s="4013"/>
      <c r="I323" s="3086"/>
      <c r="J323" s="3094"/>
    </row>
    <row r="324" spans="1:78" ht="33" customHeight="1">
      <c r="A324" s="165"/>
      <c r="B324" s="634" t="s">
        <v>1074</v>
      </c>
      <c r="C324" s="260" t="s">
        <v>43</v>
      </c>
      <c r="D324" s="387">
        <v>2</v>
      </c>
      <c r="E324" s="328">
        <v>730</v>
      </c>
      <c r="F324" s="387">
        <v>0</v>
      </c>
      <c r="G324" s="399">
        <f>F324*E324</f>
        <v>0</v>
      </c>
      <c r="H324" s="643"/>
      <c r="I324" s="644"/>
      <c r="J324" s="2842"/>
    </row>
    <row r="325" spans="1:78" s="730" customFormat="1" ht="20.25">
      <c r="A325" s="213" t="s">
        <v>1075</v>
      </c>
      <c r="B325" s="321" t="s">
        <v>1076</v>
      </c>
      <c r="C325" s="162"/>
      <c r="D325" s="314"/>
      <c r="E325" s="329"/>
      <c r="F325" s="314"/>
      <c r="G325" s="400"/>
      <c r="H325" s="645"/>
      <c r="I325" s="644"/>
      <c r="J325" s="2842"/>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row>
    <row r="326" spans="1:78" ht="30">
      <c r="A326" s="165"/>
      <c r="B326" s="206" t="s">
        <v>1077</v>
      </c>
      <c r="C326" s="260" t="s">
        <v>43</v>
      </c>
      <c r="D326" s="387">
        <v>1</v>
      </c>
      <c r="E326" s="328">
        <v>500</v>
      </c>
      <c r="F326" s="387">
        <v>0</v>
      </c>
      <c r="G326" s="399">
        <f>F326*E326</f>
        <v>0</v>
      </c>
      <c r="H326" s="643"/>
      <c r="I326" s="644"/>
      <c r="J326" s="2842"/>
    </row>
    <row r="327" spans="1:78" ht="25.5">
      <c r="A327" s="213" t="s">
        <v>1078</v>
      </c>
      <c r="B327" s="898" t="s">
        <v>1079</v>
      </c>
      <c r="C327" s="162"/>
      <c r="D327" s="314"/>
      <c r="E327" s="329"/>
      <c r="F327" s="314"/>
      <c r="G327" s="400"/>
      <c r="H327" s="645"/>
      <c r="I327" s="644"/>
      <c r="J327" s="2842"/>
    </row>
    <row r="328" spans="1:78" ht="30">
      <c r="A328" s="165"/>
      <c r="B328" s="157" t="s">
        <v>1080</v>
      </c>
      <c r="C328" s="260"/>
      <c r="D328" s="224"/>
      <c r="E328" s="328"/>
      <c r="F328" s="224"/>
      <c r="G328" s="399"/>
      <c r="H328" s="643"/>
      <c r="I328" s="644"/>
      <c r="J328" s="2842"/>
    </row>
    <row r="329" spans="1:78" ht="38.25">
      <c r="A329" s="213" t="s">
        <v>1081</v>
      </c>
      <c r="B329" s="321" t="s">
        <v>1082</v>
      </c>
      <c r="C329" s="162"/>
      <c r="D329" s="228"/>
      <c r="E329" s="329"/>
      <c r="F329" s="228"/>
      <c r="G329" s="400"/>
      <c r="H329" s="645"/>
      <c r="I329" s="644"/>
      <c r="J329" s="2842"/>
    </row>
    <row r="330" spans="1:78" ht="21.95" customHeight="1">
      <c r="A330" s="165"/>
      <c r="B330" s="903" t="s">
        <v>1083</v>
      </c>
      <c r="C330" s="260" t="s">
        <v>43</v>
      </c>
      <c r="D330" s="387">
        <v>37</v>
      </c>
      <c r="E330" s="328">
        <v>610</v>
      </c>
      <c r="F330" s="387">
        <v>0</v>
      </c>
      <c r="G330" s="399">
        <f>F330*E330</f>
        <v>0</v>
      </c>
      <c r="H330" s="643"/>
      <c r="I330" s="644"/>
      <c r="J330" s="2842"/>
    </row>
    <row r="331" spans="1:78" ht="21.95" customHeight="1">
      <c r="A331" s="213" t="s">
        <v>1084</v>
      </c>
      <c r="B331" s="321" t="s">
        <v>1085</v>
      </c>
      <c r="C331" s="162"/>
      <c r="D331" s="904"/>
      <c r="E331" s="329"/>
      <c r="F331" s="904"/>
      <c r="G331" s="400"/>
      <c r="H331" s="645"/>
      <c r="I331" s="644"/>
      <c r="J331" s="2842"/>
    </row>
    <row r="332" spans="1:78" ht="21.95" customHeight="1">
      <c r="A332" s="165"/>
      <c r="B332" s="903" t="s">
        <v>1086</v>
      </c>
      <c r="C332" s="260" t="s">
        <v>43</v>
      </c>
      <c r="D332" s="387">
        <v>4</v>
      </c>
      <c r="E332" s="328">
        <v>1200</v>
      </c>
      <c r="F332" s="387">
        <v>0</v>
      </c>
      <c r="G332" s="399">
        <f>F332*E332</f>
        <v>0</v>
      </c>
      <c r="H332" s="643"/>
      <c r="I332" s="644"/>
      <c r="J332" s="2842"/>
    </row>
    <row r="333" spans="1:78" ht="21.95" customHeight="1">
      <c r="A333" s="213" t="s">
        <v>1087</v>
      </c>
      <c r="B333" s="321" t="s">
        <v>1088</v>
      </c>
      <c r="C333" s="162"/>
      <c r="D333" s="904"/>
      <c r="E333" s="329"/>
      <c r="F333" s="904"/>
      <c r="G333" s="400"/>
      <c r="H333" s="645"/>
      <c r="I333" s="644"/>
      <c r="J333" s="2842"/>
    </row>
    <row r="334" spans="1:78" s="3" customFormat="1" ht="21.95" customHeight="1">
      <c r="A334" s="165"/>
      <c r="B334" s="905" t="s">
        <v>1089</v>
      </c>
      <c r="C334" s="260" t="s">
        <v>43</v>
      </c>
      <c r="D334" s="387">
        <v>12</v>
      </c>
      <c r="E334" s="328">
        <v>1100</v>
      </c>
      <c r="F334" s="387">
        <v>0</v>
      </c>
      <c r="G334" s="399">
        <f>F334*E334</f>
        <v>0</v>
      </c>
      <c r="H334" s="643"/>
      <c r="I334" s="644"/>
      <c r="J334" s="2842"/>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row>
    <row r="335" spans="1:78" s="3" customFormat="1" ht="21.95" customHeight="1">
      <c r="A335" s="213" t="s">
        <v>1090</v>
      </c>
      <c r="B335" s="179" t="s">
        <v>1091</v>
      </c>
      <c r="C335" s="162"/>
      <c r="D335" s="904"/>
      <c r="E335" s="329"/>
      <c r="F335" s="904"/>
      <c r="G335" s="400"/>
      <c r="H335" s="645"/>
      <c r="I335" s="644"/>
      <c r="J335" s="2842"/>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row>
    <row r="336" spans="1:78" s="153" customFormat="1" ht="30">
      <c r="A336" s="165"/>
      <c r="B336" s="318" t="s">
        <v>384</v>
      </c>
      <c r="C336" s="252" t="s">
        <v>43</v>
      </c>
      <c r="D336" s="365">
        <v>8</v>
      </c>
      <c r="E336" s="328">
        <v>3050</v>
      </c>
      <c r="F336" s="365">
        <v>0</v>
      </c>
      <c r="G336" s="399">
        <f>F336*E336</f>
        <v>0</v>
      </c>
      <c r="H336" s="643"/>
      <c r="I336" s="644"/>
      <c r="J336" s="2842"/>
      <c r="K336" s="152"/>
      <c r="M336" s="152"/>
    </row>
    <row r="337" spans="1:13" s="153" customFormat="1" ht="25.5">
      <c r="A337" s="213" t="s">
        <v>1092</v>
      </c>
      <c r="B337" s="317" t="s">
        <v>386</v>
      </c>
      <c r="C337" s="167"/>
      <c r="D337" s="178"/>
      <c r="E337" s="329"/>
      <c r="F337" s="178"/>
      <c r="G337" s="400"/>
      <c r="H337" s="645"/>
      <c r="I337" s="644"/>
      <c r="J337" s="2842"/>
      <c r="K337" s="152"/>
      <c r="M337" s="152"/>
    </row>
    <row r="338" spans="1:13" ht="45">
      <c r="A338" s="165"/>
      <c r="B338" s="206" t="s">
        <v>1093</v>
      </c>
      <c r="C338" s="260"/>
      <c r="D338" s="224"/>
      <c r="E338" s="328"/>
      <c r="F338" s="224"/>
      <c r="G338" s="399"/>
      <c r="H338" s="643"/>
      <c r="I338" s="644"/>
      <c r="J338" s="2842"/>
      <c r="L338" s="191"/>
    </row>
    <row r="339" spans="1:13" ht="38.25">
      <c r="A339" s="160">
        <v>13.2</v>
      </c>
      <c r="B339" s="179" t="s">
        <v>1094</v>
      </c>
      <c r="C339" s="162"/>
      <c r="D339" s="228"/>
      <c r="E339" s="329"/>
      <c r="F339" s="228"/>
      <c r="G339" s="400"/>
      <c r="H339" s="645"/>
      <c r="I339" s="644"/>
      <c r="J339" s="2842"/>
      <c r="L339" s="191"/>
    </row>
    <row r="340" spans="1:13" ht="30">
      <c r="A340" s="165"/>
      <c r="B340" s="905" t="s">
        <v>348</v>
      </c>
      <c r="C340" s="260" t="s">
        <v>43</v>
      </c>
      <c r="D340" s="387">
        <v>4</v>
      </c>
      <c r="E340" s="328">
        <v>1200</v>
      </c>
      <c r="F340" s="387">
        <v>0</v>
      </c>
      <c r="G340" s="399">
        <f>F340*E340</f>
        <v>0</v>
      </c>
      <c r="H340" s="643"/>
      <c r="I340" s="644"/>
      <c r="J340" s="2842"/>
      <c r="L340" s="191"/>
    </row>
    <row r="341" spans="1:13" ht="25.5">
      <c r="A341" s="160" t="s">
        <v>1095</v>
      </c>
      <c r="B341" s="179" t="s">
        <v>350</v>
      </c>
      <c r="C341" s="162"/>
      <c r="D341" s="228"/>
      <c r="E341" s="329"/>
      <c r="F341" s="228"/>
      <c r="G341" s="400"/>
      <c r="H341" s="645"/>
      <c r="I341" s="644"/>
      <c r="J341" s="2842"/>
      <c r="L341" s="191"/>
    </row>
    <row r="342" spans="1:13" ht="21.95" customHeight="1">
      <c r="A342" s="165"/>
      <c r="B342" s="391" t="s">
        <v>351</v>
      </c>
      <c r="C342" s="260" t="s">
        <v>43</v>
      </c>
      <c r="D342" s="387">
        <v>2</v>
      </c>
      <c r="E342" s="328">
        <v>970</v>
      </c>
      <c r="F342" s="387">
        <v>0</v>
      </c>
      <c r="G342" s="399">
        <f>F342*E342</f>
        <v>0</v>
      </c>
      <c r="H342" s="643"/>
      <c r="I342" s="644"/>
      <c r="J342" s="2842"/>
    </row>
    <row r="343" spans="1:13" ht="21.95" customHeight="1">
      <c r="A343" s="160" t="s">
        <v>1096</v>
      </c>
      <c r="B343" s="315" t="s">
        <v>353</v>
      </c>
      <c r="C343" s="162"/>
      <c r="D343" s="228"/>
      <c r="E343" s="329"/>
      <c r="F343" s="228"/>
      <c r="G343" s="400"/>
      <c r="H343" s="645"/>
      <c r="I343" s="644"/>
      <c r="J343" s="2842"/>
    </row>
    <row r="344" spans="1:13" ht="25.5">
      <c r="A344" s="165"/>
      <c r="B344" s="388" t="s">
        <v>1097</v>
      </c>
      <c r="C344" s="260"/>
      <c r="D344" s="224"/>
      <c r="E344" s="328"/>
      <c r="F344" s="224"/>
      <c r="G344" s="399"/>
      <c r="H344" s="643"/>
      <c r="I344" s="644"/>
      <c r="J344" s="2842"/>
    </row>
    <row r="345" spans="1:13" ht="25.5">
      <c r="A345" s="160" t="s">
        <v>1098</v>
      </c>
      <c r="B345" s="179" t="s">
        <v>1099</v>
      </c>
      <c r="C345" s="162"/>
      <c r="D345" s="228"/>
      <c r="E345" s="329"/>
      <c r="F345" s="228"/>
      <c r="G345" s="400"/>
      <c r="H345" s="645"/>
      <c r="I345" s="644"/>
      <c r="J345" s="2842"/>
    </row>
    <row r="346" spans="1:13" ht="21.95" customHeight="1">
      <c r="A346" s="165"/>
      <c r="B346" s="634" t="s">
        <v>1100</v>
      </c>
      <c r="C346" s="260" t="s">
        <v>91</v>
      </c>
      <c r="D346" s="260">
        <v>30</v>
      </c>
      <c r="E346" s="328">
        <v>36</v>
      </c>
      <c r="F346" s="260">
        <v>0</v>
      </c>
      <c r="G346" s="399">
        <f>F346*E346</f>
        <v>0</v>
      </c>
      <c r="H346" s="643"/>
      <c r="I346" s="644"/>
      <c r="J346" s="2842"/>
    </row>
    <row r="347" spans="1:13" ht="21.95" customHeight="1">
      <c r="A347" s="160" t="s">
        <v>1101</v>
      </c>
      <c r="B347" s="179" t="s">
        <v>1102</v>
      </c>
      <c r="C347" s="162"/>
      <c r="D347" s="228"/>
      <c r="E347" s="329"/>
      <c r="F347" s="228"/>
      <c r="G347" s="400"/>
      <c r="H347" s="645"/>
      <c r="I347" s="644"/>
      <c r="J347" s="2842"/>
    </row>
    <row r="348" spans="1:13" ht="21.95" customHeight="1">
      <c r="A348" s="165"/>
      <c r="B348" s="634" t="s">
        <v>1103</v>
      </c>
      <c r="C348" s="260" t="s">
        <v>91</v>
      </c>
      <c r="D348" s="260">
        <v>110</v>
      </c>
      <c r="E348" s="328">
        <v>42</v>
      </c>
      <c r="F348" s="260">
        <v>0</v>
      </c>
      <c r="G348" s="399">
        <f>F348*E348</f>
        <v>0</v>
      </c>
      <c r="H348" s="643"/>
      <c r="I348" s="644"/>
      <c r="J348" s="2842"/>
    </row>
    <row r="349" spans="1:13" ht="21.95" customHeight="1">
      <c r="A349" s="160" t="s">
        <v>1104</v>
      </c>
      <c r="B349" s="179" t="s">
        <v>1105</v>
      </c>
      <c r="C349" s="162"/>
      <c r="D349" s="228"/>
      <c r="E349" s="329"/>
      <c r="F349" s="228"/>
      <c r="G349" s="400"/>
      <c r="H349" s="645"/>
      <c r="I349" s="644"/>
      <c r="J349" s="2842"/>
    </row>
    <row r="350" spans="1:13" ht="30">
      <c r="A350" s="165"/>
      <c r="B350" s="206" t="s">
        <v>1106</v>
      </c>
      <c r="C350" s="260"/>
      <c r="D350" s="224"/>
      <c r="E350" s="328"/>
      <c r="F350" s="224"/>
      <c r="G350" s="399"/>
      <c r="H350" s="643"/>
      <c r="I350" s="644"/>
      <c r="J350" s="2842"/>
    </row>
    <row r="351" spans="1:13" ht="25.5">
      <c r="A351" s="160" t="s">
        <v>1107</v>
      </c>
      <c r="B351" s="179" t="s">
        <v>1108</v>
      </c>
      <c r="C351" s="162"/>
      <c r="D351" s="228"/>
      <c r="E351" s="329"/>
      <c r="F351" s="228"/>
      <c r="G351" s="400"/>
      <c r="H351" s="645"/>
      <c r="I351" s="644"/>
      <c r="J351" s="2842"/>
    </row>
    <row r="352" spans="1:13" ht="26.1" customHeight="1">
      <c r="A352" s="4023" t="s">
        <v>474</v>
      </c>
      <c r="B352" s="4024"/>
      <c r="C352" s="4024"/>
      <c r="D352" s="4025"/>
      <c r="E352" s="4025"/>
      <c r="F352" s="4025"/>
      <c r="G352" s="4025"/>
      <c r="H352" s="4025"/>
      <c r="I352" s="3088"/>
      <c r="J352" s="3095"/>
    </row>
    <row r="353" spans="1:53" ht="26.1" customHeight="1">
      <c r="A353" s="4018" t="s">
        <v>475</v>
      </c>
      <c r="B353" s="4018"/>
      <c r="C353" s="37"/>
      <c r="D353" s="37"/>
      <c r="E353" s="427"/>
      <c r="F353" s="4018" t="s">
        <v>476</v>
      </c>
      <c r="G353" s="4018"/>
      <c r="H353" s="428"/>
      <c r="I353" s="428"/>
      <c r="J353" s="428"/>
    </row>
    <row r="354" spans="1:53" ht="26.1" customHeight="1">
      <c r="A354" s="4013" t="s">
        <v>2958</v>
      </c>
      <c r="B354" s="4013"/>
      <c r="C354" s="43"/>
      <c r="D354" s="4022" t="s">
        <v>2949</v>
      </c>
      <c r="E354" s="4022"/>
      <c r="F354" s="4022"/>
      <c r="G354" s="4022"/>
      <c r="H354" s="4022"/>
      <c r="I354" s="3087"/>
      <c r="J354" s="3094"/>
    </row>
    <row r="355" spans="1:53" ht="26.1" customHeight="1">
      <c r="A355" s="4013" t="s">
        <v>477</v>
      </c>
      <c r="B355" s="4013"/>
      <c r="C355" s="90"/>
      <c r="D355" s="4013" t="s">
        <v>477</v>
      </c>
      <c r="E355" s="4013"/>
      <c r="F355" s="4013"/>
      <c r="G355" s="4013"/>
      <c r="H355" s="4013"/>
      <c r="I355" s="3086"/>
      <c r="J355" s="3094"/>
    </row>
    <row r="356" spans="1:53" s="191" customFormat="1" ht="25.5">
      <c r="A356" s="165"/>
      <c r="B356" s="634" t="s">
        <v>1109</v>
      </c>
      <c r="C356" s="260" t="s">
        <v>43</v>
      </c>
      <c r="D356" s="387">
        <v>1</v>
      </c>
      <c r="E356" s="328">
        <v>4900</v>
      </c>
      <c r="F356" s="387">
        <v>0</v>
      </c>
      <c r="G356" s="399">
        <f>F356*E356</f>
        <v>0</v>
      </c>
      <c r="H356" s="643"/>
      <c r="I356" s="644"/>
      <c r="J356" s="2842"/>
    </row>
    <row r="357" spans="1:53" s="191" customFormat="1" ht="18" customHeight="1">
      <c r="A357" s="160" t="s">
        <v>1110</v>
      </c>
      <c r="B357" s="209" t="s">
        <v>1111</v>
      </c>
      <c r="C357" s="162"/>
      <c r="D357" s="310"/>
      <c r="E357" s="329"/>
      <c r="F357" s="310"/>
      <c r="G357" s="400"/>
      <c r="H357" s="645"/>
      <c r="I357" s="644"/>
      <c r="J357" s="2842"/>
    </row>
    <row r="358" spans="1:53" ht="21" customHeight="1">
      <c r="A358" s="165"/>
      <c r="B358" s="906" t="s">
        <v>1112</v>
      </c>
      <c r="C358" s="260" t="s">
        <v>43</v>
      </c>
      <c r="D358" s="387">
        <v>1</v>
      </c>
      <c r="E358" s="328">
        <v>360</v>
      </c>
      <c r="F358" s="387">
        <v>0</v>
      </c>
      <c r="G358" s="399">
        <f>F358*E358</f>
        <v>0</v>
      </c>
      <c r="H358" s="643"/>
      <c r="I358" s="644"/>
      <c r="J358" s="2842"/>
    </row>
    <row r="359" spans="1:53" ht="21" customHeight="1">
      <c r="A359" s="160" t="s">
        <v>1113</v>
      </c>
      <c r="B359" s="179" t="s">
        <v>1114</v>
      </c>
      <c r="C359" s="162"/>
      <c r="D359" s="310"/>
      <c r="E359" s="329"/>
      <c r="F359" s="310"/>
      <c r="G359" s="400"/>
      <c r="H359" s="645"/>
      <c r="I359" s="644"/>
      <c r="J359" s="2842"/>
    </row>
    <row r="360" spans="1:53" ht="21" customHeight="1">
      <c r="A360" s="165"/>
      <c r="B360" s="634" t="s">
        <v>1115</v>
      </c>
      <c r="C360" s="260" t="s">
        <v>43</v>
      </c>
      <c r="D360" s="387">
        <v>1</v>
      </c>
      <c r="E360" s="328">
        <v>420</v>
      </c>
      <c r="F360" s="387">
        <v>0</v>
      </c>
      <c r="G360" s="399">
        <f>F360*E360</f>
        <v>0</v>
      </c>
      <c r="H360" s="643"/>
      <c r="I360" s="644"/>
      <c r="J360" s="2842"/>
    </row>
    <row r="361" spans="1:53" ht="21" customHeight="1">
      <c r="A361" s="160" t="s">
        <v>1116</v>
      </c>
      <c r="B361" s="179" t="s">
        <v>1117</v>
      </c>
      <c r="C361" s="162"/>
      <c r="D361" s="310"/>
      <c r="E361" s="329"/>
      <c r="F361" s="310"/>
      <c r="G361" s="400"/>
      <c r="H361" s="645"/>
      <c r="I361" s="644"/>
      <c r="J361" s="2842"/>
    </row>
    <row r="362" spans="1:53" ht="21" customHeight="1">
      <c r="A362" s="165"/>
      <c r="B362" s="634" t="s">
        <v>1118</v>
      </c>
      <c r="C362" s="260" t="s">
        <v>43</v>
      </c>
      <c r="D362" s="387">
        <v>1</v>
      </c>
      <c r="E362" s="328">
        <v>420</v>
      </c>
      <c r="F362" s="387">
        <v>0</v>
      </c>
      <c r="G362" s="399">
        <f>F362*E362</f>
        <v>0</v>
      </c>
      <c r="H362" s="643"/>
      <c r="I362" s="644"/>
      <c r="J362" s="2842"/>
    </row>
    <row r="363" spans="1:53" ht="21" customHeight="1">
      <c r="A363" s="160" t="s">
        <v>1119</v>
      </c>
      <c r="B363" s="179" t="s">
        <v>1120</v>
      </c>
      <c r="C363" s="162"/>
      <c r="D363" s="310"/>
      <c r="E363" s="329"/>
      <c r="F363" s="310"/>
      <c r="G363" s="400"/>
      <c r="H363" s="645"/>
      <c r="I363" s="644"/>
      <c r="J363" s="2842"/>
    </row>
    <row r="364" spans="1:53" ht="21" customHeight="1">
      <c r="A364" s="165"/>
      <c r="B364" s="634" t="s">
        <v>1121</v>
      </c>
      <c r="C364" s="260" t="s">
        <v>43</v>
      </c>
      <c r="D364" s="387">
        <v>1</v>
      </c>
      <c r="E364" s="328">
        <v>730</v>
      </c>
      <c r="F364" s="387">
        <v>0</v>
      </c>
      <c r="G364" s="399">
        <f>F364*E364</f>
        <v>0</v>
      </c>
      <c r="H364" s="643"/>
      <c r="I364" s="644"/>
      <c r="J364" s="2842"/>
    </row>
    <row r="365" spans="1:53" ht="21" customHeight="1">
      <c r="A365" s="160" t="s">
        <v>1122</v>
      </c>
      <c r="B365" s="179" t="s">
        <v>1123</v>
      </c>
      <c r="C365" s="162"/>
      <c r="D365" s="310"/>
      <c r="E365" s="329"/>
      <c r="F365" s="310"/>
      <c r="G365" s="400"/>
      <c r="H365" s="645"/>
      <c r="I365" s="644"/>
      <c r="J365" s="2842"/>
    </row>
    <row r="366" spans="1:53" s="908" customFormat="1" ht="21" customHeight="1">
      <c r="A366" s="177"/>
      <c r="B366" s="907" t="s">
        <v>1124</v>
      </c>
      <c r="C366" s="335"/>
      <c r="D366" s="387"/>
      <c r="E366" s="328"/>
      <c r="F366" s="387"/>
      <c r="G366" s="399"/>
      <c r="H366" s="643"/>
      <c r="I366" s="644"/>
      <c r="J366" s="2842"/>
      <c r="K366" s="191"/>
      <c r="L366" s="191"/>
      <c r="M366" s="191"/>
      <c r="N366" s="191"/>
      <c r="O366" s="191"/>
      <c r="P366" s="191"/>
      <c r="Q366" s="191"/>
      <c r="R366" s="191"/>
      <c r="S366" s="191"/>
      <c r="T366" s="191"/>
      <c r="U366" s="191"/>
      <c r="V366" s="191"/>
      <c r="W366" s="191"/>
      <c r="X366" s="191"/>
      <c r="Y366" s="191"/>
    </row>
    <row r="367" spans="1:53" s="908" customFormat="1" ht="21" customHeight="1">
      <c r="A367" s="167">
        <v>13.4</v>
      </c>
      <c r="B367" s="909" t="s">
        <v>1125</v>
      </c>
      <c r="C367" s="899"/>
      <c r="D367" s="910"/>
      <c r="E367" s="329"/>
      <c r="F367" s="910"/>
      <c r="G367" s="400"/>
      <c r="H367" s="645"/>
      <c r="I367" s="644"/>
      <c r="J367" s="2842"/>
      <c r="K367" s="191"/>
      <c r="L367" s="191"/>
      <c r="M367" s="191"/>
      <c r="N367" s="191"/>
      <c r="O367" s="191"/>
      <c r="P367" s="191"/>
      <c r="Q367" s="191"/>
      <c r="R367" s="191"/>
      <c r="S367" s="191"/>
      <c r="T367" s="191"/>
      <c r="U367" s="191"/>
      <c r="V367" s="191"/>
      <c r="W367" s="191"/>
      <c r="X367" s="191"/>
      <c r="Y367" s="191"/>
    </row>
    <row r="368" spans="1:53" s="303" customFormat="1" ht="21" customHeight="1">
      <c r="A368" s="224"/>
      <c r="B368" s="911" t="s">
        <v>1126</v>
      </c>
      <c r="C368" s="211"/>
      <c r="D368" s="156"/>
      <c r="E368" s="328"/>
      <c r="F368" s="156"/>
      <c r="G368" s="399"/>
      <c r="H368" s="643"/>
      <c r="I368" s="3091"/>
      <c r="J368" s="2842"/>
      <c r="K368" s="546"/>
      <c r="L368" s="153"/>
      <c r="M368" s="153"/>
      <c r="N368" s="153"/>
      <c r="O368" s="153"/>
      <c r="P368" s="153"/>
      <c r="Q368" s="153"/>
      <c r="R368" s="153"/>
      <c r="S368" s="153"/>
      <c r="T368" s="153"/>
      <c r="U368" s="153"/>
      <c r="V368" s="153"/>
      <c r="W368" s="153"/>
      <c r="X368" s="153"/>
      <c r="Y368" s="153"/>
      <c r="Z368" s="153"/>
      <c r="AA368" s="153"/>
      <c r="AB368" s="153"/>
      <c r="AC368" s="153"/>
      <c r="AD368" s="153"/>
      <c r="AE368" s="153"/>
      <c r="AF368" s="153"/>
      <c r="AG368" s="153"/>
      <c r="AH368" s="153"/>
      <c r="AI368" s="153"/>
      <c r="AJ368" s="153"/>
      <c r="AK368" s="153"/>
      <c r="AL368" s="153"/>
      <c r="AM368" s="153"/>
      <c r="AN368" s="153"/>
      <c r="AO368" s="153"/>
      <c r="AP368" s="153"/>
      <c r="AQ368" s="153"/>
      <c r="AR368" s="153"/>
      <c r="AS368" s="153"/>
      <c r="AT368" s="153"/>
      <c r="AU368" s="153"/>
      <c r="AV368" s="153"/>
      <c r="AW368" s="153"/>
      <c r="AX368" s="153"/>
      <c r="AY368" s="153"/>
      <c r="AZ368" s="153"/>
      <c r="BA368" s="153"/>
    </row>
    <row r="369" spans="1:76" s="303" customFormat="1" ht="21" customHeight="1">
      <c r="A369" s="213" t="s">
        <v>1127</v>
      </c>
      <c r="B369" s="909" t="s">
        <v>1128</v>
      </c>
      <c r="C369" s="162"/>
      <c r="D369" s="161"/>
      <c r="E369" s="329"/>
      <c r="F369" s="161"/>
      <c r="G369" s="400"/>
      <c r="H369" s="645"/>
      <c r="I369" s="3091"/>
      <c r="J369" s="2842"/>
      <c r="K369" s="546"/>
      <c r="L369" s="153"/>
      <c r="M369" s="153"/>
      <c r="N369" s="153"/>
      <c r="O369" s="153"/>
      <c r="P369" s="153"/>
      <c r="Q369" s="153"/>
      <c r="R369" s="153"/>
      <c r="S369" s="153"/>
      <c r="T369" s="153"/>
      <c r="U369" s="153"/>
      <c r="V369" s="153"/>
      <c r="W369" s="153"/>
      <c r="X369" s="153"/>
      <c r="Y369" s="153"/>
      <c r="Z369" s="153"/>
      <c r="AA369" s="153"/>
      <c r="AB369" s="153"/>
      <c r="AC369" s="153"/>
      <c r="AD369" s="153"/>
      <c r="AE369" s="153"/>
      <c r="AF369" s="153"/>
      <c r="AG369" s="153"/>
      <c r="AH369" s="153"/>
      <c r="AI369" s="153"/>
      <c r="AJ369" s="153"/>
      <c r="AK369" s="153"/>
      <c r="AL369" s="153"/>
      <c r="AM369" s="153"/>
      <c r="AN369" s="153"/>
      <c r="AO369" s="153"/>
      <c r="AP369" s="153"/>
      <c r="AQ369" s="153"/>
      <c r="AR369" s="153"/>
      <c r="AS369" s="153"/>
      <c r="AT369" s="153"/>
      <c r="AU369" s="153"/>
      <c r="AV369" s="153"/>
      <c r="AW369" s="153"/>
      <c r="AX369" s="153"/>
      <c r="AY369" s="153"/>
      <c r="AZ369" s="153"/>
      <c r="BA369" s="153"/>
    </row>
    <row r="370" spans="1:76" ht="25.5">
      <c r="A370" s="165"/>
      <c r="B370" s="707" t="s">
        <v>313</v>
      </c>
      <c r="C370" s="157"/>
      <c r="D370" s="675"/>
      <c r="E370" s="328"/>
      <c r="F370" s="675"/>
      <c r="G370" s="399"/>
      <c r="H370" s="643"/>
      <c r="I370" s="644"/>
      <c r="J370" s="2842"/>
    </row>
    <row r="371" spans="1:76" ht="20.25">
      <c r="A371" s="213" t="s">
        <v>1129</v>
      </c>
      <c r="B371" s="909" t="s">
        <v>315</v>
      </c>
      <c r="C371" s="912"/>
      <c r="D371" s="913"/>
      <c r="E371" s="329"/>
      <c r="F371" s="913"/>
      <c r="G371" s="400"/>
      <c r="H371" s="645"/>
      <c r="I371" s="644"/>
      <c r="J371" s="2842"/>
    </row>
    <row r="372" spans="1:76" s="303" customFormat="1" ht="25.5">
      <c r="A372" s="211"/>
      <c r="B372" s="335" t="s">
        <v>316</v>
      </c>
      <c r="C372" s="252" t="s">
        <v>91</v>
      </c>
      <c r="D372" s="387">
        <v>30</v>
      </c>
      <c r="E372" s="328">
        <v>160</v>
      </c>
      <c r="F372" s="387">
        <v>0</v>
      </c>
      <c r="G372" s="399">
        <f>F372*E372</f>
        <v>0</v>
      </c>
      <c r="H372" s="643"/>
      <c r="I372" s="3091"/>
      <c r="J372" s="2842"/>
      <c r="K372" s="21"/>
      <c r="L372" s="153"/>
      <c r="M372" s="153"/>
      <c r="N372" s="153"/>
      <c r="O372" s="153"/>
      <c r="P372" s="153"/>
      <c r="Q372" s="153"/>
      <c r="R372" s="153"/>
      <c r="S372" s="153"/>
      <c r="T372" s="153"/>
      <c r="U372" s="153"/>
      <c r="V372" s="153"/>
      <c r="W372" s="153"/>
      <c r="X372" s="153"/>
      <c r="Y372" s="153"/>
      <c r="Z372" s="153"/>
      <c r="AA372" s="153"/>
      <c r="AB372" s="153"/>
      <c r="AC372" s="153"/>
      <c r="AD372" s="153"/>
      <c r="AE372" s="153"/>
      <c r="AF372" s="153"/>
      <c r="AG372" s="153"/>
      <c r="AH372" s="153"/>
      <c r="AI372" s="153"/>
      <c r="AJ372" s="153"/>
      <c r="AK372" s="153"/>
      <c r="AL372" s="153"/>
      <c r="AM372" s="153"/>
      <c r="AN372" s="153"/>
      <c r="AO372" s="153"/>
      <c r="AP372" s="153"/>
      <c r="AQ372" s="153"/>
      <c r="AR372" s="153"/>
      <c r="AS372" s="153"/>
      <c r="AT372" s="153"/>
      <c r="AU372" s="153"/>
      <c r="AV372" s="153"/>
      <c r="AW372" s="153"/>
      <c r="AX372" s="153"/>
      <c r="AY372" s="153"/>
      <c r="AZ372" s="153"/>
      <c r="BA372" s="153"/>
    </row>
    <row r="373" spans="1:76" s="303" customFormat="1" ht="25.5">
      <c r="A373" s="213" t="s">
        <v>1130</v>
      </c>
      <c r="B373" s="179" t="s">
        <v>1131</v>
      </c>
      <c r="C373" s="262"/>
      <c r="D373" s="160"/>
      <c r="E373" s="329"/>
      <c r="F373" s="160"/>
      <c r="G373" s="400"/>
      <c r="H373" s="645"/>
      <c r="I373" s="3091"/>
      <c r="J373" s="2842"/>
      <c r="K373" s="21"/>
      <c r="L373" s="153"/>
      <c r="M373" s="153"/>
      <c r="N373" s="153"/>
      <c r="O373" s="153"/>
      <c r="P373" s="153"/>
      <c r="Q373" s="153"/>
      <c r="R373" s="153"/>
      <c r="S373" s="153"/>
      <c r="T373" s="153"/>
      <c r="U373" s="153"/>
      <c r="V373" s="153"/>
      <c r="W373" s="153"/>
      <c r="X373" s="153"/>
      <c r="Y373" s="153"/>
      <c r="Z373" s="153"/>
      <c r="AA373" s="153"/>
      <c r="AB373" s="153"/>
      <c r="AC373" s="153"/>
      <c r="AD373" s="153"/>
      <c r="AE373" s="153"/>
      <c r="AF373" s="153"/>
      <c r="AG373" s="153"/>
      <c r="AH373" s="153"/>
      <c r="AI373" s="153"/>
      <c r="AJ373" s="153"/>
      <c r="AK373" s="153"/>
      <c r="AL373" s="153"/>
      <c r="AM373" s="153"/>
      <c r="AN373" s="153"/>
      <c r="AO373" s="153"/>
      <c r="AP373" s="153"/>
      <c r="AQ373" s="153"/>
      <c r="AR373" s="153"/>
      <c r="AS373" s="153"/>
      <c r="AT373" s="153"/>
      <c r="AU373" s="153"/>
      <c r="AV373" s="153"/>
      <c r="AW373" s="153"/>
      <c r="AX373" s="153"/>
      <c r="AY373" s="153"/>
      <c r="AZ373" s="153"/>
      <c r="BA373" s="153"/>
    </row>
    <row r="374" spans="1:76" s="303" customFormat="1" ht="25.5">
      <c r="A374" s="171"/>
      <c r="B374" s="395" t="s">
        <v>1132</v>
      </c>
      <c r="C374" s="252"/>
      <c r="D374" s="872"/>
      <c r="E374" s="328"/>
      <c r="F374" s="872"/>
      <c r="G374" s="399"/>
      <c r="H374" s="643"/>
      <c r="I374" s="644"/>
      <c r="J374" s="2842"/>
      <c r="K374" s="302"/>
      <c r="L374" s="302"/>
      <c r="M374" s="302"/>
      <c r="N374" s="153"/>
      <c r="O374" s="153"/>
      <c r="P374" s="153"/>
      <c r="Q374" s="153"/>
      <c r="R374" s="153"/>
      <c r="S374" s="153"/>
      <c r="T374" s="153"/>
      <c r="U374" s="153"/>
      <c r="V374" s="153"/>
      <c r="W374" s="153"/>
      <c r="X374" s="153"/>
      <c r="Y374" s="153"/>
      <c r="Z374" s="153"/>
      <c r="AA374" s="153"/>
      <c r="AB374" s="153"/>
      <c r="AC374" s="153"/>
      <c r="AD374" s="153"/>
      <c r="AE374" s="153"/>
      <c r="AF374" s="153"/>
      <c r="AG374" s="153"/>
      <c r="AH374" s="153"/>
      <c r="AI374" s="153"/>
      <c r="AJ374" s="153"/>
      <c r="AK374" s="153"/>
      <c r="AL374" s="153"/>
      <c r="AM374" s="153"/>
      <c r="AN374" s="153"/>
      <c r="AO374" s="153"/>
      <c r="AP374" s="153"/>
      <c r="AQ374" s="153"/>
      <c r="AR374" s="153"/>
      <c r="AS374" s="153"/>
      <c r="AT374" s="153"/>
      <c r="AU374" s="153"/>
      <c r="AV374" s="153"/>
      <c r="AW374" s="153"/>
      <c r="AX374" s="153"/>
      <c r="AY374" s="153"/>
    </row>
    <row r="375" spans="1:76" s="303" customFormat="1" ht="20.25">
      <c r="A375" s="167" t="s">
        <v>1133</v>
      </c>
      <c r="B375" s="179" t="s">
        <v>1134</v>
      </c>
      <c r="C375" s="167"/>
      <c r="D375" s="314"/>
      <c r="E375" s="329"/>
      <c r="F375" s="314"/>
      <c r="G375" s="400"/>
      <c r="H375" s="645"/>
      <c r="I375" s="644"/>
      <c r="J375" s="2842"/>
      <c r="K375" s="302"/>
      <c r="L375" s="302"/>
      <c r="M375" s="302"/>
      <c r="N375" s="153"/>
      <c r="O375" s="153"/>
      <c r="P375" s="153"/>
      <c r="Q375" s="153"/>
      <c r="R375" s="153"/>
      <c r="S375" s="153"/>
      <c r="T375" s="153"/>
      <c r="U375" s="153"/>
      <c r="V375" s="153"/>
      <c r="W375" s="153"/>
      <c r="X375" s="153"/>
      <c r="Y375" s="153"/>
      <c r="Z375" s="153"/>
      <c r="AA375" s="153"/>
      <c r="AB375" s="153"/>
      <c r="AC375" s="153"/>
      <c r="AD375" s="153"/>
      <c r="AE375" s="153"/>
      <c r="AF375" s="153"/>
      <c r="AG375" s="153"/>
      <c r="AH375" s="153"/>
      <c r="AI375" s="153"/>
      <c r="AJ375" s="153"/>
      <c r="AK375" s="153"/>
      <c r="AL375" s="153"/>
      <c r="AM375" s="153"/>
      <c r="AN375" s="153"/>
      <c r="AO375" s="153"/>
      <c r="AP375" s="153"/>
      <c r="AQ375" s="153"/>
      <c r="AR375" s="153"/>
      <c r="AS375" s="153"/>
      <c r="AT375" s="153"/>
      <c r="AU375" s="153"/>
      <c r="AV375" s="153"/>
      <c r="AW375" s="153"/>
      <c r="AX375" s="153"/>
      <c r="AY375" s="153"/>
    </row>
    <row r="376" spans="1:76" s="303" customFormat="1" ht="25.5">
      <c r="A376" s="322"/>
      <c r="B376" s="552" t="s">
        <v>413</v>
      </c>
      <c r="C376" s="252"/>
      <c r="D376" s="313"/>
      <c r="E376" s="328"/>
      <c r="F376" s="313"/>
      <c r="G376" s="399"/>
      <c r="H376" s="643"/>
      <c r="I376" s="3091"/>
      <c r="J376" s="2842"/>
      <c r="K376" s="21"/>
      <c r="L376" s="153"/>
      <c r="M376" s="153"/>
      <c r="N376" s="153"/>
      <c r="O376" s="153"/>
      <c r="P376" s="153"/>
      <c r="Q376" s="153"/>
      <c r="R376" s="153"/>
      <c r="S376" s="153"/>
      <c r="T376" s="153"/>
      <c r="U376" s="153"/>
      <c r="V376" s="153"/>
      <c r="W376" s="153"/>
      <c r="X376" s="153"/>
      <c r="Y376" s="153"/>
      <c r="Z376" s="153"/>
      <c r="AA376" s="153"/>
      <c r="AB376" s="153"/>
      <c r="AC376" s="153"/>
      <c r="AD376" s="153"/>
      <c r="AE376" s="153"/>
      <c r="AF376" s="153"/>
      <c r="AG376" s="153"/>
      <c r="AH376" s="153"/>
      <c r="AI376" s="153"/>
      <c r="AJ376" s="153"/>
      <c r="AK376" s="153"/>
      <c r="AL376" s="153"/>
      <c r="AM376" s="153"/>
      <c r="AN376" s="153"/>
      <c r="AO376" s="153"/>
      <c r="AP376" s="153"/>
      <c r="AQ376" s="153"/>
      <c r="AR376" s="153"/>
      <c r="AS376" s="153"/>
      <c r="AT376" s="153"/>
      <c r="AU376" s="153"/>
      <c r="AV376" s="153"/>
      <c r="AW376" s="153"/>
      <c r="AX376" s="153"/>
      <c r="AY376" s="153"/>
      <c r="AZ376" s="153"/>
      <c r="BA376" s="153"/>
    </row>
    <row r="377" spans="1:76" s="303" customFormat="1" ht="20.25">
      <c r="A377" s="167" t="s">
        <v>1135</v>
      </c>
      <c r="B377" s="209" t="s">
        <v>415</v>
      </c>
      <c r="C377" s="167"/>
      <c r="D377" s="314"/>
      <c r="E377" s="329"/>
      <c r="F377" s="314"/>
      <c r="G377" s="400"/>
      <c r="H377" s="645"/>
      <c r="I377" s="3091"/>
      <c r="J377" s="2842"/>
      <c r="K377" s="21"/>
      <c r="L377" s="153"/>
      <c r="M377" s="153"/>
      <c r="N377" s="153"/>
      <c r="O377" s="153"/>
      <c r="P377" s="153"/>
      <c r="Q377" s="153"/>
      <c r="R377" s="153"/>
      <c r="S377" s="153"/>
      <c r="T377" s="153"/>
      <c r="U377" s="153"/>
      <c r="V377" s="153"/>
      <c r="W377" s="153"/>
      <c r="X377" s="153"/>
      <c r="Y377" s="153"/>
      <c r="Z377" s="153"/>
      <c r="AA377" s="153"/>
      <c r="AB377" s="153"/>
      <c r="AC377" s="153"/>
      <c r="AD377" s="153"/>
      <c r="AE377" s="153"/>
      <c r="AF377" s="153"/>
      <c r="AG377" s="153"/>
      <c r="AH377" s="153"/>
      <c r="AI377" s="153"/>
      <c r="AJ377" s="153"/>
      <c r="AK377" s="153"/>
      <c r="AL377" s="153"/>
      <c r="AM377" s="153"/>
      <c r="AN377" s="153"/>
      <c r="AO377" s="153"/>
      <c r="AP377" s="153"/>
      <c r="AQ377" s="153"/>
      <c r="AR377" s="153"/>
      <c r="AS377" s="153"/>
      <c r="AT377" s="153"/>
      <c r="AU377" s="153"/>
      <c r="AV377" s="153"/>
      <c r="AW377" s="153"/>
      <c r="AX377" s="153"/>
      <c r="AY377" s="153"/>
      <c r="AZ377" s="153"/>
      <c r="BA377" s="153"/>
    </row>
    <row r="378" spans="1:76" s="303" customFormat="1" ht="25.5">
      <c r="A378" s="322"/>
      <c r="B378" s="335" t="s">
        <v>316</v>
      </c>
      <c r="C378" s="252" t="s">
        <v>91</v>
      </c>
      <c r="D378" s="387">
        <v>30</v>
      </c>
      <c r="E378" s="328">
        <v>24</v>
      </c>
      <c r="F378" s="387">
        <v>0</v>
      </c>
      <c r="G378" s="399">
        <f>F378*E378</f>
        <v>0</v>
      </c>
      <c r="H378" s="643"/>
      <c r="I378" s="644"/>
      <c r="J378" s="2842"/>
      <c r="K378" s="153"/>
      <c r="L378" s="153"/>
      <c r="M378" s="153"/>
      <c r="N378" s="153"/>
      <c r="O378" s="153"/>
      <c r="P378" s="153"/>
      <c r="Q378" s="153"/>
      <c r="R378" s="153"/>
      <c r="S378" s="153"/>
      <c r="T378" s="153"/>
      <c r="U378" s="153"/>
      <c r="V378" s="153"/>
      <c r="W378" s="153"/>
      <c r="X378" s="153"/>
      <c r="Y378" s="153"/>
      <c r="Z378" s="153"/>
      <c r="AA378" s="153"/>
      <c r="AB378" s="153"/>
      <c r="AC378" s="153"/>
      <c r="AD378" s="153"/>
      <c r="AE378" s="153"/>
      <c r="AF378" s="153"/>
      <c r="AG378" s="153"/>
      <c r="AH378" s="153"/>
      <c r="AI378" s="153"/>
      <c r="AJ378" s="153"/>
      <c r="AK378" s="153"/>
      <c r="AL378" s="153"/>
      <c r="AM378" s="153"/>
      <c r="AN378" s="153"/>
      <c r="AO378" s="153"/>
      <c r="AP378" s="153"/>
      <c r="AQ378" s="153"/>
      <c r="AR378" s="153"/>
      <c r="AS378" s="153"/>
      <c r="AT378" s="153"/>
      <c r="AU378" s="153"/>
      <c r="AV378" s="153"/>
      <c r="AW378" s="153"/>
      <c r="AX378" s="153"/>
      <c r="AY378" s="153"/>
      <c r="AZ378" s="153"/>
    </row>
    <row r="379" spans="1:76" s="303" customFormat="1" ht="38.25">
      <c r="A379" s="167" t="s">
        <v>1136</v>
      </c>
      <c r="B379" s="179" t="s">
        <v>1137</v>
      </c>
      <c r="C379" s="167"/>
      <c r="D379" s="180"/>
      <c r="E379" s="329"/>
      <c r="F379" s="180"/>
      <c r="G379" s="400"/>
      <c r="H379" s="645"/>
      <c r="I379" s="644"/>
      <c r="J379" s="2842"/>
      <c r="K379" s="153"/>
      <c r="L379" s="153"/>
      <c r="M379" s="153"/>
      <c r="N379" s="153"/>
      <c r="O379" s="153"/>
      <c r="P379" s="153"/>
      <c r="Q379" s="153"/>
      <c r="R379" s="153"/>
      <c r="S379" s="153"/>
      <c r="T379" s="153"/>
      <c r="U379" s="153"/>
      <c r="V379" s="153"/>
      <c r="W379" s="153"/>
      <c r="X379" s="153"/>
      <c r="Y379" s="153"/>
      <c r="Z379" s="153"/>
      <c r="AA379" s="153"/>
      <c r="AB379" s="153"/>
      <c r="AC379" s="153"/>
      <c r="AD379" s="153"/>
      <c r="AE379" s="153"/>
      <c r="AF379" s="153"/>
      <c r="AG379" s="153"/>
      <c r="AH379" s="153"/>
      <c r="AI379" s="153"/>
      <c r="AJ379" s="153"/>
      <c r="AK379" s="153"/>
      <c r="AL379" s="153"/>
      <c r="AM379" s="153"/>
      <c r="AN379" s="153"/>
      <c r="AO379" s="153"/>
      <c r="AP379" s="153"/>
      <c r="AQ379" s="153"/>
      <c r="AR379" s="153"/>
      <c r="AS379" s="153"/>
      <c r="AT379" s="153"/>
      <c r="AU379" s="153"/>
      <c r="AV379" s="153"/>
      <c r="AW379" s="153"/>
      <c r="AX379" s="153"/>
      <c r="AY379" s="153"/>
      <c r="AZ379" s="153"/>
    </row>
    <row r="380" spans="1:76" s="303" customFormat="1" ht="45">
      <c r="A380" s="165"/>
      <c r="B380" s="206" t="s">
        <v>1138</v>
      </c>
      <c r="C380" s="252" t="s">
        <v>91</v>
      </c>
      <c r="D380" s="387">
        <v>25</v>
      </c>
      <c r="E380" s="328">
        <v>48</v>
      </c>
      <c r="F380" s="387">
        <v>0</v>
      </c>
      <c r="G380" s="399">
        <f>F380*E380</f>
        <v>0</v>
      </c>
      <c r="H380" s="643"/>
      <c r="I380" s="3091"/>
      <c r="J380" s="2842"/>
      <c r="K380" s="21"/>
      <c r="L380" s="153"/>
      <c r="M380" s="153"/>
      <c r="N380" s="153"/>
      <c r="O380" s="153"/>
      <c r="P380" s="153"/>
      <c r="Q380" s="153"/>
      <c r="R380" s="153"/>
      <c r="S380" s="153"/>
      <c r="T380" s="153"/>
      <c r="U380" s="153"/>
      <c r="V380" s="153"/>
      <c r="W380" s="153"/>
      <c r="X380" s="153"/>
      <c r="Y380" s="153"/>
      <c r="Z380" s="153"/>
      <c r="AA380" s="153"/>
      <c r="AB380" s="153"/>
      <c r="AC380" s="153"/>
      <c r="AD380" s="153"/>
      <c r="AE380" s="153"/>
      <c r="AF380" s="153"/>
      <c r="AG380" s="153"/>
      <c r="AH380" s="153"/>
      <c r="AI380" s="153"/>
      <c r="AJ380" s="153"/>
      <c r="AK380" s="153"/>
      <c r="AL380" s="153"/>
      <c r="AM380" s="153"/>
      <c r="AN380" s="153"/>
      <c r="AO380" s="153"/>
      <c r="AP380" s="153"/>
      <c r="AQ380" s="153"/>
      <c r="AR380" s="153"/>
      <c r="AS380" s="153"/>
      <c r="AT380" s="153"/>
      <c r="AU380" s="153"/>
      <c r="AV380" s="153"/>
      <c r="AW380" s="153"/>
      <c r="AX380" s="153"/>
      <c r="AY380" s="153"/>
      <c r="AZ380" s="153"/>
      <c r="BA380" s="153"/>
    </row>
    <row r="381" spans="1:76" s="303" customFormat="1" ht="39" thickBot="1">
      <c r="A381" s="211" t="s">
        <v>1139</v>
      </c>
      <c r="B381" s="629" t="s">
        <v>1140</v>
      </c>
      <c r="C381" s="171"/>
      <c r="D381" s="224"/>
      <c r="E381" s="403"/>
      <c r="F381" s="224"/>
      <c r="G381" s="612"/>
      <c r="H381" s="677"/>
      <c r="I381" s="3091"/>
      <c r="J381" s="2842"/>
      <c r="K381" s="21"/>
      <c r="L381" s="153"/>
      <c r="M381" s="153"/>
      <c r="N381" s="153"/>
      <c r="O381" s="153"/>
      <c r="P381" s="153"/>
      <c r="Q381" s="153"/>
      <c r="R381" s="153"/>
      <c r="S381" s="153"/>
      <c r="T381" s="153"/>
      <c r="U381" s="153"/>
      <c r="V381" s="153"/>
      <c r="W381" s="153"/>
      <c r="X381" s="153"/>
      <c r="Y381" s="153"/>
      <c r="Z381" s="153"/>
      <c r="AA381" s="153"/>
      <c r="AB381" s="153"/>
      <c r="AC381" s="153"/>
      <c r="AD381" s="153"/>
      <c r="AE381" s="153"/>
      <c r="AF381" s="153"/>
      <c r="AG381" s="153"/>
      <c r="AH381" s="153"/>
      <c r="AI381" s="153"/>
      <c r="AJ381" s="153"/>
      <c r="AK381" s="153"/>
      <c r="AL381" s="153"/>
      <c r="AM381" s="153"/>
      <c r="AN381" s="153"/>
      <c r="AO381" s="153"/>
      <c r="AP381" s="153"/>
      <c r="AQ381" s="153"/>
      <c r="AR381" s="153"/>
      <c r="AS381" s="153"/>
      <c r="AT381" s="153"/>
      <c r="AU381" s="153"/>
      <c r="AV381" s="153"/>
      <c r="AW381" s="153"/>
      <c r="AX381" s="153"/>
      <c r="AY381" s="153"/>
      <c r="AZ381" s="153"/>
      <c r="BA381" s="153"/>
    </row>
    <row r="382" spans="1:76" s="701" customFormat="1" ht="26.1" customHeight="1">
      <c r="A382" s="698"/>
      <c r="B382" s="4031" t="s">
        <v>1141</v>
      </c>
      <c r="C382" s="4031"/>
      <c r="D382" s="4031"/>
      <c r="E382" s="4031"/>
      <c r="F382" s="409"/>
      <c r="G382" s="940">
        <f>SUM(G302:G381)</f>
        <v>0</v>
      </c>
      <c r="H382" s="699"/>
      <c r="I382" s="3090"/>
      <c r="J382" s="2923"/>
      <c r="K382" s="700"/>
      <c r="L382" s="21"/>
      <c r="M382" s="700"/>
      <c r="N382" s="21"/>
      <c r="O382" s="21"/>
      <c r="P382" s="21"/>
      <c r="Q382" s="21"/>
      <c r="R382" s="21"/>
      <c r="S382" s="21"/>
      <c r="T382" s="21"/>
      <c r="U382" s="21"/>
      <c r="V382" s="21"/>
      <c r="W382" s="21"/>
      <c r="X382" s="21"/>
      <c r="Y382" s="21"/>
      <c r="Z382" s="21"/>
      <c r="AA382" s="21"/>
      <c r="AB382" s="21"/>
      <c r="AC382" s="21"/>
      <c r="AD382" s="21"/>
      <c r="AE382" s="21"/>
      <c r="AF382" s="21"/>
      <c r="AG382" s="21"/>
      <c r="AH382" s="21"/>
      <c r="AI382" s="21"/>
      <c r="AJ382" s="21"/>
      <c r="AK382" s="21"/>
      <c r="AL382" s="21"/>
      <c r="AM382" s="21"/>
      <c r="AN382" s="21"/>
      <c r="AO382" s="21"/>
      <c r="AP382" s="21"/>
      <c r="AQ382" s="21"/>
      <c r="AR382" s="21"/>
      <c r="AS382" s="21"/>
      <c r="AT382" s="21"/>
      <c r="AU382" s="21"/>
      <c r="AV382" s="21"/>
      <c r="AW382" s="21"/>
      <c r="AX382" s="21"/>
      <c r="AY382" s="21"/>
      <c r="AZ382" s="21"/>
      <c r="BA382" s="21"/>
      <c r="BB382" s="21"/>
      <c r="BC382" s="21"/>
      <c r="BD382" s="21"/>
      <c r="BE382" s="21"/>
      <c r="BF382" s="21"/>
      <c r="BG382" s="21"/>
      <c r="BH382" s="21"/>
      <c r="BI382" s="21"/>
      <c r="BJ382" s="21"/>
      <c r="BK382" s="21"/>
      <c r="BL382" s="21"/>
      <c r="BM382" s="21"/>
      <c r="BN382" s="21"/>
      <c r="BO382" s="21"/>
      <c r="BP382" s="21"/>
      <c r="BQ382" s="21"/>
      <c r="BR382" s="21"/>
      <c r="BS382" s="21"/>
      <c r="BT382" s="21"/>
      <c r="BU382" s="21"/>
      <c r="BV382" s="21"/>
      <c r="BW382" s="21"/>
      <c r="BX382" s="21"/>
    </row>
    <row r="383" spans="1:76" s="705" customFormat="1" ht="26.1" customHeight="1" thickBot="1">
      <c r="A383" s="702"/>
      <c r="B383" s="4037" t="s">
        <v>1142</v>
      </c>
      <c r="C383" s="4037"/>
      <c r="D383" s="4037"/>
      <c r="E383" s="414"/>
      <c r="F383" s="414"/>
      <c r="G383" s="522"/>
      <c r="H383" s="703"/>
      <c r="I383" s="3090"/>
      <c r="J383" s="2923"/>
      <c r="K383" s="704"/>
      <c r="L383" s="470"/>
      <c r="M383" s="704"/>
      <c r="N383" s="470"/>
      <c r="O383" s="470"/>
      <c r="P383" s="470"/>
      <c r="Q383" s="470"/>
      <c r="R383" s="470"/>
      <c r="S383" s="470"/>
      <c r="T383" s="470"/>
      <c r="U383" s="470"/>
      <c r="V383" s="470"/>
      <c r="W383" s="470"/>
      <c r="X383" s="470"/>
      <c r="Y383" s="470"/>
      <c r="Z383" s="470"/>
      <c r="AA383" s="470"/>
      <c r="AB383" s="470"/>
      <c r="AC383" s="470"/>
      <c r="AD383" s="470"/>
      <c r="AE383" s="470"/>
      <c r="AF383" s="470"/>
      <c r="AG383" s="470"/>
      <c r="AH383" s="470"/>
      <c r="AI383" s="470"/>
      <c r="AJ383" s="470"/>
      <c r="AK383" s="470"/>
      <c r="AL383" s="470"/>
      <c r="AM383" s="470"/>
      <c r="AN383" s="470"/>
      <c r="AO383" s="470"/>
      <c r="AP383" s="470"/>
      <c r="AQ383" s="470"/>
      <c r="AR383" s="470"/>
      <c r="AS383" s="470"/>
      <c r="AT383" s="470"/>
      <c r="AU383" s="470"/>
      <c r="AV383" s="470"/>
      <c r="AW383" s="470"/>
      <c r="AX383" s="470"/>
      <c r="AY383" s="470"/>
      <c r="AZ383" s="470"/>
      <c r="BA383" s="470"/>
      <c r="BB383" s="470"/>
      <c r="BC383" s="470"/>
      <c r="BD383" s="470"/>
      <c r="BE383" s="470"/>
      <c r="BF383" s="470"/>
      <c r="BG383" s="470"/>
      <c r="BH383" s="470"/>
      <c r="BI383" s="470"/>
      <c r="BJ383" s="470"/>
      <c r="BK383" s="470"/>
      <c r="BL383" s="470"/>
      <c r="BM383" s="470"/>
      <c r="BN383" s="470"/>
      <c r="BO383" s="470"/>
      <c r="BP383" s="470"/>
      <c r="BQ383" s="470"/>
      <c r="BR383" s="470"/>
      <c r="BS383" s="470"/>
      <c r="BT383" s="470"/>
      <c r="BU383" s="470"/>
      <c r="BV383" s="470"/>
      <c r="BW383" s="470"/>
      <c r="BX383" s="470"/>
    </row>
    <row r="384" spans="1:76" s="915" customFormat="1" ht="25.5">
      <c r="A384" s="744"/>
      <c r="B384" s="914" t="s">
        <v>1143</v>
      </c>
      <c r="C384" s="553" t="s">
        <v>3</v>
      </c>
      <c r="D384" s="939"/>
      <c r="E384" s="403"/>
      <c r="F384" s="403"/>
      <c r="G384" s="524"/>
      <c r="H384" s="403"/>
      <c r="I384" s="3092"/>
      <c r="J384" s="3117"/>
    </row>
    <row r="385" spans="1:13" s="533" customFormat="1" ht="20.25">
      <c r="A385" s="916"/>
      <c r="B385" s="209" t="s">
        <v>1144</v>
      </c>
      <c r="C385" s="917"/>
      <c r="D385" s="556"/>
      <c r="E385" s="329"/>
      <c r="F385" s="329"/>
      <c r="G385" s="400"/>
      <c r="H385" s="329"/>
      <c r="I385" s="3092"/>
      <c r="J385" s="3117"/>
    </row>
    <row r="386" spans="1:13" s="533" customFormat="1" ht="20.25">
      <c r="A386" s="4023" t="s">
        <v>474</v>
      </c>
      <c r="B386" s="4024"/>
      <c r="C386" s="4024"/>
      <c r="D386" s="4025"/>
      <c r="E386" s="4025"/>
      <c r="F386" s="4025"/>
      <c r="G386" s="4025"/>
      <c r="H386" s="4025"/>
      <c r="I386" s="3088"/>
      <c r="J386" s="3095"/>
    </row>
    <row r="387" spans="1:13" s="533" customFormat="1" ht="22.5">
      <c r="A387" s="4018" t="s">
        <v>475</v>
      </c>
      <c r="B387" s="4018"/>
      <c r="C387" s="37"/>
      <c r="D387" s="37"/>
      <c r="E387" s="427"/>
      <c r="F387" s="4018" t="s">
        <v>476</v>
      </c>
      <c r="G387" s="4018"/>
      <c r="H387" s="428"/>
      <c r="I387" s="428"/>
      <c r="J387" s="428"/>
    </row>
    <row r="388" spans="1:13" s="533" customFormat="1" ht="22.5">
      <c r="A388" s="4013" t="s">
        <v>2958</v>
      </c>
      <c r="B388" s="4013"/>
      <c r="C388" s="43"/>
      <c r="D388" s="4022" t="s">
        <v>2949</v>
      </c>
      <c r="E388" s="4022"/>
      <c r="F388" s="4022"/>
      <c r="G388" s="4022"/>
      <c r="H388" s="4022"/>
      <c r="I388" s="3087"/>
      <c r="J388" s="3094"/>
    </row>
    <row r="389" spans="1:13" s="153" customFormat="1" ht="22.5">
      <c r="A389" s="4013" t="s">
        <v>477</v>
      </c>
      <c r="B389" s="4013"/>
      <c r="C389" s="90"/>
      <c r="D389" s="4013" t="s">
        <v>477</v>
      </c>
      <c r="E389" s="4013"/>
      <c r="F389" s="4013"/>
      <c r="G389" s="4013"/>
      <c r="H389" s="4013"/>
      <c r="I389" s="3086"/>
      <c r="J389" s="3094"/>
      <c r="K389" s="152"/>
      <c r="M389" s="152"/>
    </row>
    <row r="390" spans="1:13" s="924" customFormat="1">
      <c r="A390" s="918"/>
      <c r="B390" s="919"/>
      <c r="C390" s="920"/>
      <c r="D390" s="921"/>
      <c r="E390" s="922"/>
      <c r="F390" s="922"/>
      <c r="G390" s="923"/>
      <c r="H390" s="192"/>
      <c r="I390" s="192"/>
      <c r="J390" s="192"/>
    </row>
    <row r="391" spans="1:13" s="924" customFormat="1">
      <c r="A391" s="918"/>
      <c r="B391" s="919"/>
      <c r="C391" s="920"/>
      <c r="D391" s="921"/>
      <c r="E391" s="922"/>
      <c r="F391" s="922"/>
      <c r="G391" s="923"/>
      <c r="H391" s="192"/>
      <c r="I391" s="192"/>
      <c r="J391" s="192"/>
    </row>
    <row r="392" spans="1:13" s="924" customFormat="1">
      <c r="A392" s="918"/>
      <c r="B392" s="919"/>
      <c r="C392" s="920"/>
      <c r="D392" s="921"/>
      <c r="E392" s="922"/>
      <c r="F392" s="922"/>
      <c r="G392" s="923"/>
      <c r="H392" s="192"/>
      <c r="I392" s="192"/>
      <c r="J392" s="192"/>
    </row>
  </sheetData>
  <mergeCells count="106">
    <mergeCell ref="A386:H386"/>
    <mergeCell ref="A387:B387"/>
    <mergeCell ref="F387:G387"/>
    <mergeCell ref="A388:B388"/>
    <mergeCell ref="D388:H388"/>
    <mergeCell ref="A389:B389"/>
    <mergeCell ref="D389:H389"/>
    <mergeCell ref="A352:H352"/>
    <mergeCell ref="A353:B353"/>
    <mergeCell ref="F353:G353"/>
    <mergeCell ref="A354:B354"/>
    <mergeCell ref="D354:H354"/>
    <mergeCell ref="A355:B355"/>
    <mergeCell ref="D355:H355"/>
    <mergeCell ref="B382:E382"/>
    <mergeCell ref="B383:D383"/>
    <mergeCell ref="A320:H320"/>
    <mergeCell ref="A321:B321"/>
    <mergeCell ref="F321:G321"/>
    <mergeCell ref="A322:B322"/>
    <mergeCell ref="D322:H322"/>
    <mergeCell ref="A323:B323"/>
    <mergeCell ref="D323:H323"/>
    <mergeCell ref="A288:H288"/>
    <mergeCell ref="A289:B289"/>
    <mergeCell ref="F289:G289"/>
    <mergeCell ref="A290:B290"/>
    <mergeCell ref="D290:H290"/>
    <mergeCell ref="A291:B291"/>
    <mergeCell ref="D291:H291"/>
    <mergeCell ref="B295:E295"/>
    <mergeCell ref="A258:H258"/>
    <mergeCell ref="A259:B259"/>
    <mergeCell ref="F259:G259"/>
    <mergeCell ref="A260:B260"/>
    <mergeCell ref="D260:H260"/>
    <mergeCell ref="A261:B261"/>
    <mergeCell ref="D261:H261"/>
    <mergeCell ref="A224:H224"/>
    <mergeCell ref="A225:B225"/>
    <mergeCell ref="F225:G225"/>
    <mergeCell ref="A226:B226"/>
    <mergeCell ref="D226:H226"/>
    <mergeCell ref="A227:B227"/>
    <mergeCell ref="D227:H227"/>
    <mergeCell ref="A99:B99"/>
    <mergeCell ref="F99:G99"/>
    <mergeCell ref="A198:H198"/>
    <mergeCell ref="A138:D138"/>
    <mergeCell ref="A199:B199"/>
    <mergeCell ref="F199:G199"/>
    <mergeCell ref="A200:B200"/>
    <mergeCell ref="D200:H200"/>
    <mergeCell ref="A201:B201"/>
    <mergeCell ref="D201:H201"/>
    <mergeCell ref="A166:H166"/>
    <mergeCell ref="A167:B167"/>
    <mergeCell ref="F167:G167"/>
    <mergeCell ref="A168:B168"/>
    <mergeCell ref="D168:H168"/>
    <mergeCell ref="A169:B169"/>
    <mergeCell ref="D169:H169"/>
    <mergeCell ref="B216:D216"/>
    <mergeCell ref="B217:D217"/>
    <mergeCell ref="B236:E236"/>
    <mergeCell ref="B237:D237"/>
    <mergeCell ref="B294:E294"/>
    <mergeCell ref="B93:E93"/>
    <mergeCell ref="B120:E120"/>
    <mergeCell ref="B121:E121"/>
    <mergeCell ref="B126:E126"/>
    <mergeCell ref="B127:C127"/>
    <mergeCell ref="A100:B100"/>
    <mergeCell ref="D100:H100"/>
    <mergeCell ref="A101:B101"/>
    <mergeCell ref="D101:H101"/>
    <mergeCell ref="B162:D162"/>
    <mergeCell ref="B163:D163"/>
    <mergeCell ref="A132:H132"/>
    <mergeCell ref="A133:B133"/>
    <mergeCell ref="F133:G133"/>
    <mergeCell ref="A134:B134"/>
    <mergeCell ref="D134:H134"/>
    <mergeCell ref="A135:B135"/>
    <mergeCell ref="D135:H135"/>
    <mergeCell ref="A98:H98"/>
    <mergeCell ref="A1:H1"/>
    <mergeCell ref="A2:B2"/>
    <mergeCell ref="B56:D56"/>
    <mergeCell ref="B57:D57"/>
    <mergeCell ref="C58:D58"/>
    <mergeCell ref="B92:D92"/>
    <mergeCell ref="D37:H37"/>
    <mergeCell ref="A66:H66"/>
    <mergeCell ref="A67:B67"/>
    <mergeCell ref="F67:G67"/>
    <mergeCell ref="A34:H34"/>
    <mergeCell ref="A35:B35"/>
    <mergeCell ref="F35:G35"/>
    <mergeCell ref="A36:B36"/>
    <mergeCell ref="D36:H36"/>
    <mergeCell ref="A37:B37"/>
    <mergeCell ref="A68:B68"/>
    <mergeCell ref="D68:H68"/>
    <mergeCell ref="A69:B69"/>
    <mergeCell ref="D69:H69"/>
  </mergeCells>
  <printOptions horizontalCentered="1"/>
  <pageMargins left="0.31496062992125984" right="0.55118110236220474" top="0.39370078740157483" bottom="0.39370078740157483" header="0.31496062992125984" footer="0.31496062992125984"/>
  <pageSetup paperSize="9" scale="72" fitToHeight="12" orientation="portrait" horizontalDpi="4294967293" verticalDpi="4294967293" r:id="rId1"/>
  <rowBreaks count="11" manualBreakCount="11">
    <brk id="37" max="16383" man="1"/>
    <brk id="69" max="16383" man="1"/>
    <brk id="101" max="7" man="1"/>
    <brk id="135" max="16383" man="1"/>
    <brk id="169" max="16383" man="1"/>
    <brk id="201" max="253" man="1"/>
    <brk id="227" max="16383" man="1"/>
    <brk id="261" max="7" man="1"/>
    <brk id="291" max="7" man="1"/>
    <brk id="323" max="7" man="1"/>
    <brk id="355" max="7" man="1"/>
  </rowBreaks>
  <colBreaks count="1" manualBreakCount="1">
    <brk id="8" max="1048575" man="1"/>
  </colBreaks>
  <ignoredErrors>
    <ignoredError sqref="G4"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36:E121"/>
  <sheetViews>
    <sheetView rightToLeft="1" topLeftCell="A16" workbookViewId="0">
      <selection activeCell="C35" sqref="C35"/>
    </sheetView>
  </sheetViews>
  <sheetFormatPr defaultRowHeight="15"/>
  <sheetData>
    <row r="36" spans="4:4">
      <c r="D36" t="s">
        <v>2991</v>
      </c>
    </row>
    <row r="49" spans="1:1" ht="22.5">
      <c r="A49" s="3515" t="s">
        <v>2991</v>
      </c>
    </row>
    <row r="66" spans="1:4" ht="22.5">
      <c r="A66" s="3515" t="s">
        <v>2958</v>
      </c>
    </row>
    <row r="78" spans="1:4">
      <c r="D78" t="s">
        <v>2991</v>
      </c>
    </row>
    <row r="104" spans="1:5">
      <c r="A104" t="s">
        <v>2948</v>
      </c>
      <c r="E104" t="s">
        <v>1382</v>
      </c>
    </row>
    <row r="121" spans="1:1">
      <c r="A121" t="s">
        <v>2987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S428"/>
  <sheetViews>
    <sheetView rightToLeft="1" view="pageBreakPreview" zoomScaleSheetLayoutView="100" workbookViewId="0">
      <selection activeCell="A7" sqref="A7:F7"/>
    </sheetView>
  </sheetViews>
  <sheetFormatPr defaultRowHeight="15"/>
  <cols>
    <col min="1" max="1" width="9.7109375" style="13" customWidth="1"/>
    <col min="2" max="2" width="33.7109375" style="14" customWidth="1"/>
    <col min="3" max="3" width="9.7109375" style="14" customWidth="1"/>
    <col min="4" max="4" width="20.28515625" style="14" customWidth="1"/>
    <col min="5" max="5" width="31.42578125" style="15" customWidth="1"/>
    <col min="6" max="6" width="20" style="10" customWidth="1"/>
    <col min="7" max="7" width="16.7109375" style="10" customWidth="1"/>
    <col min="8" max="8" width="12" style="11" customWidth="1"/>
    <col min="9" max="9" width="18.7109375" style="11" customWidth="1"/>
    <col min="10" max="10" width="18.7109375" style="12" customWidth="1"/>
    <col min="11" max="11" width="24.42578125" style="3" customWidth="1"/>
    <col min="12" max="12" width="29.140625" style="3" customWidth="1"/>
    <col min="13" max="13" width="18.28515625" style="3" customWidth="1"/>
    <col min="14" max="16384" width="9.140625" style="3"/>
  </cols>
  <sheetData>
    <row r="1" spans="1:23" ht="21" customHeight="1">
      <c r="A1" s="4007" t="s">
        <v>481</v>
      </c>
      <c r="B1" s="4007"/>
      <c r="C1" s="941"/>
      <c r="D1" s="5"/>
      <c r="E1" s="455" t="s">
        <v>488</v>
      </c>
      <c r="F1" s="455"/>
      <c r="G1" s="448"/>
      <c r="H1" s="448"/>
      <c r="I1" s="8"/>
      <c r="J1" s="2"/>
    </row>
    <row r="2" spans="1:23" ht="21" customHeight="1">
      <c r="A2" s="4007" t="s">
        <v>482</v>
      </c>
      <c r="B2" s="4007"/>
      <c r="C2" s="448"/>
      <c r="D2" s="5"/>
      <c r="E2" s="455" t="s">
        <v>490</v>
      </c>
      <c r="F2" s="455"/>
      <c r="G2" s="448"/>
      <c r="H2" s="448"/>
      <c r="I2" s="8"/>
      <c r="J2" s="2"/>
    </row>
    <row r="3" spans="1:23" ht="21" customHeight="1">
      <c r="A3" s="4007" t="s">
        <v>483</v>
      </c>
      <c r="B3" s="4007"/>
      <c r="C3" s="448"/>
      <c r="D3" s="5"/>
      <c r="E3" s="455" t="s">
        <v>473</v>
      </c>
      <c r="F3" s="455"/>
      <c r="G3" s="448"/>
      <c r="H3" s="448"/>
      <c r="I3" s="8"/>
      <c r="J3" s="2"/>
    </row>
    <row r="4" spans="1:23" ht="21" customHeight="1">
      <c r="A4" s="4014" t="s">
        <v>484</v>
      </c>
      <c r="B4" s="4014"/>
      <c r="C4" s="448"/>
      <c r="D4" s="5"/>
      <c r="E4" s="455" t="s">
        <v>489</v>
      </c>
      <c r="F4" s="455"/>
      <c r="G4" s="448"/>
      <c r="H4" s="448"/>
      <c r="I4" s="8"/>
      <c r="J4" s="2"/>
    </row>
    <row r="5" spans="1:23" ht="21" customHeight="1">
      <c r="A5" s="4030" t="s">
        <v>485</v>
      </c>
      <c r="B5" s="4030"/>
      <c r="C5" s="452"/>
      <c r="D5" s="5"/>
      <c r="E5" s="455" t="s">
        <v>486</v>
      </c>
      <c r="F5" s="455"/>
      <c r="G5" s="448"/>
      <c r="H5" s="448"/>
      <c r="I5" s="8"/>
      <c r="J5" s="2"/>
    </row>
    <row r="6" spans="1:23" ht="21" customHeight="1">
      <c r="A6" s="4015" t="s">
        <v>487</v>
      </c>
      <c r="B6" s="4015"/>
      <c r="C6" s="4015"/>
      <c r="D6" s="4015"/>
      <c r="E6" s="4015"/>
      <c r="F6" s="4015"/>
      <c r="G6" s="942"/>
      <c r="H6" s="943"/>
      <c r="I6" s="8"/>
      <c r="J6" s="2"/>
    </row>
    <row r="7" spans="1:23" ht="21" customHeight="1">
      <c r="A7" s="3992" t="str">
        <f>'S3 ETank Sum'!A7:F7</f>
        <v>ملخص تكلفة جزئي - دفعة رقم ( 9)</v>
      </c>
      <c r="B7" s="3992"/>
      <c r="C7" s="3992"/>
      <c r="D7" s="3992"/>
      <c r="E7" s="3992"/>
      <c r="F7" s="3992"/>
      <c r="G7" s="944"/>
      <c r="H7" s="945"/>
      <c r="I7" s="8"/>
      <c r="J7" s="190"/>
    </row>
    <row r="8" spans="1:23" ht="21" customHeight="1">
      <c r="A8" s="111" t="s">
        <v>442</v>
      </c>
      <c r="B8" s="1403"/>
      <c r="C8" s="1403"/>
      <c r="D8" s="1403"/>
      <c r="E8" s="1403"/>
      <c r="F8" s="1403"/>
      <c r="G8" s="944"/>
      <c r="H8" s="945"/>
      <c r="I8" s="8"/>
      <c r="J8" s="190"/>
    </row>
    <row r="9" spans="1:23" s="22" customFormat="1" ht="21" customHeight="1">
      <c r="A9" s="154" t="s">
        <v>34</v>
      </c>
      <c r="B9" s="148"/>
      <c r="C9" s="148"/>
      <c r="D9" s="148"/>
      <c r="F9" s="150"/>
    </row>
    <row r="10" spans="1:23" s="27" customFormat="1" ht="21" customHeight="1" thickBot="1">
      <c r="A10" s="188" t="s">
        <v>1177</v>
      </c>
      <c r="B10" s="24"/>
      <c r="C10" s="24"/>
      <c r="D10" s="24"/>
      <c r="E10" s="946" t="str">
        <f>'S3 ETank Sum'!E10</f>
        <v>تاريخ الانجاز:  1436/09/10هـ</v>
      </c>
      <c r="F10" s="946"/>
      <c r="G10" s="26"/>
      <c r="H10" s="26"/>
      <c r="I10" s="26"/>
    </row>
    <row r="11" spans="1:23" s="947" customFormat="1" ht="46.5" thickTop="1" thickBot="1">
      <c r="A11" s="1404" t="s">
        <v>5</v>
      </c>
      <c r="B11" s="1405" t="s">
        <v>6</v>
      </c>
      <c r="C11" s="1405" t="s">
        <v>478</v>
      </c>
      <c r="D11" s="1405" t="s">
        <v>479</v>
      </c>
      <c r="E11" s="1405" t="s">
        <v>480</v>
      </c>
      <c r="F11" s="1406" t="s">
        <v>469</v>
      </c>
      <c r="G11" s="28"/>
      <c r="H11" s="28"/>
      <c r="I11" s="28"/>
      <c r="J11" s="28"/>
      <c r="K11" s="28"/>
      <c r="L11" s="28"/>
      <c r="M11" s="28"/>
      <c r="N11" s="28"/>
      <c r="O11" s="28"/>
      <c r="P11" s="28"/>
      <c r="Q11" s="28"/>
      <c r="R11" s="28"/>
      <c r="S11" s="28"/>
      <c r="T11" s="28"/>
      <c r="U11" s="28"/>
      <c r="V11" s="28"/>
      <c r="W11" s="28"/>
    </row>
    <row r="12" spans="1:23" s="30" customFormat="1" ht="20.100000000000001" customHeight="1" thickTop="1">
      <c r="A12" s="3452"/>
      <c r="B12" s="950" t="s">
        <v>1146</v>
      </c>
      <c r="C12" s="3533">
        <v>8</v>
      </c>
      <c r="D12" s="3532">
        <f>'S3P2 501'!G60</f>
        <v>573404</v>
      </c>
      <c r="E12" s="3427">
        <f>D12*C12</f>
        <v>4587232</v>
      </c>
      <c r="F12" s="3262"/>
    </row>
    <row r="13" spans="1:23" s="31" customFormat="1" ht="20.100000000000001" customHeight="1">
      <c r="A13" s="3453" t="s">
        <v>506</v>
      </c>
      <c r="B13" s="954" t="s">
        <v>1147</v>
      </c>
      <c r="C13" s="1412"/>
      <c r="D13" s="3353"/>
      <c r="E13" s="955"/>
      <c r="F13" s="458"/>
      <c r="G13" s="30"/>
      <c r="H13" s="30"/>
      <c r="I13" s="30"/>
      <c r="J13" s="30"/>
      <c r="K13" s="30"/>
      <c r="L13" s="30"/>
      <c r="M13" s="30"/>
      <c r="N13" s="30"/>
      <c r="O13" s="30"/>
      <c r="P13" s="30"/>
      <c r="Q13" s="30"/>
      <c r="R13" s="30"/>
      <c r="S13" s="30"/>
      <c r="T13" s="30"/>
      <c r="U13" s="30"/>
      <c r="V13" s="30"/>
    </row>
    <row r="14" spans="1:23" s="30" customFormat="1" ht="20.100000000000001" customHeight="1">
      <c r="A14" s="3454"/>
      <c r="B14" s="956" t="s">
        <v>1148</v>
      </c>
      <c r="C14" s="1413"/>
      <c r="D14" s="1427" t="s">
        <v>3</v>
      </c>
      <c r="E14" s="951" t="s">
        <v>3</v>
      </c>
      <c r="F14" s="957"/>
    </row>
    <row r="15" spans="1:23" s="31" customFormat="1" ht="20.100000000000001" customHeight="1">
      <c r="A15" s="3453" t="s">
        <v>509</v>
      </c>
      <c r="B15" s="954" t="s">
        <v>1149</v>
      </c>
      <c r="C15" s="1412"/>
      <c r="D15" s="3576"/>
      <c r="E15" s="3587"/>
      <c r="F15" s="460"/>
      <c r="G15" s="30"/>
      <c r="H15" s="30"/>
      <c r="I15" s="30"/>
      <c r="J15" s="30"/>
      <c r="K15" s="30"/>
      <c r="L15" s="30"/>
      <c r="M15" s="30"/>
      <c r="N15" s="30"/>
      <c r="O15" s="30"/>
      <c r="P15" s="30"/>
      <c r="Q15" s="30"/>
      <c r="R15" s="30"/>
      <c r="S15" s="30"/>
      <c r="T15" s="30"/>
      <c r="U15" s="30"/>
      <c r="V15" s="30"/>
    </row>
    <row r="16" spans="1:23" s="30" customFormat="1" ht="20.100000000000001" customHeight="1">
      <c r="A16" s="3455" t="s">
        <v>25</v>
      </c>
      <c r="B16" s="956" t="s">
        <v>779</v>
      </c>
      <c r="C16" s="3897">
        <v>8</v>
      </c>
      <c r="D16" s="2511" t="e">
        <f>'S3P2 501'!G120</f>
        <v>#VALUE!</v>
      </c>
      <c r="E16" s="3588" t="e">
        <f>D16*C16</f>
        <v>#VALUE!</v>
      </c>
      <c r="F16" s="957"/>
    </row>
    <row r="17" spans="1:22" s="31" customFormat="1" ht="20.100000000000001" customHeight="1">
      <c r="A17" s="3453" t="s">
        <v>518</v>
      </c>
      <c r="B17" s="954" t="s">
        <v>1150</v>
      </c>
      <c r="C17" s="1412"/>
      <c r="D17" s="2512"/>
      <c r="E17" s="3898"/>
      <c r="F17" s="460"/>
      <c r="G17" s="30"/>
      <c r="H17" s="30"/>
      <c r="I17" s="30"/>
      <c r="J17" s="30"/>
      <c r="K17" s="30"/>
      <c r="L17" s="30"/>
      <c r="M17" s="30"/>
      <c r="N17" s="30"/>
      <c r="O17" s="30"/>
      <c r="P17" s="30"/>
      <c r="Q17" s="30"/>
      <c r="R17" s="30"/>
      <c r="S17" s="30"/>
      <c r="T17" s="30"/>
      <c r="U17" s="30"/>
      <c r="V17" s="30"/>
    </row>
    <row r="18" spans="1:22" s="30" customFormat="1" ht="20.100000000000001" customHeight="1">
      <c r="A18" s="3454"/>
      <c r="B18" s="956" t="s">
        <v>808</v>
      </c>
      <c r="C18" s="3897">
        <v>8</v>
      </c>
      <c r="D18" s="1420">
        <f>'S3P2 501'!G234</f>
        <v>249596</v>
      </c>
      <c r="E18" s="3588">
        <f>D18*C18</f>
        <v>1996768</v>
      </c>
      <c r="F18" s="957"/>
    </row>
    <row r="19" spans="1:22" s="31" customFormat="1" ht="20.100000000000001" customHeight="1">
      <c r="A19" s="3453">
        <v>4</v>
      </c>
      <c r="B19" s="954" t="s">
        <v>1151</v>
      </c>
      <c r="C19" s="1412"/>
      <c r="D19" s="1417"/>
      <c r="E19" s="3899"/>
      <c r="F19" s="460"/>
      <c r="G19" s="30"/>
      <c r="H19" s="30"/>
      <c r="I19" s="30"/>
      <c r="J19" s="30"/>
      <c r="K19" s="30"/>
      <c r="L19" s="30"/>
      <c r="M19" s="30"/>
      <c r="N19" s="30"/>
      <c r="O19" s="30"/>
      <c r="P19" s="30"/>
      <c r="Q19" s="30"/>
      <c r="R19" s="30"/>
      <c r="S19" s="30"/>
      <c r="T19" s="30"/>
      <c r="U19" s="30"/>
      <c r="V19" s="30"/>
    </row>
    <row r="20" spans="1:22" s="30" customFormat="1" ht="20.100000000000001" customHeight="1">
      <c r="A20" s="3454"/>
      <c r="B20" s="956" t="s">
        <v>848</v>
      </c>
      <c r="C20" s="3897">
        <v>8</v>
      </c>
      <c r="D20" s="1420">
        <f>'S3P2 501'!G244</f>
        <v>0</v>
      </c>
      <c r="E20" s="3588">
        <f>D20*C20</f>
        <v>0</v>
      </c>
      <c r="F20" s="957"/>
    </row>
    <row r="21" spans="1:22" s="31" customFormat="1" ht="20.100000000000001" customHeight="1">
      <c r="A21" s="3453" t="s">
        <v>849</v>
      </c>
      <c r="B21" s="954" t="s">
        <v>1152</v>
      </c>
      <c r="C21" s="1412"/>
      <c r="D21" s="1417"/>
      <c r="E21" s="3898"/>
      <c r="F21" s="460"/>
      <c r="G21" s="30"/>
      <c r="H21" s="30"/>
      <c r="I21" s="30"/>
      <c r="J21" s="30"/>
      <c r="K21" s="30"/>
      <c r="L21" s="30"/>
      <c r="M21" s="30"/>
      <c r="N21" s="30"/>
      <c r="O21" s="30"/>
      <c r="P21" s="30"/>
      <c r="Q21" s="30"/>
      <c r="R21" s="30"/>
      <c r="S21" s="30"/>
      <c r="T21" s="30"/>
      <c r="U21" s="30"/>
      <c r="V21" s="30"/>
    </row>
    <row r="22" spans="1:22" s="30" customFormat="1" ht="20.100000000000001" customHeight="1">
      <c r="A22" s="3454"/>
      <c r="B22" s="956" t="s">
        <v>1153</v>
      </c>
      <c r="C22" s="3897">
        <v>8</v>
      </c>
      <c r="D22" s="1420">
        <f>'S3P2 501'!G348</f>
        <v>170405</v>
      </c>
      <c r="E22" s="3588">
        <f>D22*C22</f>
        <v>1363240</v>
      </c>
      <c r="F22" s="957"/>
    </row>
    <row r="23" spans="1:22" s="31" customFormat="1" ht="20.100000000000001" customHeight="1">
      <c r="A23" s="3453" t="s">
        <v>857</v>
      </c>
      <c r="B23" s="954" t="s">
        <v>1154</v>
      </c>
      <c r="C23" s="1412"/>
      <c r="D23" s="1417"/>
      <c r="E23" s="3899"/>
      <c r="F23" s="460"/>
      <c r="G23" s="30"/>
      <c r="H23" s="30"/>
      <c r="I23" s="30"/>
      <c r="J23" s="30"/>
      <c r="K23" s="30"/>
      <c r="L23" s="30"/>
      <c r="M23" s="30"/>
      <c r="N23" s="30"/>
      <c r="O23" s="30"/>
      <c r="P23" s="30"/>
      <c r="Q23" s="30"/>
      <c r="R23" s="30"/>
      <c r="S23" s="30"/>
      <c r="T23" s="30"/>
      <c r="U23" s="30"/>
      <c r="V23" s="30"/>
    </row>
    <row r="24" spans="1:22" s="30" customFormat="1" ht="20.100000000000001" customHeight="1">
      <c r="A24" s="3454"/>
      <c r="B24" s="956" t="s">
        <v>1155</v>
      </c>
      <c r="C24" s="3901">
        <v>8</v>
      </c>
      <c r="D24" s="1420">
        <f>'S3P2 501'!G390</f>
        <v>3744</v>
      </c>
      <c r="E24" s="3588">
        <f>D24*C24</f>
        <v>29952</v>
      </c>
      <c r="F24" s="957"/>
    </row>
    <row r="25" spans="1:22" s="31" customFormat="1" ht="20.100000000000001" customHeight="1">
      <c r="A25" s="3453" t="s">
        <v>867</v>
      </c>
      <c r="B25" s="954" t="s">
        <v>1156</v>
      </c>
      <c r="C25" s="1412"/>
      <c r="D25" s="1417"/>
      <c r="E25" s="3898"/>
      <c r="F25" s="460"/>
      <c r="G25" s="30"/>
      <c r="H25" s="30"/>
      <c r="I25" s="30"/>
      <c r="J25" s="30"/>
      <c r="K25" s="30"/>
      <c r="L25" s="30"/>
      <c r="M25" s="30"/>
      <c r="N25" s="30"/>
      <c r="O25" s="30"/>
      <c r="P25" s="30"/>
      <c r="Q25" s="30"/>
      <c r="R25" s="30"/>
      <c r="S25" s="30"/>
      <c r="T25" s="30"/>
      <c r="U25" s="30"/>
      <c r="V25" s="30"/>
    </row>
    <row r="26" spans="1:22" s="30" customFormat="1" ht="20.100000000000001" customHeight="1">
      <c r="A26" s="3454"/>
      <c r="B26" s="956" t="s">
        <v>869</v>
      </c>
      <c r="C26" s="3897">
        <v>8</v>
      </c>
      <c r="D26" s="1618">
        <f>'S3P2 501'!G440</f>
        <v>178020</v>
      </c>
      <c r="E26" s="3588">
        <f>D26*C26</f>
        <v>1424160</v>
      </c>
      <c r="F26" s="957"/>
    </row>
    <row r="27" spans="1:22" s="31" customFormat="1" ht="20.100000000000001" customHeight="1">
      <c r="A27" s="3453" t="s">
        <v>870</v>
      </c>
      <c r="B27" s="954" t="s">
        <v>1157</v>
      </c>
      <c r="C27" s="1412"/>
      <c r="D27" s="1417"/>
      <c r="E27" s="3899"/>
      <c r="F27" s="460"/>
      <c r="G27" s="30"/>
      <c r="H27" s="30"/>
      <c r="I27" s="30"/>
      <c r="J27" s="30"/>
      <c r="K27" s="30"/>
      <c r="L27" s="30"/>
      <c r="M27" s="30"/>
      <c r="N27" s="30"/>
      <c r="O27" s="30"/>
      <c r="P27" s="30"/>
      <c r="Q27" s="30"/>
      <c r="R27" s="30"/>
      <c r="S27" s="30"/>
      <c r="T27" s="30"/>
      <c r="U27" s="30"/>
      <c r="V27" s="30"/>
    </row>
    <row r="28" spans="1:22" s="30" customFormat="1" ht="20.100000000000001" customHeight="1">
      <c r="A28" s="3454"/>
      <c r="B28" s="956" t="s">
        <v>893</v>
      </c>
      <c r="C28" s="3901">
        <v>8</v>
      </c>
      <c r="D28" s="1419" t="s">
        <v>3</v>
      </c>
      <c r="E28" s="3900" t="s">
        <v>3</v>
      </c>
      <c r="F28" s="957"/>
    </row>
    <row r="29" spans="1:22" s="31" customFormat="1" ht="20.100000000000001" customHeight="1">
      <c r="A29" s="3453" t="s">
        <v>894</v>
      </c>
      <c r="B29" s="954" t="s">
        <v>1158</v>
      </c>
      <c r="C29" s="1412"/>
      <c r="D29" s="1417"/>
      <c r="E29" s="3899"/>
      <c r="F29" s="460"/>
      <c r="G29" s="30"/>
      <c r="H29" s="30"/>
      <c r="I29" s="30"/>
      <c r="J29" s="30"/>
      <c r="K29" s="30"/>
      <c r="L29" s="30"/>
      <c r="M29" s="30"/>
      <c r="N29" s="30"/>
      <c r="O29" s="30"/>
      <c r="P29" s="30"/>
      <c r="Q29" s="30"/>
      <c r="R29" s="30"/>
      <c r="S29" s="30"/>
      <c r="T29" s="30"/>
      <c r="U29" s="30"/>
      <c r="V29" s="30"/>
    </row>
    <row r="30" spans="1:22" s="30" customFormat="1" ht="20.100000000000001" customHeight="1">
      <c r="A30" s="3454"/>
      <c r="B30" s="956" t="s">
        <v>1159</v>
      </c>
      <c r="C30" s="3897">
        <v>8</v>
      </c>
      <c r="D30" s="1420">
        <f>'S3P2 501'!G604</f>
        <v>0</v>
      </c>
      <c r="E30" s="3588">
        <f>D30*C30</f>
        <v>0</v>
      </c>
      <c r="F30" s="957"/>
    </row>
    <row r="31" spans="1:22" s="31" customFormat="1" ht="20.100000000000001" customHeight="1">
      <c r="A31" s="3453" t="s">
        <v>897</v>
      </c>
      <c r="B31" s="954" t="s">
        <v>1160</v>
      </c>
      <c r="C31" s="1412"/>
      <c r="D31" s="1417"/>
      <c r="E31" s="3898"/>
      <c r="F31" s="460"/>
      <c r="G31" s="30"/>
      <c r="H31" s="30"/>
      <c r="I31" s="30"/>
      <c r="J31" s="30"/>
      <c r="K31" s="30"/>
      <c r="L31" s="30"/>
      <c r="M31" s="30"/>
      <c r="N31" s="30"/>
      <c r="O31" s="30"/>
      <c r="P31" s="30"/>
      <c r="Q31" s="30"/>
      <c r="R31" s="30"/>
      <c r="S31" s="30"/>
      <c r="T31" s="30"/>
      <c r="U31" s="30"/>
      <c r="V31" s="30"/>
    </row>
    <row r="32" spans="1:22" s="30" customFormat="1" ht="20.100000000000001" customHeight="1">
      <c r="A32" s="3454"/>
      <c r="B32" s="956" t="s">
        <v>961</v>
      </c>
      <c r="C32" s="3897">
        <v>8</v>
      </c>
      <c r="D32" s="1420">
        <f>'S3P2 501'!G646</f>
        <v>142560</v>
      </c>
      <c r="E32" s="3588">
        <f>D32*C32</f>
        <v>1140480</v>
      </c>
      <c r="F32" s="957"/>
    </row>
    <row r="33" spans="1:22" s="31" customFormat="1" ht="20.100000000000001" customHeight="1">
      <c r="A33" s="3453" t="s">
        <v>962</v>
      </c>
      <c r="B33" s="954" t="s">
        <v>1161</v>
      </c>
      <c r="C33" s="1412"/>
      <c r="D33" s="1417"/>
      <c r="E33" s="3899"/>
      <c r="F33" s="460"/>
      <c r="G33" s="30"/>
      <c r="H33" s="30"/>
      <c r="I33" s="30"/>
      <c r="J33" s="30"/>
      <c r="K33" s="30"/>
      <c r="L33" s="30"/>
      <c r="M33" s="30"/>
      <c r="N33" s="30"/>
      <c r="O33" s="30"/>
      <c r="P33" s="30"/>
      <c r="Q33" s="30"/>
      <c r="R33" s="30"/>
      <c r="S33" s="30"/>
      <c r="T33" s="30"/>
      <c r="U33" s="30"/>
      <c r="V33" s="30"/>
    </row>
    <row r="34" spans="1:22" s="30" customFormat="1" ht="20.100000000000001" customHeight="1">
      <c r="A34" s="3454"/>
      <c r="B34" s="956" t="s">
        <v>1162</v>
      </c>
      <c r="C34" s="3897">
        <v>8</v>
      </c>
      <c r="D34" s="1420">
        <v>0</v>
      </c>
      <c r="E34" s="3900">
        <f>'S3P2 501'!G680</f>
        <v>0</v>
      </c>
      <c r="F34" s="957"/>
    </row>
    <row r="35" spans="1:22" s="31" customFormat="1" ht="20.100000000000001" customHeight="1">
      <c r="A35" s="3453" t="s">
        <v>981</v>
      </c>
      <c r="B35" s="954" t="s">
        <v>1163</v>
      </c>
      <c r="C35" s="1412"/>
      <c r="D35" s="1417"/>
      <c r="E35" s="3899"/>
      <c r="F35" s="460"/>
      <c r="G35" s="30"/>
      <c r="H35" s="30"/>
      <c r="I35" s="30"/>
      <c r="J35" s="30"/>
      <c r="K35" s="30"/>
      <c r="L35" s="30"/>
      <c r="M35" s="30"/>
      <c r="N35" s="30"/>
      <c r="O35" s="30"/>
      <c r="P35" s="30"/>
      <c r="Q35" s="30"/>
      <c r="R35" s="30"/>
      <c r="S35" s="30"/>
      <c r="T35" s="30"/>
      <c r="U35" s="30"/>
      <c r="V35" s="30"/>
    </row>
    <row r="36" spans="1:22" s="30" customFormat="1" ht="20.100000000000001" customHeight="1">
      <c r="A36" s="3454"/>
      <c r="B36" s="956" t="s">
        <v>1040</v>
      </c>
      <c r="C36" s="3897">
        <v>8</v>
      </c>
      <c r="D36" s="1420" t="s">
        <v>2991</v>
      </c>
      <c r="E36" s="3588" t="e">
        <f>D36*C36</f>
        <v>#VALUE!</v>
      </c>
      <c r="F36" s="957"/>
    </row>
    <row r="37" spans="1:22" s="31" customFormat="1" ht="20.100000000000001" customHeight="1">
      <c r="A37" s="3453" t="s">
        <v>1041</v>
      </c>
      <c r="B37" s="954" t="s">
        <v>1164</v>
      </c>
      <c r="C37" s="1412"/>
      <c r="D37" s="954"/>
      <c r="E37" s="3899"/>
      <c r="F37" s="460"/>
      <c r="G37" s="30"/>
      <c r="H37" s="30"/>
      <c r="I37" s="30"/>
      <c r="J37" s="30"/>
      <c r="K37" s="30"/>
      <c r="L37" s="30"/>
      <c r="M37" s="30"/>
      <c r="N37" s="30"/>
      <c r="O37" s="30"/>
      <c r="P37" s="30"/>
      <c r="Q37" s="30"/>
      <c r="R37" s="30"/>
      <c r="S37" s="30"/>
      <c r="T37" s="30"/>
      <c r="U37" s="30"/>
      <c r="V37" s="30"/>
    </row>
    <row r="38" spans="1:22" s="30" customFormat="1" ht="20.100000000000001" customHeight="1">
      <c r="A38" s="3454"/>
      <c r="B38" s="956" t="s">
        <v>1165</v>
      </c>
      <c r="C38" s="3901"/>
      <c r="D38" s="2511" t="s">
        <v>3</v>
      </c>
      <c r="E38" s="3900" t="s">
        <v>3</v>
      </c>
      <c r="F38" s="957"/>
    </row>
    <row r="39" spans="1:22" s="31" customFormat="1" ht="20.100000000000001" customHeight="1">
      <c r="A39" s="3453" t="s">
        <v>1166</v>
      </c>
      <c r="B39" s="954" t="s">
        <v>1167</v>
      </c>
      <c r="C39" s="1412"/>
      <c r="D39" s="954"/>
      <c r="E39" s="3899"/>
      <c r="F39" s="460"/>
      <c r="G39" s="30"/>
      <c r="H39" s="30"/>
      <c r="I39" s="30"/>
      <c r="J39" s="30"/>
      <c r="K39" s="30"/>
      <c r="L39" s="30"/>
      <c r="M39" s="30"/>
      <c r="N39" s="30"/>
      <c r="O39" s="30"/>
      <c r="P39" s="30"/>
      <c r="Q39" s="30"/>
      <c r="R39" s="30"/>
      <c r="S39" s="30"/>
      <c r="T39" s="30"/>
      <c r="U39" s="30"/>
      <c r="V39" s="30"/>
    </row>
    <row r="40" spans="1:22" s="30" customFormat="1" ht="20.100000000000001" customHeight="1">
      <c r="A40" s="3454"/>
      <c r="B40" s="956" t="s">
        <v>1168</v>
      </c>
      <c r="C40" s="3901"/>
      <c r="D40" s="2511" t="s">
        <v>3</v>
      </c>
      <c r="E40" s="3900" t="s">
        <v>3</v>
      </c>
      <c r="F40" s="957"/>
    </row>
    <row r="41" spans="1:22" s="31" customFormat="1" ht="20.100000000000001" customHeight="1">
      <c r="A41" s="3453" t="s">
        <v>1169</v>
      </c>
      <c r="B41" s="954" t="s">
        <v>1170</v>
      </c>
      <c r="C41" s="1412"/>
      <c r="D41" s="954"/>
      <c r="E41" s="3899"/>
      <c r="F41" s="460"/>
      <c r="G41" s="30"/>
      <c r="H41" s="30"/>
      <c r="I41" s="30"/>
      <c r="J41" s="30"/>
      <c r="K41" s="30"/>
      <c r="L41" s="30"/>
      <c r="M41" s="30"/>
      <c r="N41" s="30"/>
      <c r="O41" s="30"/>
      <c r="P41" s="30"/>
      <c r="Q41" s="30"/>
      <c r="R41" s="30"/>
      <c r="S41" s="30"/>
      <c r="T41" s="30"/>
      <c r="U41" s="30"/>
      <c r="V41" s="30"/>
    </row>
    <row r="42" spans="1:22" s="30" customFormat="1" ht="20.100000000000001" customHeight="1">
      <c r="A42" s="3454"/>
      <c r="B42" s="959" t="s">
        <v>1171</v>
      </c>
      <c r="C42" s="1414"/>
      <c r="D42" s="2511" t="s">
        <v>3</v>
      </c>
      <c r="E42" s="3900" t="s">
        <v>3</v>
      </c>
      <c r="F42" s="957"/>
    </row>
    <row r="43" spans="1:22" s="31" customFormat="1" ht="18" customHeight="1">
      <c r="A43" s="3453" t="s">
        <v>1172</v>
      </c>
      <c r="B43" s="954" t="s">
        <v>1173</v>
      </c>
      <c r="C43" s="1412"/>
      <c r="D43" s="954"/>
      <c r="E43" s="3899"/>
      <c r="F43" s="460"/>
      <c r="G43" s="30"/>
      <c r="H43" s="30"/>
      <c r="I43" s="30"/>
      <c r="J43" s="30"/>
      <c r="K43" s="30"/>
      <c r="L43" s="30"/>
      <c r="M43" s="30"/>
      <c r="N43" s="30"/>
      <c r="O43" s="30"/>
      <c r="P43" s="30"/>
      <c r="Q43" s="30"/>
      <c r="R43" s="30"/>
      <c r="S43" s="30"/>
      <c r="T43" s="30"/>
      <c r="U43" s="30"/>
      <c r="V43" s="30"/>
    </row>
    <row r="44" spans="1:22" s="30" customFormat="1" ht="20.100000000000001" customHeight="1">
      <c r="A44" s="3456"/>
      <c r="B44" s="3264" t="s">
        <v>1174</v>
      </c>
      <c r="C44" s="1415"/>
      <c r="D44" s="2511" t="s">
        <v>3</v>
      </c>
      <c r="E44" s="2511" t="s">
        <v>3</v>
      </c>
      <c r="F44" s="957"/>
    </row>
    <row r="45" spans="1:22" s="31" customFormat="1" ht="17.25" customHeight="1" thickBot="1">
      <c r="A45" s="3457" t="s">
        <v>1175</v>
      </c>
      <c r="B45" s="963" t="s">
        <v>1176</v>
      </c>
      <c r="C45" s="1416"/>
      <c r="D45" s="963"/>
      <c r="E45" s="3263"/>
      <c r="F45" s="459"/>
      <c r="G45" s="30"/>
      <c r="H45" s="30"/>
      <c r="I45" s="30"/>
      <c r="J45" s="30"/>
      <c r="K45" s="30"/>
      <c r="L45" s="30"/>
      <c r="M45" s="30"/>
      <c r="N45" s="30"/>
      <c r="O45" s="30"/>
      <c r="P45" s="30"/>
      <c r="Q45" s="30"/>
      <c r="R45" s="30"/>
      <c r="S45" s="30"/>
      <c r="T45" s="30"/>
      <c r="U45" s="30"/>
      <c r="V45" s="30"/>
    </row>
    <row r="46" spans="1:22" s="32" customFormat="1" ht="45" customHeight="1" thickBot="1">
      <c r="A46" s="1407" t="s">
        <v>4</v>
      </c>
      <c r="B46" s="1408"/>
      <c r="C46" s="3492">
        <v>8</v>
      </c>
      <c r="D46" s="3586" t="e">
        <f>SUM(D12:D45)</f>
        <v>#VALUE!</v>
      </c>
      <c r="E46" s="3428" t="e">
        <f>SUM(E12:E45)</f>
        <v>#VALUE!</v>
      </c>
      <c r="F46" s="3283"/>
    </row>
    <row r="47" spans="1:22" s="37" customFormat="1" ht="21.95" customHeight="1">
      <c r="A47" s="4017" t="s">
        <v>2905</v>
      </c>
      <c r="B47" s="4017"/>
      <c r="C47" s="4017"/>
      <c r="D47" s="4017"/>
      <c r="E47" s="4017"/>
      <c r="F47" s="4017"/>
      <c r="J47" s="190"/>
    </row>
    <row r="48" spans="1:22" s="38" customFormat="1" ht="18.75" customHeight="1">
      <c r="A48" s="4028" t="s">
        <v>2942</v>
      </c>
      <c r="B48" s="4028"/>
      <c r="C48" s="37"/>
      <c r="D48" s="4018" t="s">
        <v>476</v>
      </c>
      <c r="E48" s="4018"/>
      <c r="F48" s="4018"/>
      <c r="G48" s="53"/>
      <c r="H48" s="54"/>
      <c r="I48" s="54"/>
      <c r="J48" s="55"/>
      <c r="K48" s="55"/>
      <c r="M48" s="55"/>
    </row>
    <row r="49" spans="1:123" s="58" customFormat="1" ht="18.75" customHeight="1">
      <c r="A49" s="4013" t="s">
        <v>2991</v>
      </c>
      <c r="B49" s="4013"/>
      <c r="C49" s="43"/>
      <c r="D49" s="4042" t="s">
        <v>2968</v>
      </c>
      <c r="E49" s="4042"/>
      <c r="F49" s="4042"/>
      <c r="G49" s="53"/>
      <c r="H49" s="54"/>
      <c r="I49" s="54"/>
      <c r="J49" s="55"/>
      <c r="K49" s="57"/>
      <c r="L49" s="38"/>
      <c r="M49" s="55"/>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row>
    <row r="50" spans="1:123" s="42" customFormat="1" ht="22.5">
      <c r="A50" s="4013" t="s">
        <v>477</v>
      </c>
      <c r="B50" s="4013"/>
      <c r="C50" s="90"/>
      <c r="D50" s="972"/>
      <c r="E50" s="3510" t="s">
        <v>477</v>
      </c>
      <c r="F50" s="972"/>
      <c r="G50" s="39"/>
      <c r="H50" s="40"/>
      <c r="I50" s="40"/>
      <c r="J50" s="41"/>
    </row>
    <row r="51" spans="1:123" s="47" customFormat="1">
      <c r="A51" s="51"/>
      <c r="B51" s="56"/>
      <c r="C51" s="56"/>
      <c r="D51" s="56"/>
      <c r="E51" s="56"/>
      <c r="F51" s="50"/>
      <c r="G51" s="44"/>
      <c r="H51" s="45"/>
      <c r="I51" s="45"/>
      <c r="J51" s="46"/>
      <c r="K51" s="21"/>
      <c r="L51" s="21"/>
      <c r="M51" s="21"/>
      <c r="N51" s="21"/>
      <c r="O51" s="21"/>
      <c r="P51" s="21"/>
      <c r="Q51" s="21"/>
      <c r="R51" s="21"/>
      <c r="S51" s="21"/>
      <c r="T51" s="21"/>
      <c r="U51" s="21"/>
      <c r="V51" s="21"/>
      <c r="W51" s="21"/>
      <c r="X51" s="21"/>
      <c r="Y51" s="21"/>
    </row>
    <row r="52" spans="1:123" s="42" customFormat="1" ht="25.5">
      <c r="A52" s="63"/>
      <c r="B52" s="60"/>
      <c r="C52" s="60"/>
      <c r="D52" s="60"/>
      <c r="E52" s="64"/>
      <c r="F52" s="65"/>
      <c r="G52" s="66"/>
      <c r="H52" s="40"/>
      <c r="I52" s="40"/>
      <c r="J52" s="41"/>
    </row>
    <row r="53" spans="1:123" s="47" customFormat="1">
      <c r="A53" s="79"/>
      <c r="B53" s="56"/>
      <c r="C53" s="56"/>
      <c r="D53" s="56"/>
      <c r="E53" s="68"/>
      <c r="F53" s="965"/>
      <c r="G53" s="44"/>
      <c r="H53" s="45"/>
      <c r="I53" s="45"/>
      <c r="J53" s="46"/>
      <c r="K53" s="21"/>
      <c r="L53" s="21"/>
      <c r="M53" s="21"/>
      <c r="N53" s="21"/>
      <c r="O53" s="21"/>
      <c r="P53" s="21"/>
      <c r="Q53" s="21"/>
      <c r="R53" s="21"/>
      <c r="S53" s="21"/>
      <c r="T53" s="21"/>
      <c r="U53" s="21"/>
      <c r="V53" s="21"/>
      <c r="W53" s="21"/>
      <c r="X53" s="21"/>
      <c r="Y53" s="21"/>
    </row>
    <row r="54" spans="1:123" s="42" customFormat="1" ht="22.5">
      <c r="A54" s="69"/>
      <c r="B54" s="70"/>
      <c r="C54" s="70"/>
      <c r="D54" s="70"/>
      <c r="E54" s="71"/>
      <c r="F54" s="966"/>
      <c r="G54" s="39"/>
      <c r="H54" s="40"/>
      <c r="I54" s="40"/>
      <c r="J54" s="41"/>
    </row>
    <row r="55" spans="1:123" s="47" customFormat="1">
      <c r="A55" s="72"/>
      <c r="B55" s="56"/>
      <c r="C55" s="56"/>
      <c r="D55" s="56"/>
      <c r="E55" s="967"/>
      <c r="F55" s="17"/>
      <c r="G55" s="44"/>
      <c r="H55" s="45"/>
      <c r="I55" s="45"/>
      <c r="J55" s="46"/>
      <c r="K55" s="21"/>
      <c r="L55" s="21"/>
      <c r="M55" s="21"/>
      <c r="N55" s="21"/>
      <c r="O55" s="21"/>
      <c r="P55" s="21"/>
      <c r="Q55" s="21"/>
      <c r="R55" s="21"/>
      <c r="S55" s="21"/>
      <c r="T55" s="21"/>
      <c r="U55" s="21"/>
      <c r="V55" s="21"/>
      <c r="W55" s="21"/>
      <c r="X55" s="21"/>
      <c r="Y55" s="21"/>
    </row>
    <row r="56" spans="1:123" s="42" customFormat="1" ht="25.5">
      <c r="A56" s="75"/>
      <c r="B56" s="60"/>
      <c r="C56" s="60"/>
      <c r="D56" s="60"/>
      <c r="E56" s="76"/>
      <c r="F56" s="65"/>
      <c r="G56" s="77"/>
      <c r="H56" s="40"/>
      <c r="I56" s="40"/>
      <c r="J56" s="41"/>
    </row>
    <row r="57" spans="1:123" s="47" customFormat="1">
      <c r="A57" s="78"/>
      <c r="B57" s="56"/>
      <c r="C57" s="56"/>
      <c r="D57" s="56"/>
      <c r="E57" s="17"/>
      <c r="F57" s="78"/>
      <c r="G57" s="44"/>
      <c r="H57" s="45"/>
      <c r="I57" s="45"/>
      <c r="J57" s="46"/>
      <c r="K57" s="21"/>
      <c r="L57" s="21"/>
      <c r="M57" s="21"/>
      <c r="N57" s="21"/>
      <c r="O57" s="21"/>
      <c r="P57" s="21"/>
      <c r="Q57" s="21"/>
      <c r="R57" s="21"/>
      <c r="S57" s="21"/>
      <c r="T57" s="21"/>
      <c r="U57" s="21"/>
      <c r="V57" s="21"/>
      <c r="W57" s="21"/>
      <c r="X57" s="21"/>
      <c r="Y57" s="21"/>
    </row>
    <row r="58" spans="1:123" s="42" customFormat="1" ht="16.5">
      <c r="A58" s="75"/>
      <c r="B58" s="60"/>
      <c r="C58" s="60"/>
      <c r="D58" s="60"/>
      <c r="E58" s="9"/>
      <c r="F58" s="60"/>
      <c r="G58" s="39"/>
      <c r="H58" s="40"/>
      <c r="I58" s="40"/>
      <c r="J58" s="41"/>
    </row>
    <row r="59" spans="1:123" s="47" customFormat="1">
      <c r="A59" s="72"/>
      <c r="B59" s="56"/>
      <c r="C59" s="56"/>
      <c r="D59" s="56"/>
      <c r="E59" s="20"/>
      <c r="F59" s="17"/>
      <c r="G59" s="44"/>
      <c r="H59" s="45"/>
      <c r="I59" s="45"/>
      <c r="J59" s="46"/>
      <c r="K59" s="21"/>
      <c r="L59" s="21"/>
      <c r="M59" s="21"/>
      <c r="N59" s="21"/>
      <c r="O59" s="21"/>
      <c r="P59" s="21"/>
      <c r="Q59" s="21"/>
      <c r="R59" s="21"/>
      <c r="S59" s="21"/>
      <c r="T59" s="21"/>
      <c r="U59" s="21"/>
      <c r="V59" s="21"/>
      <c r="W59" s="21"/>
      <c r="X59" s="21"/>
      <c r="Y59" s="21"/>
    </row>
    <row r="60" spans="1:123" s="42" customFormat="1" ht="25.5">
      <c r="A60" s="75"/>
      <c r="B60" s="60"/>
      <c r="C60" s="60"/>
      <c r="D60" s="60"/>
      <c r="E60" s="9"/>
      <c r="F60" s="65"/>
      <c r="G60" s="77"/>
      <c r="H60" s="40"/>
      <c r="I60" s="40"/>
      <c r="J60" s="41"/>
    </row>
    <row r="61" spans="1:123" s="47" customFormat="1">
      <c r="A61" s="78"/>
      <c r="B61" s="56"/>
      <c r="C61" s="56"/>
      <c r="D61" s="56"/>
      <c r="E61" s="52"/>
      <c r="F61" s="78"/>
      <c r="G61" s="44"/>
      <c r="H61" s="45"/>
      <c r="I61" s="45"/>
      <c r="J61" s="46"/>
      <c r="K61" s="21"/>
      <c r="L61" s="21"/>
      <c r="M61" s="21"/>
      <c r="N61" s="21"/>
      <c r="O61" s="21"/>
      <c r="P61" s="21"/>
      <c r="Q61" s="21"/>
      <c r="R61" s="21"/>
      <c r="S61" s="21"/>
      <c r="T61" s="21"/>
      <c r="U61" s="21"/>
      <c r="V61" s="21"/>
      <c r="W61" s="21"/>
      <c r="X61" s="21"/>
      <c r="Y61" s="21"/>
    </row>
    <row r="62" spans="1:123" s="38" customFormat="1">
      <c r="A62" s="79"/>
      <c r="B62" s="56"/>
      <c r="C62" s="56"/>
      <c r="D62" s="56"/>
      <c r="E62" s="7"/>
      <c r="F62" s="79"/>
      <c r="G62" s="53"/>
      <c r="H62" s="54"/>
      <c r="I62" s="54"/>
      <c r="J62" s="55"/>
      <c r="L62" s="52"/>
    </row>
    <row r="63" spans="1:123" s="38" customFormat="1" ht="12.75">
      <c r="A63" s="81"/>
      <c r="B63" s="56"/>
      <c r="C63" s="56"/>
      <c r="D63" s="56"/>
      <c r="E63" s="52"/>
      <c r="F63" s="56"/>
      <c r="G63" s="53"/>
      <c r="H63" s="54"/>
      <c r="I63" s="54"/>
      <c r="J63" s="55"/>
      <c r="L63" s="52"/>
    </row>
    <row r="64" spans="1:123" s="38" customFormat="1" ht="25.5">
      <c r="A64" s="79"/>
      <c r="B64" s="56"/>
      <c r="C64" s="56"/>
      <c r="D64" s="56"/>
      <c r="E64" s="7"/>
      <c r="F64" s="83"/>
      <c r="G64" s="77"/>
      <c r="H64" s="54"/>
      <c r="I64" s="54"/>
      <c r="J64" s="55"/>
      <c r="L64" s="52"/>
    </row>
    <row r="65" spans="1:123" s="38" customFormat="1" ht="12.75">
      <c r="A65" s="79"/>
      <c r="B65" s="56"/>
      <c r="C65" s="56"/>
      <c r="D65" s="56"/>
      <c r="E65" s="52"/>
      <c r="F65" s="17"/>
      <c r="G65" s="84"/>
      <c r="H65" s="54"/>
      <c r="I65" s="54"/>
      <c r="J65" s="55"/>
      <c r="L65" s="52"/>
    </row>
    <row r="66" spans="1:123" s="87" customFormat="1" ht="20.25" customHeight="1">
      <c r="A66" s="3514" t="s">
        <v>2958</v>
      </c>
      <c r="B66" s="70"/>
      <c r="C66" s="70"/>
      <c r="D66" s="70"/>
      <c r="E66" s="7"/>
      <c r="F66" s="968"/>
      <c r="G66" s="60"/>
      <c r="H66" s="40"/>
      <c r="I66" s="40"/>
      <c r="J66" s="41"/>
      <c r="K66" s="86"/>
      <c r="M66" s="41"/>
    </row>
    <row r="67" spans="1:123" s="58" customFormat="1" ht="20.25" customHeight="1">
      <c r="A67" s="81"/>
      <c r="B67" s="56"/>
      <c r="C67" s="56"/>
      <c r="D67" s="56"/>
      <c r="E67" s="52"/>
      <c r="F67" s="52"/>
      <c r="G67" s="20"/>
      <c r="H67" s="54"/>
      <c r="I67" s="54"/>
      <c r="J67" s="55"/>
      <c r="K67" s="88"/>
      <c r="L67" s="38"/>
      <c r="M67" s="55"/>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38"/>
      <c r="AM67" s="38"/>
      <c r="AN67" s="38"/>
      <c r="AO67" s="38"/>
      <c r="AP67" s="38"/>
      <c r="AQ67" s="38"/>
      <c r="AR67" s="38"/>
      <c r="AS67" s="38"/>
      <c r="AT67" s="38"/>
      <c r="AU67" s="38"/>
      <c r="AV67" s="38"/>
      <c r="AW67" s="38"/>
      <c r="AX67" s="38"/>
      <c r="AY67" s="38"/>
      <c r="AZ67" s="38"/>
      <c r="BA67" s="38"/>
      <c r="BB67" s="38"/>
      <c r="BC67" s="38"/>
      <c r="BD67" s="38"/>
      <c r="BE67" s="38"/>
      <c r="BF67" s="38"/>
      <c r="BG67" s="38"/>
      <c r="BH67" s="38"/>
      <c r="BI67" s="38"/>
      <c r="BJ67" s="38"/>
      <c r="BK67" s="38"/>
      <c r="BL67" s="38"/>
      <c r="BM67" s="38"/>
      <c r="BN67" s="38"/>
      <c r="BO67" s="38"/>
      <c r="BP67" s="38"/>
      <c r="BQ67" s="38"/>
      <c r="BR67" s="38"/>
      <c r="BS67" s="38"/>
      <c r="BT67" s="38"/>
      <c r="BU67" s="38"/>
      <c r="BV67" s="38"/>
      <c r="BW67" s="38"/>
      <c r="BX67" s="38"/>
      <c r="BY67" s="38"/>
      <c r="BZ67" s="38"/>
      <c r="CA67" s="38"/>
      <c r="CB67" s="38"/>
      <c r="CC67" s="38"/>
      <c r="CD67" s="38"/>
      <c r="CE67" s="38"/>
      <c r="CF67" s="38"/>
      <c r="CG67" s="38"/>
      <c r="CH67" s="38"/>
      <c r="CI67" s="38"/>
      <c r="CJ67" s="38"/>
      <c r="CK67" s="38"/>
      <c r="CL67" s="38"/>
      <c r="CM67" s="38"/>
      <c r="CN67" s="38"/>
      <c r="CO67" s="38"/>
      <c r="CP67" s="38"/>
      <c r="CQ67" s="38"/>
      <c r="CR67" s="38"/>
      <c r="CS67" s="38"/>
      <c r="CT67" s="38"/>
      <c r="CU67" s="38"/>
      <c r="CV67" s="38"/>
      <c r="CW67" s="38"/>
      <c r="CX67" s="38"/>
      <c r="CY67" s="38"/>
      <c r="CZ67" s="38"/>
      <c r="DA67" s="38"/>
      <c r="DB67" s="38"/>
      <c r="DC67" s="38"/>
      <c r="DD67" s="38"/>
      <c r="DE67" s="38"/>
      <c r="DF67" s="38"/>
      <c r="DG67" s="38"/>
      <c r="DH67" s="38"/>
      <c r="DI67" s="38"/>
      <c r="DJ67" s="38"/>
      <c r="DK67" s="38"/>
      <c r="DL67" s="38"/>
      <c r="DM67" s="38"/>
      <c r="DN67" s="38"/>
      <c r="DO67" s="38"/>
      <c r="DP67" s="38"/>
      <c r="DQ67" s="38"/>
      <c r="DR67" s="38"/>
      <c r="DS67" s="38"/>
    </row>
    <row r="68" spans="1:123" s="38" customFormat="1" ht="20.25" customHeight="1">
      <c r="A68" s="79"/>
      <c r="B68" s="56"/>
      <c r="C68" s="56"/>
      <c r="D68" s="56"/>
      <c r="E68" s="7"/>
      <c r="F68" s="83"/>
      <c r="G68" s="77"/>
      <c r="H68" s="54"/>
      <c r="I68" s="54"/>
      <c r="J68" s="55"/>
      <c r="L68" s="52"/>
    </row>
    <row r="69" spans="1:123" s="38" customFormat="1" ht="20.25" customHeight="1">
      <c r="A69" s="79"/>
      <c r="B69" s="56"/>
      <c r="C69" s="56"/>
      <c r="D69" s="56"/>
      <c r="E69" s="52"/>
      <c r="F69" s="17"/>
      <c r="G69" s="84"/>
      <c r="H69" s="54"/>
      <c r="I69" s="54"/>
      <c r="J69" s="55"/>
      <c r="L69" s="52"/>
    </row>
    <row r="70" spans="1:123" s="55" customFormat="1" ht="20.25" customHeight="1">
      <c r="A70" s="89"/>
      <c r="B70" s="90"/>
      <c r="C70" s="90"/>
      <c r="D70" s="90"/>
      <c r="E70" s="91"/>
      <c r="F70" s="89"/>
      <c r="G70" s="90"/>
    </row>
    <row r="71" spans="1:123" s="38" customFormat="1" ht="20.25" customHeight="1">
      <c r="A71" s="81"/>
      <c r="B71" s="56"/>
      <c r="C71" s="56"/>
      <c r="D71" s="56"/>
      <c r="E71" s="52"/>
      <c r="F71" s="56"/>
      <c r="G71" s="53"/>
      <c r="H71" s="54"/>
      <c r="I71" s="54"/>
      <c r="J71" s="55"/>
    </row>
    <row r="72" spans="1:123" s="55" customFormat="1" ht="20.25" customHeight="1">
      <c r="A72" s="582"/>
      <c r="B72" s="90"/>
      <c r="C72" s="90"/>
      <c r="D72" s="90"/>
      <c r="E72" s="91"/>
      <c r="F72" s="83"/>
      <c r="G72" s="77"/>
    </row>
    <row r="73" spans="1:123" s="38" customFormat="1" ht="20.25" customHeight="1">
      <c r="A73" s="79"/>
      <c r="B73" s="56"/>
      <c r="C73" s="56"/>
      <c r="D73" s="56"/>
      <c r="E73" s="52"/>
      <c r="F73" s="17"/>
      <c r="G73" s="84"/>
      <c r="H73" s="54"/>
      <c r="I73" s="54"/>
      <c r="J73" s="55"/>
    </row>
    <row r="74" spans="1:123" s="38" customFormat="1" ht="19.5" customHeight="1">
      <c r="A74" s="81"/>
      <c r="B74" s="56"/>
      <c r="C74" s="56"/>
      <c r="D74" s="56"/>
      <c r="E74" s="76"/>
      <c r="F74" s="83"/>
      <c r="G74" s="77"/>
      <c r="H74" s="54"/>
      <c r="I74" s="54"/>
      <c r="J74" s="55"/>
      <c r="L74" s="52"/>
    </row>
    <row r="75" spans="1:123" s="58" customFormat="1" ht="19.5" customHeight="1">
      <c r="A75" s="79"/>
      <c r="B75" s="56"/>
      <c r="C75" s="56"/>
      <c r="D75" s="56"/>
      <c r="E75" s="56"/>
      <c r="F75" s="17"/>
      <c r="G75" s="84"/>
      <c r="H75" s="54"/>
      <c r="I75" s="54"/>
      <c r="J75" s="55"/>
      <c r="K75" s="38"/>
      <c r="L75" s="52"/>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8"/>
      <c r="AL75" s="38"/>
      <c r="AM75" s="38"/>
      <c r="AN75" s="38"/>
      <c r="AO75" s="38"/>
      <c r="AP75" s="38"/>
      <c r="AQ75" s="38"/>
      <c r="AR75" s="38"/>
      <c r="AS75" s="38"/>
      <c r="AT75" s="38"/>
      <c r="AU75" s="38"/>
      <c r="AV75" s="38"/>
      <c r="AW75" s="38"/>
      <c r="AX75" s="38"/>
      <c r="AY75" s="38"/>
      <c r="AZ75" s="38"/>
      <c r="BA75" s="38"/>
      <c r="BB75" s="38"/>
      <c r="BC75" s="38"/>
      <c r="BD75" s="38"/>
      <c r="BE75" s="38"/>
      <c r="BF75" s="38"/>
      <c r="BG75" s="38"/>
      <c r="BH75" s="38"/>
      <c r="BI75" s="38"/>
      <c r="BJ75" s="38"/>
      <c r="BK75" s="38"/>
      <c r="BL75" s="38"/>
      <c r="BM75" s="38"/>
      <c r="BN75" s="38"/>
      <c r="BO75" s="38"/>
      <c r="BP75" s="38"/>
      <c r="BQ75" s="38"/>
      <c r="BR75" s="38"/>
      <c r="BS75" s="38"/>
      <c r="BT75" s="38"/>
      <c r="BU75" s="38"/>
      <c r="BV75" s="38"/>
      <c r="BW75" s="38"/>
      <c r="BX75" s="38"/>
      <c r="BY75" s="38"/>
      <c r="BZ75" s="38"/>
      <c r="CA75" s="38"/>
      <c r="CB75" s="38"/>
      <c r="CC75" s="38"/>
      <c r="CD75" s="38"/>
      <c r="CE75" s="38"/>
      <c r="CF75" s="38"/>
      <c r="CG75" s="38"/>
      <c r="CH75" s="38"/>
      <c r="CI75" s="38"/>
      <c r="CJ75" s="38"/>
      <c r="CK75" s="38"/>
      <c r="CL75" s="38"/>
      <c r="CM75" s="38"/>
      <c r="CN75" s="38"/>
      <c r="CO75" s="38"/>
      <c r="CP75" s="38"/>
      <c r="CQ75" s="38"/>
      <c r="CR75" s="38"/>
      <c r="CS75" s="38"/>
      <c r="CT75" s="38"/>
      <c r="CU75" s="38"/>
      <c r="CV75" s="38"/>
      <c r="CW75" s="38"/>
      <c r="CX75" s="38"/>
      <c r="CY75" s="38"/>
      <c r="CZ75" s="38"/>
      <c r="DA75" s="38"/>
      <c r="DB75" s="38"/>
      <c r="DC75" s="38"/>
      <c r="DD75" s="38"/>
      <c r="DE75" s="38"/>
      <c r="DF75" s="38"/>
      <c r="DG75" s="38"/>
      <c r="DH75" s="38"/>
      <c r="DI75" s="38"/>
      <c r="DJ75" s="38"/>
      <c r="DK75" s="38"/>
      <c r="DL75" s="38"/>
      <c r="DM75" s="38"/>
      <c r="DN75" s="38"/>
      <c r="DO75" s="38"/>
      <c r="DP75" s="38"/>
      <c r="DQ75" s="38"/>
      <c r="DR75" s="38"/>
      <c r="DS75" s="38"/>
    </row>
    <row r="76" spans="1:123" s="42" customFormat="1" ht="19.5" customHeight="1">
      <c r="A76" s="69"/>
      <c r="B76" s="70"/>
      <c r="C76" s="70"/>
      <c r="D76" s="70"/>
      <c r="E76" s="82"/>
      <c r="F76" s="95"/>
      <c r="G76" s="77"/>
      <c r="H76" s="40"/>
      <c r="I76" s="40"/>
      <c r="J76" s="41"/>
    </row>
    <row r="77" spans="1:123" s="47" customFormat="1" ht="19.5" customHeight="1" thickBot="1">
      <c r="A77" s="79"/>
      <c r="B77" s="56"/>
      <c r="C77" s="56"/>
      <c r="D77" s="56"/>
      <c r="E77" s="52"/>
      <c r="F77" s="79"/>
      <c r="G77" s="44"/>
      <c r="H77" s="45"/>
      <c r="I77" s="45"/>
      <c r="J77" s="46"/>
      <c r="K77" s="21"/>
      <c r="L77" s="21"/>
      <c r="M77" s="21"/>
      <c r="N77" s="21"/>
      <c r="O77" s="21"/>
      <c r="P77" s="21"/>
      <c r="Q77" s="21"/>
      <c r="R77" s="21"/>
      <c r="S77" s="21"/>
      <c r="T77" s="21"/>
      <c r="U77" s="21"/>
      <c r="V77" s="21"/>
      <c r="W77" s="21"/>
      <c r="X77" s="21"/>
      <c r="Y77" s="21"/>
    </row>
    <row r="78" spans="1:123" s="98" customFormat="1" ht="21.75" customHeight="1">
      <c r="A78" s="19"/>
      <c r="B78" s="96"/>
      <c r="C78" s="96"/>
      <c r="D78" s="96" t="s">
        <v>2991</v>
      </c>
      <c r="E78" s="97"/>
      <c r="F78" s="584"/>
      <c r="G78" s="44"/>
      <c r="H78" s="45"/>
      <c r="I78" s="45"/>
      <c r="J78" s="46"/>
      <c r="K78" s="21"/>
      <c r="L78" s="21"/>
      <c r="M78" s="21"/>
      <c r="N78" s="21"/>
      <c r="O78" s="21"/>
      <c r="P78" s="21"/>
      <c r="Q78" s="21"/>
    </row>
    <row r="79" spans="1:123" s="101" customFormat="1" ht="21.75" customHeight="1" thickBot="1">
      <c r="A79" s="62"/>
      <c r="B79" s="99"/>
      <c r="C79" s="99"/>
      <c r="D79" s="99"/>
      <c r="E79" s="100"/>
      <c r="F79" s="969"/>
      <c r="G79" s="44"/>
      <c r="H79" s="45"/>
      <c r="I79" s="45"/>
      <c r="J79" s="46"/>
      <c r="K79" s="21"/>
      <c r="L79" s="21"/>
      <c r="M79" s="21"/>
      <c r="N79" s="21"/>
      <c r="O79" s="21"/>
      <c r="P79" s="21"/>
      <c r="Q79" s="21"/>
    </row>
    <row r="80" spans="1:123" s="42" customFormat="1" ht="18.75" customHeight="1">
      <c r="A80" s="63"/>
      <c r="B80" s="102"/>
      <c r="C80" s="102"/>
      <c r="D80" s="102"/>
      <c r="E80" s="103"/>
      <c r="F80" s="970"/>
      <c r="G80" s="39"/>
      <c r="H80" s="40"/>
      <c r="I80" s="40"/>
      <c r="J80" s="41"/>
    </row>
    <row r="81" spans="1:25" s="106" customFormat="1" ht="18.75" customHeight="1">
      <c r="A81" s="89"/>
      <c r="B81" s="43"/>
      <c r="C81" s="43"/>
      <c r="D81" s="43"/>
      <c r="E81" s="104"/>
      <c r="F81" s="971"/>
      <c r="G81" s="105"/>
      <c r="H81" s="45"/>
      <c r="I81" s="45"/>
      <c r="J81" s="46"/>
      <c r="K81" s="18"/>
      <c r="L81" s="18"/>
      <c r="M81" s="18"/>
      <c r="N81" s="18"/>
      <c r="O81" s="18"/>
      <c r="P81" s="18"/>
      <c r="Q81" s="18"/>
      <c r="R81" s="18"/>
      <c r="S81" s="18"/>
      <c r="T81" s="18"/>
      <c r="U81" s="18"/>
      <c r="V81" s="18"/>
      <c r="W81" s="18"/>
      <c r="X81" s="18"/>
      <c r="Y81" s="18"/>
    </row>
    <row r="82" spans="1:25" s="1" customFormat="1" ht="19.5">
      <c r="A82" s="3991"/>
      <c r="B82" s="3991"/>
      <c r="C82" s="3991"/>
      <c r="D82" s="3991"/>
      <c r="E82" s="3991"/>
      <c r="F82" s="3991"/>
      <c r="G82" s="3991"/>
      <c r="H82" s="3991"/>
      <c r="I82" s="3991"/>
      <c r="J82" s="3991"/>
    </row>
    <row r="83" spans="1:25" s="1" customFormat="1">
      <c r="A83" s="4"/>
      <c r="B83" s="5"/>
      <c r="C83" s="5"/>
      <c r="D83" s="5"/>
      <c r="E83" s="6"/>
      <c r="F83" s="7"/>
      <c r="G83" s="7"/>
      <c r="H83" s="8"/>
      <c r="I83" s="8"/>
      <c r="J83" s="2"/>
    </row>
    <row r="84" spans="1:25" s="1" customFormat="1">
      <c r="A84" s="4"/>
      <c r="B84" s="5"/>
      <c r="C84" s="5"/>
      <c r="D84" s="5"/>
      <c r="E84" s="6"/>
      <c r="F84" s="7"/>
      <c r="G84" s="7"/>
      <c r="H84" s="8"/>
      <c r="I84" s="8"/>
      <c r="J84" s="2"/>
    </row>
    <row r="85" spans="1:25" s="1" customFormat="1">
      <c r="A85" s="4"/>
      <c r="B85" s="5"/>
      <c r="C85" s="5"/>
      <c r="D85" s="5"/>
      <c r="E85" s="6"/>
      <c r="F85" s="7"/>
      <c r="G85" s="7"/>
      <c r="H85" s="8"/>
      <c r="I85" s="8"/>
      <c r="J85" s="2"/>
    </row>
    <row r="86" spans="1:25" s="1" customFormat="1">
      <c r="A86" s="4"/>
      <c r="B86" s="5"/>
      <c r="C86" s="5"/>
      <c r="D86" s="5"/>
      <c r="E86" s="6"/>
      <c r="F86" s="7"/>
      <c r="G86" s="7"/>
      <c r="H86" s="8"/>
      <c r="I86" s="8"/>
      <c r="J86" s="2"/>
    </row>
    <row r="87" spans="1:25" s="1" customFormat="1">
      <c r="A87" s="4"/>
      <c r="B87" s="5"/>
      <c r="C87" s="5"/>
      <c r="D87" s="5"/>
      <c r="E87" s="6"/>
      <c r="F87" s="7"/>
      <c r="G87" s="7"/>
      <c r="H87" s="8"/>
      <c r="I87" s="8"/>
      <c r="J87" s="2"/>
    </row>
    <row r="88" spans="1:25" s="1" customFormat="1">
      <c r="A88" s="4"/>
      <c r="B88" s="5"/>
      <c r="C88" s="5"/>
      <c r="D88" s="5"/>
      <c r="E88" s="6"/>
      <c r="F88" s="7"/>
      <c r="G88" s="7"/>
      <c r="H88" s="8"/>
      <c r="I88" s="8"/>
      <c r="J88" s="2"/>
    </row>
    <row r="89" spans="1:25" s="1" customFormat="1">
      <c r="A89" s="4"/>
      <c r="B89" s="5"/>
      <c r="C89" s="5"/>
      <c r="D89" s="5"/>
      <c r="E89" s="6"/>
      <c r="F89" s="7"/>
      <c r="G89" s="7"/>
      <c r="H89" s="8"/>
      <c r="I89" s="8"/>
      <c r="J89" s="2"/>
    </row>
    <row r="90" spans="1:25" s="1" customFormat="1">
      <c r="A90" s="4"/>
      <c r="B90" s="5"/>
      <c r="C90" s="5"/>
      <c r="D90" s="5"/>
      <c r="E90" s="6"/>
      <c r="F90" s="7"/>
      <c r="G90" s="7"/>
      <c r="H90" s="8"/>
      <c r="I90" s="8"/>
      <c r="J90" s="2"/>
    </row>
    <row r="91" spans="1:25" s="1" customFormat="1">
      <c r="A91" s="4"/>
      <c r="B91" s="5"/>
      <c r="C91" s="5"/>
      <c r="D91" s="5"/>
      <c r="E91" s="6"/>
      <c r="F91" s="7"/>
      <c r="G91" s="7"/>
      <c r="H91" s="8"/>
      <c r="I91" s="8"/>
      <c r="J91" s="2"/>
    </row>
    <row r="92" spans="1:25" s="1" customFormat="1">
      <c r="A92" s="4"/>
      <c r="B92" s="5"/>
      <c r="C92" s="5"/>
      <c r="D92" s="5"/>
      <c r="E92" s="6"/>
      <c r="F92" s="7"/>
      <c r="G92" s="7"/>
      <c r="H92" s="8"/>
      <c r="I92" s="8"/>
      <c r="J92" s="2"/>
    </row>
    <row r="93" spans="1:25" s="1" customFormat="1">
      <c r="A93" s="4"/>
      <c r="B93" s="5"/>
      <c r="C93" s="5"/>
      <c r="D93" s="5"/>
      <c r="E93" s="6"/>
      <c r="F93" s="7"/>
      <c r="G93" s="7"/>
      <c r="H93" s="8"/>
      <c r="I93" s="8"/>
      <c r="J93" s="2"/>
    </row>
    <row r="94" spans="1:25" s="1" customFormat="1">
      <c r="A94" s="4"/>
      <c r="B94" s="5"/>
      <c r="C94" s="5"/>
      <c r="D94" s="5"/>
      <c r="E94" s="6"/>
      <c r="F94" s="7"/>
      <c r="G94" s="7"/>
      <c r="H94" s="8"/>
      <c r="I94" s="8"/>
      <c r="J94" s="2"/>
    </row>
    <row r="95" spans="1:25" s="1" customFormat="1">
      <c r="A95" s="4"/>
      <c r="B95" s="5"/>
      <c r="C95" s="5"/>
      <c r="D95" s="5"/>
      <c r="E95" s="6"/>
      <c r="F95" s="7"/>
      <c r="G95" s="7"/>
      <c r="H95" s="8"/>
      <c r="I95" s="8"/>
      <c r="J95" s="2"/>
    </row>
    <row r="96" spans="1:25" s="1" customFormat="1">
      <c r="A96" s="4"/>
      <c r="B96" s="5"/>
      <c r="C96" s="5"/>
      <c r="D96" s="5"/>
      <c r="E96" s="6"/>
      <c r="F96" s="7"/>
      <c r="G96" s="7"/>
      <c r="H96" s="8"/>
      <c r="I96" s="8"/>
      <c r="J96" s="2"/>
    </row>
    <row r="97" spans="1:10" s="1" customFormat="1">
      <c r="A97" s="4"/>
      <c r="B97" s="5"/>
      <c r="C97" s="5"/>
      <c r="D97" s="5"/>
      <c r="E97" s="6"/>
      <c r="F97" s="7"/>
      <c r="G97" s="7"/>
      <c r="H97" s="8"/>
      <c r="I97" s="8"/>
      <c r="J97" s="2"/>
    </row>
    <row r="98" spans="1:10" s="1" customFormat="1">
      <c r="A98" s="4"/>
      <c r="B98" s="5"/>
      <c r="C98" s="5"/>
      <c r="D98" s="5"/>
      <c r="E98" s="6"/>
      <c r="F98" s="7"/>
      <c r="G98" s="7"/>
      <c r="H98" s="8"/>
      <c r="I98" s="8"/>
      <c r="J98" s="2"/>
    </row>
    <row r="99" spans="1:10" s="1" customFormat="1">
      <c r="A99" s="4"/>
      <c r="B99" s="5"/>
      <c r="C99" s="5"/>
      <c r="D99" s="5"/>
      <c r="E99" s="6"/>
      <c r="F99" s="7"/>
      <c r="G99" s="7"/>
      <c r="H99" s="8"/>
      <c r="I99" s="8"/>
      <c r="J99" s="2"/>
    </row>
    <row r="100" spans="1:10" s="1" customFormat="1">
      <c r="A100" s="4"/>
      <c r="B100" s="5"/>
      <c r="C100" s="5"/>
      <c r="D100" s="5"/>
      <c r="E100" s="6"/>
      <c r="F100" s="7"/>
      <c r="G100" s="7"/>
      <c r="H100" s="8"/>
      <c r="I100" s="8"/>
      <c r="J100" s="2"/>
    </row>
    <row r="101" spans="1:10" s="1" customFormat="1">
      <c r="A101" s="4"/>
      <c r="B101" s="5"/>
      <c r="C101" s="5"/>
      <c r="D101" s="5"/>
      <c r="E101" s="6"/>
      <c r="F101" s="7"/>
      <c r="G101" s="7"/>
      <c r="H101" s="8"/>
      <c r="I101" s="8"/>
      <c r="J101" s="2"/>
    </row>
    <row r="102" spans="1:10" s="1" customFormat="1">
      <c r="A102" s="4"/>
      <c r="B102" s="5"/>
      <c r="C102" s="5"/>
      <c r="D102" s="5"/>
      <c r="E102" s="6"/>
      <c r="F102" s="7"/>
      <c r="G102" s="7"/>
      <c r="H102" s="8"/>
      <c r="I102" s="8"/>
      <c r="J102" s="2"/>
    </row>
    <row r="103" spans="1:10" s="1" customFormat="1">
      <c r="A103" s="4"/>
      <c r="B103" s="5"/>
      <c r="C103" s="5"/>
      <c r="D103" s="5"/>
      <c r="E103" s="6"/>
      <c r="F103" s="7"/>
      <c r="G103" s="7"/>
      <c r="H103" s="8"/>
      <c r="I103" s="8"/>
      <c r="J103" s="2"/>
    </row>
    <row r="104" spans="1:10" s="1" customFormat="1">
      <c r="A104" s="4" t="s">
        <v>2948</v>
      </c>
      <c r="B104" s="5"/>
      <c r="C104" s="5"/>
      <c r="D104" s="5"/>
      <c r="E104" s="6" t="s">
        <v>1382</v>
      </c>
      <c r="F104" s="7"/>
      <c r="G104" s="7"/>
      <c r="H104" s="8"/>
      <c r="I104" s="8"/>
      <c r="J104" s="2"/>
    </row>
    <row r="105" spans="1:10" s="1" customFormat="1">
      <c r="A105" s="4"/>
      <c r="B105" s="5"/>
      <c r="C105" s="5"/>
      <c r="D105" s="5"/>
      <c r="E105" s="6"/>
      <c r="F105" s="7"/>
      <c r="G105" s="7"/>
      <c r="H105" s="8"/>
      <c r="I105" s="8"/>
      <c r="J105" s="2"/>
    </row>
    <row r="106" spans="1:10" s="1" customFormat="1">
      <c r="A106" s="4"/>
      <c r="B106" s="5"/>
      <c r="C106" s="5"/>
      <c r="D106" s="5"/>
      <c r="E106" s="6"/>
      <c r="F106" s="7"/>
      <c r="G106" s="7"/>
      <c r="H106" s="8"/>
      <c r="I106" s="8"/>
      <c r="J106" s="2"/>
    </row>
    <row r="107" spans="1:10" s="1" customFormat="1">
      <c r="A107" s="4"/>
      <c r="B107" s="5"/>
      <c r="C107" s="5"/>
      <c r="D107" s="5"/>
      <c r="E107" s="6"/>
      <c r="F107" s="7"/>
      <c r="G107" s="7"/>
      <c r="H107" s="8"/>
      <c r="I107" s="8"/>
      <c r="J107" s="2"/>
    </row>
    <row r="108" spans="1:10" s="1" customFormat="1">
      <c r="A108" s="4"/>
      <c r="B108" s="5"/>
      <c r="C108" s="5"/>
      <c r="D108" s="5"/>
      <c r="E108" s="6"/>
      <c r="F108" s="7"/>
      <c r="G108" s="7"/>
      <c r="H108" s="8"/>
      <c r="I108" s="8"/>
      <c r="J108" s="2"/>
    </row>
    <row r="109" spans="1:10" s="1" customFormat="1">
      <c r="A109" s="4"/>
      <c r="B109" s="5"/>
      <c r="C109" s="5"/>
      <c r="D109" s="5"/>
      <c r="E109" s="6"/>
      <c r="F109" s="7"/>
      <c r="G109" s="7"/>
      <c r="H109" s="8"/>
      <c r="I109" s="8"/>
      <c r="J109" s="2"/>
    </row>
    <row r="110" spans="1:10" s="1" customFormat="1">
      <c r="A110" s="4"/>
      <c r="B110" s="5"/>
      <c r="C110" s="5"/>
      <c r="D110" s="5"/>
      <c r="E110" s="6"/>
      <c r="F110" s="7"/>
      <c r="G110" s="7"/>
      <c r="H110" s="8"/>
      <c r="I110" s="8"/>
      <c r="J110" s="2"/>
    </row>
    <row r="111" spans="1:10" s="1" customFormat="1">
      <c r="A111" s="4"/>
      <c r="B111" s="5"/>
      <c r="C111" s="5"/>
      <c r="D111" s="5"/>
      <c r="E111" s="6"/>
      <c r="F111" s="7"/>
      <c r="G111" s="7"/>
      <c r="H111" s="8"/>
      <c r="I111" s="8"/>
      <c r="J111" s="2"/>
    </row>
    <row r="112" spans="1:10" s="1" customFormat="1">
      <c r="A112" s="4"/>
      <c r="B112" s="5"/>
      <c r="C112" s="5"/>
      <c r="D112" s="5"/>
      <c r="E112" s="6"/>
      <c r="F112" s="7"/>
      <c r="G112" s="7"/>
      <c r="H112" s="8"/>
      <c r="I112" s="8"/>
      <c r="J112" s="2"/>
    </row>
    <row r="113" spans="1:10" s="1" customFormat="1">
      <c r="A113" s="4"/>
      <c r="B113" s="5"/>
      <c r="C113" s="5"/>
      <c r="D113" s="5"/>
      <c r="E113" s="6"/>
      <c r="F113" s="7"/>
      <c r="G113" s="7"/>
      <c r="H113" s="8"/>
      <c r="I113" s="8"/>
      <c r="J113" s="2"/>
    </row>
    <row r="114" spans="1:10" s="1" customFormat="1">
      <c r="A114" s="4"/>
      <c r="B114" s="5"/>
      <c r="C114" s="5"/>
      <c r="D114" s="5"/>
      <c r="E114" s="6"/>
      <c r="F114" s="7"/>
      <c r="G114" s="7"/>
      <c r="H114" s="8"/>
      <c r="I114" s="8"/>
      <c r="J114" s="2"/>
    </row>
    <row r="115" spans="1:10" s="1" customFormat="1">
      <c r="A115" s="4"/>
      <c r="B115" s="5"/>
      <c r="C115" s="5"/>
      <c r="D115" s="5"/>
      <c r="E115" s="6"/>
      <c r="F115" s="7"/>
      <c r="G115" s="7"/>
      <c r="H115" s="8"/>
      <c r="I115" s="8"/>
      <c r="J115" s="2"/>
    </row>
    <row r="116" spans="1:10" s="1" customFormat="1">
      <c r="A116" s="4"/>
      <c r="B116" s="5"/>
      <c r="C116" s="5"/>
      <c r="D116" s="5"/>
      <c r="E116" s="6"/>
      <c r="F116" s="7"/>
      <c r="G116" s="7"/>
      <c r="H116" s="8"/>
      <c r="I116" s="8"/>
      <c r="J116" s="2"/>
    </row>
    <row r="117" spans="1:10" s="1" customFormat="1">
      <c r="A117" s="4"/>
      <c r="B117" s="5"/>
      <c r="C117" s="5"/>
      <c r="D117" s="5"/>
      <c r="E117" s="6"/>
      <c r="F117" s="7"/>
      <c r="G117" s="7"/>
      <c r="H117" s="8"/>
      <c r="I117" s="8"/>
      <c r="J117" s="2"/>
    </row>
    <row r="118" spans="1:10" s="1" customFormat="1">
      <c r="A118" s="4"/>
      <c r="B118" s="5"/>
      <c r="C118" s="5"/>
      <c r="D118" s="5"/>
      <c r="E118" s="6"/>
      <c r="F118" s="7"/>
      <c r="G118" s="7"/>
      <c r="H118" s="8"/>
      <c r="I118" s="8"/>
      <c r="J118" s="2"/>
    </row>
    <row r="119" spans="1:10" s="1" customFormat="1">
      <c r="A119" s="4"/>
      <c r="B119" s="5"/>
      <c r="C119" s="5"/>
      <c r="D119" s="5"/>
      <c r="E119" s="6"/>
      <c r="F119" s="7"/>
      <c r="G119" s="7"/>
      <c r="H119" s="8"/>
      <c r="I119" s="8"/>
      <c r="J119" s="2"/>
    </row>
    <row r="120" spans="1:10" s="1" customFormat="1">
      <c r="A120" s="4"/>
      <c r="B120" s="5"/>
      <c r="C120" s="5"/>
      <c r="D120" s="5"/>
      <c r="E120" s="6"/>
      <c r="F120" s="7"/>
      <c r="G120" s="7"/>
      <c r="H120" s="8"/>
      <c r="I120" s="8"/>
      <c r="J120" s="2"/>
    </row>
    <row r="121" spans="1:10" s="1" customFormat="1">
      <c r="A121" s="4" t="s">
        <v>2987</v>
      </c>
      <c r="B121" s="5"/>
      <c r="C121" s="5"/>
      <c r="D121" s="5"/>
      <c r="E121" s="6"/>
      <c r="F121" s="7"/>
      <c r="G121" s="7"/>
      <c r="H121" s="8"/>
      <c r="I121" s="8"/>
      <c r="J121" s="2"/>
    </row>
    <row r="122" spans="1:10" s="1" customFormat="1">
      <c r="A122" s="4"/>
      <c r="B122" s="5"/>
      <c r="C122" s="5"/>
      <c r="D122" s="5"/>
      <c r="E122" s="6"/>
      <c r="F122" s="7"/>
      <c r="G122" s="7"/>
      <c r="H122" s="8"/>
      <c r="I122" s="8"/>
      <c r="J122" s="2"/>
    </row>
    <row r="123" spans="1:10" s="1" customFormat="1">
      <c r="A123" s="4"/>
      <c r="B123" s="5"/>
      <c r="C123" s="5"/>
      <c r="D123" s="5"/>
      <c r="E123" s="6"/>
      <c r="F123" s="7"/>
      <c r="G123" s="7"/>
      <c r="H123" s="8"/>
      <c r="I123" s="8"/>
      <c r="J123" s="2"/>
    </row>
    <row r="124" spans="1:10" s="1" customFormat="1">
      <c r="A124" s="4"/>
      <c r="B124" s="5"/>
      <c r="C124" s="5"/>
      <c r="D124" s="5"/>
      <c r="E124" s="6"/>
      <c r="F124" s="7"/>
      <c r="G124" s="7"/>
      <c r="H124" s="8"/>
      <c r="I124" s="8"/>
      <c r="J124" s="2"/>
    </row>
    <row r="125" spans="1:10" s="1" customFormat="1">
      <c r="A125" s="4"/>
      <c r="B125" s="5"/>
      <c r="C125" s="5"/>
      <c r="D125" s="5"/>
      <c r="E125" s="6"/>
      <c r="F125" s="10"/>
      <c r="G125" s="10"/>
      <c r="H125" s="11"/>
      <c r="I125" s="11"/>
      <c r="J125" s="12"/>
    </row>
    <row r="126" spans="1:10" s="1" customFormat="1">
      <c r="A126" s="4"/>
      <c r="B126" s="5"/>
      <c r="C126" s="5"/>
      <c r="D126" s="5"/>
      <c r="E126" s="6"/>
      <c r="F126" s="10"/>
      <c r="G126" s="10"/>
      <c r="H126" s="11"/>
      <c r="I126" s="11"/>
      <c r="J126" s="12"/>
    </row>
    <row r="127" spans="1:10" s="1" customFormat="1">
      <c r="A127" s="4"/>
      <c r="B127" s="5"/>
      <c r="C127" s="5"/>
      <c r="D127" s="5"/>
      <c r="E127" s="6"/>
      <c r="F127" s="10"/>
      <c r="G127" s="10"/>
      <c r="H127" s="11"/>
      <c r="I127" s="11"/>
      <c r="J127" s="12"/>
    </row>
    <row r="128" spans="1:10" s="1" customFormat="1">
      <c r="A128" s="4"/>
      <c r="B128" s="5"/>
      <c r="C128" s="5"/>
      <c r="D128" s="5"/>
      <c r="E128" s="6"/>
      <c r="F128" s="10"/>
      <c r="G128" s="10"/>
      <c r="H128" s="11"/>
      <c r="I128" s="11"/>
      <c r="J128" s="12"/>
    </row>
    <row r="129" spans="1:10" s="1" customFormat="1">
      <c r="A129" s="4"/>
      <c r="B129" s="5"/>
      <c r="C129" s="5"/>
      <c r="D129" s="5"/>
      <c r="E129" s="6"/>
      <c r="F129" s="10"/>
      <c r="G129" s="10"/>
      <c r="H129" s="11"/>
      <c r="I129" s="11"/>
      <c r="J129" s="12"/>
    </row>
    <row r="130" spans="1:10" s="1" customFormat="1">
      <c r="A130" s="4"/>
      <c r="B130" s="5"/>
      <c r="C130" s="5"/>
      <c r="D130" s="5"/>
      <c r="E130" s="6"/>
      <c r="F130" s="10"/>
      <c r="G130" s="10"/>
      <c r="H130" s="11"/>
      <c r="I130" s="11"/>
      <c r="J130" s="12"/>
    </row>
    <row r="131" spans="1:10" s="1" customFormat="1">
      <c r="A131" s="4"/>
      <c r="B131" s="5"/>
      <c r="C131" s="5"/>
      <c r="D131" s="5"/>
      <c r="E131" s="6"/>
      <c r="F131" s="10"/>
      <c r="G131" s="10"/>
      <c r="H131" s="11"/>
      <c r="I131" s="11"/>
      <c r="J131" s="12"/>
    </row>
    <row r="132" spans="1:10" s="1" customFormat="1">
      <c r="A132" s="4"/>
      <c r="B132" s="5"/>
      <c r="C132" s="5"/>
      <c r="D132" s="5"/>
      <c r="E132" s="6"/>
      <c r="F132" s="10"/>
      <c r="G132" s="10"/>
      <c r="H132" s="11"/>
      <c r="I132" s="11"/>
      <c r="J132" s="12"/>
    </row>
    <row r="133" spans="1:10" s="1" customFormat="1">
      <c r="A133" s="4"/>
      <c r="B133" s="5"/>
      <c r="C133" s="5"/>
      <c r="D133" s="5"/>
      <c r="E133" s="6"/>
      <c r="F133" s="10"/>
      <c r="G133" s="10"/>
      <c r="H133" s="11"/>
      <c r="I133" s="11"/>
      <c r="J133" s="12"/>
    </row>
    <row r="134" spans="1:10" s="1" customFormat="1">
      <c r="A134" s="4"/>
      <c r="B134" s="5"/>
      <c r="C134" s="5"/>
      <c r="D134" s="5"/>
      <c r="E134" s="6"/>
      <c r="F134" s="10"/>
      <c r="G134" s="10"/>
      <c r="H134" s="11"/>
      <c r="I134" s="11"/>
      <c r="J134" s="12"/>
    </row>
    <row r="135" spans="1:10" s="1" customFormat="1">
      <c r="A135" s="4"/>
      <c r="B135" s="5"/>
      <c r="C135" s="5"/>
      <c r="D135" s="5"/>
      <c r="E135" s="6"/>
      <c r="F135" s="10"/>
      <c r="G135" s="10"/>
      <c r="H135" s="11"/>
      <c r="I135" s="11"/>
      <c r="J135" s="12"/>
    </row>
    <row r="136" spans="1:10" s="1" customFormat="1">
      <c r="A136" s="4"/>
      <c r="B136" s="5"/>
      <c r="C136" s="5"/>
      <c r="D136" s="5"/>
      <c r="E136" s="6"/>
      <c r="F136" s="10"/>
      <c r="G136" s="10"/>
      <c r="H136" s="11"/>
      <c r="I136" s="11"/>
      <c r="J136" s="12"/>
    </row>
    <row r="137" spans="1:10" s="1" customFormat="1">
      <c r="A137" s="4"/>
      <c r="B137" s="5"/>
      <c r="C137" s="5"/>
      <c r="D137" s="5"/>
      <c r="E137" s="6"/>
      <c r="F137" s="10"/>
      <c r="G137" s="10"/>
      <c r="H137" s="11"/>
      <c r="I137" s="11"/>
      <c r="J137" s="12"/>
    </row>
    <row r="138" spans="1:10" s="1" customFormat="1">
      <c r="A138" s="4"/>
      <c r="B138" s="5"/>
      <c r="C138" s="5"/>
      <c r="D138" s="5"/>
      <c r="E138" s="6"/>
      <c r="F138" s="10"/>
      <c r="G138" s="10"/>
      <c r="H138" s="11"/>
      <c r="I138" s="11"/>
      <c r="J138" s="12"/>
    </row>
    <row r="139" spans="1:10" s="1" customFormat="1">
      <c r="A139" s="4"/>
      <c r="B139" s="5"/>
      <c r="C139" s="5"/>
      <c r="D139" s="5"/>
      <c r="E139" s="6"/>
      <c r="F139" s="10"/>
      <c r="G139" s="10"/>
      <c r="H139" s="11"/>
      <c r="I139" s="11"/>
      <c r="J139" s="12"/>
    </row>
    <row r="140" spans="1:10" s="1" customFormat="1">
      <c r="A140" s="4"/>
      <c r="B140" s="5"/>
      <c r="C140" s="5"/>
      <c r="D140" s="5"/>
      <c r="E140" s="6"/>
      <c r="F140" s="10"/>
      <c r="G140" s="10"/>
      <c r="H140" s="11"/>
      <c r="I140" s="11"/>
      <c r="J140" s="12"/>
    </row>
    <row r="141" spans="1:10" s="1" customFormat="1">
      <c r="A141" s="4"/>
      <c r="B141" s="5"/>
      <c r="C141" s="5"/>
      <c r="D141" s="5"/>
      <c r="E141" s="6"/>
      <c r="F141" s="10"/>
      <c r="G141" s="10"/>
      <c r="H141" s="11"/>
      <c r="I141" s="11"/>
      <c r="J141" s="12"/>
    </row>
    <row r="142" spans="1:10" s="1" customFormat="1">
      <c r="A142" s="4"/>
      <c r="B142" s="5"/>
      <c r="C142" s="5"/>
      <c r="D142" s="5"/>
      <c r="E142" s="6"/>
      <c r="F142" s="10"/>
      <c r="G142" s="10"/>
      <c r="H142" s="11"/>
      <c r="I142" s="11"/>
      <c r="J142" s="12"/>
    </row>
    <row r="143" spans="1:10" s="1" customFormat="1">
      <c r="A143" s="4"/>
      <c r="B143" s="5"/>
      <c r="C143" s="5"/>
      <c r="D143" s="5"/>
      <c r="E143" s="6"/>
      <c r="F143" s="10"/>
      <c r="G143" s="10"/>
      <c r="H143" s="11"/>
      <c r="I143" s="11"/>
      <c r="J143" s="12"/>
    </row>
    <row r="144" spans="1:10" s="1" customFormat="1">
      <c r="A144" s="4"/>
      <c r="B144" s="5"/>
      <c r="C144" s="5"/>
      <c r="D144" s="5"/>
      <c r="E144" s="6"/>
      <c r="F144" s="10"/>
      <c r="G144" s="10"/>
      <c r="H144" s="11"/>
      <c r="I144" s="11"/>
      <c r="J144" s="12"/>
    </row>
    <row r="145" spans="1:10" s="1" customFormat="1">
      <c r="A145" s="4"/>
      <c r="B145" s="5"/>
      <c r="C145" s="5"/>
      <c r="D145" s="5"/>
      <c r="E145" s="6"/>
      <c r="F145" s="10"/>
      <c r="G145" s="10"/>
      <c r="H145" s="11"/>
      <c r="I145" s="11"/>
      <c r="J145" s="12"/>
    </row>
    <row r="146" spans="1:10" s="1" customFormat="1">
      <c r="A146" s="4"/>
      <c r="B146" s="5"/>
      <c r="C146" s="5"/>
      <c r="D146" s="5"/>
      <c r="E146" s="6"/>
      <c r="F146" s="10"/>
      <c r="G146" s="10"/>
      <c r="H146" s="11"/>
      <c r="I146" s="11"/>
      <c r="J146" s="12"/>
    </row>
    <row r="147" spans="1:10" s="1" customFormat="1">
      <c r="A147" s="4"/>
      <c r="B147" s="5"/>
      <c r="C147" s="5"/>
      <c r="D147" s="5"/>
      <c r="E147" s="6"/>
      <c r="F147" s="10"/>
      <c r="G147" s="10"/>
      <c r="H147" s="11"/>
      <c r="I147" s="11"/>
      <c r="J147" s="12"/>
    </row>
    <row r="148" spans="1:10" s="1" customFormat="1">
      <c r="A148" s="4"/>
      <c r="B148" s="5"/>
      <c r="C148" s="5"/>
      <c r="D148" s="5"/>
      <c r="E148" s="6"/>
      <c r="F148" s="10"/>
      <c r="G148" s="10"/>
      <c r="H148" s="11"/>
      <c r="I148" s="11"/>
      <c r="J148" s="12"/>
    </row>
    <row r="149" spans="1:10" s="1" customFormat="1">
      <c r="A149" s="4"/>
      <c r="B149" s="5"/>
      <c r="C149" s="5"/>
      <c r="D149" s="5"/>
      <c r="E149" s="6"/>
      <c r="F149" s="10"/>
      <c r="G149" s="10"/>
      <c r="H149" s="11"/>
      <c r="I149" s="11"/>
      <c r="J149" s="12"/>
    </row>
    <row r="150" spans="1:10" s="1" customFormat="1">
      <c r="A150" s="4"/>
      <c r="B150" s="5"/>
      <c r="C150" s="5"/>
      <c r="D150" s="5"/>
      <c r="E150" s="6"/>
      <c r="F150" s="10"/>
      <c r="G150" s="10"/>
      <c r="H150" s="11"/>
      <c r="I150" s="11"/>
      <c r="J150" s="12"/>
    </row>
    <row r="151" spans="1:10" s="1" customFormat="1">
      <c r="A151" s="4"/>
      <c r="B151" s="5"/>
      <c r="C151" s="5"/>
      <c r="D151" s="5"/>
      <c r="E151" s="6"/>
      <c r="F151" s="10"/>
      <c r="G151" s="10"/>
      <c r="H151" s="11"/>
      <c r="I151" s="11"/>
      <c r="J151" s="12"/>
    </row>
    <row r="152" spans="1:10" s="1" customFormat="1">
      <c r="A152" s="4"/>
      <c r="B152" s="5"/>
      <c r="C152" s="5"/>
      <c r="D152" s="5"/>
      <c r="E152" s="6"/>
      <c r="F152" s="10"/>
      <c r="G152" s="10"/>
      <c r="H152" s="11"/>
      <c r="I152" s="11"/>
      <c r="J152" s="12"/>
    </row>
    <row r="153" spans="1:10" s="1" customFormat="1">
      <c r="A153" s="4"/>
      <c r="B153" s="5"/>
      <c r="C153" s="5"/>
      <c r="D153" s="5"/>
      <c r="E153" s="6"/>
      <c r="F153" s="10"/>
      <c r="G153" s="10"/>
      <c r="H153" s="11"/>
      <c r="I153" s="11"/>
      <c r="J153" s="12"/>
    </row>
    <row r="154" spans="1:10" s="1" customFormat="1">
      <c r="A154" s="4"/>
      <c r="B154" s="5"/>
      <c r="C154" s="5"/>
      <c r="D154" s="5"/>
      <c r="E154" s="6"/>
      <c r="F154" s="10"/>
      <c r="G154" s="10"/>
      <c r="H154" s="11"/>
      <c r="I154" s="11"/>
      <c r="J154" s="12"/>
    </row>
    <row r="155" spans="1:10" s="1" customFormat="1">
      <c r="A155" s="4"/>
      <c r="B155" s="5"/>
      <c r="C155" s="5"/>
      <c r="D155" s="5"/>
      <c r="E155" s="6"/>
      <c r="F155" s="10"/>
      <c r="G155" s="10"/>
      <c r="H155" s="11"/>
      <c r="I155" s="11"/>
      <c r="J155" s="12"/>
    </row>
    <row r="156" spans="1:10" s="1" customFormat="1">
      <c r="A156" s="4"/>
      <c r="B156" s="5"/>
      <c r="C156" s="5"/>
      <c r="D156" s="5"/>
      <c r="E156" s="6"/>
      <c r="F156" s="10"/>
      <c r="G156" s="10"/>
      <c r="H156" s="11"/>
      <c r="I156" s="11"/>
      <c r="J156" s="12"/>
    </row>
    <row r="157" spans="1:10" s="1" customFormat="1">
      <c r="A157" s="4"/>
      <c r="B157" s="5"/>
      <c r="C157" s="5"/>
      <c r="D157" s="5"/>
      <c r="E157" s="6"/>
      <c r="F157" s="10"/>
      <c r="G157" s="10"/>
      <c r="H157" s="11"/>
      <c r="I157" s="11"/>
      <c r="J157" s="12"/>
    </row>
    <row r="158" spans="1:10" s="1" customFormat="1">
      <c r="A158" s="4"/>
      <c r="B158" s="5"/>
      <c r="C158" s="5"/>
      <c r="D158" s="5"/>
      <c r="E158" s="6"/>
      <c r="F158" s="10"/>
      <c r="G158" s="10"/>
      <c r="H158" s="11"/>
      <c r="I158" s="11"/>
      <c r="J158" s="12"/>
    </row>
    <row r="159" spans="1:10" s="1" customFormat="1">
      <c r="A159" s="4"/>
      <c r="B159" s="5"/>
      <c r="C159" s="5"/>
      <c r="D159" s="5"/>
      <c r="E159" s="6"/>
      <c r="F159" s="10"/>
      <c r="G159" s="10"/>
      <c r="H159" s="11"/>
      <c r="I159" s="11"/>
      <c r="J159" s="12"/>
    </row>
    <row r="160" spans="1:10" s="1" customFormat="1">
      <c r="A160" s="4"/>
      <c r="B160" s="5"/>
      <c r="C160" s="5"/>
      <c r="D160" s="5"/>
      <c r="E160" s="6"/>
      <c r="F160" s="10"/>
      <c r="G160" s="10"/>
      <c r="H160" s="11"/>
      <c r="I160" s="11"/>
      <c r="J160" s="12"/>
    </row>
    <row r="161" spans="1:10" s="1" customFormat="1">
      <c r="A161" s="4"/>
      <c r="B161" s="5"/>
      <c r="C161" s="5"/>
      <c r="D161" s="5"/>
      <c r="E161" s="6"/>
      <c r="F161" s="10"/>
      <c r="G161" s="10"/>
      <c r="H161" s="11"/>
      <c r="I161" s="11"/>
      <c r="J161" s="12"/>
    </row>
    <row r="162" spans="1:10" s="1" customFormat="1">
      <c r="A162" s="4"/>
      <c r="B162" s="5"/>
      <c r="C162" s="5"/>
      <c r="D162" s="5"/>
      <c r="E162" s="6"/>
      <c r="F162" s="10"/>
      <c r="G162" s="10"/>
      <c r="H162" s="11"/>
      <c r="I162" s="11"/>
      <c r="J162" s="12"/>
    </row>
    <row r="163" spans="1:10" s="1" customFormat="1">
      <c r="A163" s="4"/>
      <c r="B163" s="5"/>
      <c r="C163" s="5"/>
      <c r="D163" s="5"/>
      <c r="E163" s="6"/>
      <c r="F163" s="10"/>
      <c r="G163" s="10"/>
      <c r="H163" s="11"/>
      <c r="I163" s="11"/>
      <c r="J163" s="12"/>
    </row>
    <row r="164" spans="1:10" s="1" customFormat="1">
      <c r="A164" s="4"/>
      <c r="B164" s="5"/>
      <c r="C164" s="5"/>
      <c r="D164" s="5"/>
      <c r="E164" s="6"/>
      <c r="F164" s="10"/>
      <c r="G164" s="10"/>
      <c r="H164" s="11"/>
      <c r="I164" s="11"/>
      <c r="J164" s="12"/>
    </row>
    <row r="165" spans="1:10" s="1" customFormat="1">
      <c r="A165" s="4"/>
      <c r="B165" s="5"/>
      <c r="C165" s="5"/>
      <c r="D165" s="5"/>
      <c r="E165" s="6"/>
      <c r="F165" s="10"/>
      <c r="G165" s="10"/>
      <c r="H165" s="11"/>
      <c r="I165" s="11"/>
      <c r="J165" s="12"/>
    </row>
    <row r="166" spans="1:10" s="1" customFormat="1">
      <c r="A166" s="4"/>
      <c r="B166" s="5"/>
      <c r="C166" s="5"/>
      <c r="D166" s="5"/>
      <c r="E166" s="6"/>
      <c r="F166" s="10"/>
      <c r="G166" s="10"/>
      <c r="H166" s="11"/>
      <c r="I166" s="11"/>
      <c r="J166" s="12"/>
    </row>
    <row r="167" spans="1:10" s="1" customFormat="1">
      <c r="A167" s="4"/>
      <c r="B167" s="5"/>
      <c r="C167" s="5"/>
      <c r="D167" s="5"/>
      <c r="E167" s="6"/>
      <c r="F167" s="10"/>
      <c r="G167" s="10"/>
      <c r="H167" s="11"/>
      <c r="I167" s="11"/>
      <c r="J167" s="12"/>
    </row>
    <row r="168" spans="1:10" s="1" customFormat="1">
      <c r="A168" s="4"/>
      <c r="B168" s="5"/>
      <c r="C168" s="5"/>
      <c r="D168" s="5"/>
      <c r="E168" s="6"/>
      <c r="F168" s="10"/>
      <c r="G168" s="10"/>
      <c r="H168" s="11"/>
      <c r="I168" s="11"/>
      <c r="J168" s="12"/>
    </row>
    <row r="169" spans="1:10" s="1" customFormat="1">
      <c r="A169" s="4"/>
      <c r="B169" s="5"/>
      <c r="C169" s="5"/>
      <c r="D169" s="5"/>
      <c r="E169" s="6"/>
      <c r="F169" s="10"/>
      <c r="G169" s="10"/>
      <c r="H169" s="11"/>
      <c r="I169" s="11"/>
      <c r="J169" s="12"/>
    </row>
    <row r="170" spans="1:10" s="1" customFormat="1">
      <c r="A170" s="4"/>
      <c r="B170" s="5"/>
      <c r="C170" s="5"/>
      <c r="D170" s="5"/>
      <c r="E170" s="6"/>
      <c r="F170" s="10"/>
      <c r="G170" s="10"/>
      <c r="H170" s="11"/>
      <c r="I170" s="11"/>
      <c r="J170" s="12"/>
    </row>
    <row r="171" spans="1:10" s="1" customFormat="1">
      <c r="A171" s="4"/>
      <c r="B171" s="5"/>
      <c r="C171" s="5"/>
      <c r="D171" s="5"/>
      <c r="E171" s="6"/>
      <c r="F171" s="10"/>
      <c r="G171" s="10"/>
      <c r="H171" s="11"/>
      <c r="I171" s="11"/>
      <c r="J171" s="12"/>
    </row>
    <row r="172" spans="1:10" s="1" customFormat="1">
      <c r="A172" s="4"/>
      <c r="B172" s="5"/>
      <c r="C172" s="5"/>
      <c r="D172" s="5"/>
      <c r="E172" s="6"/>
      <c r="F172" s="10"/>
      <c r="G172" s="10"/>
      <c r="H172" s="11"/>
      <c r="I172" s="11"/>
      <c r="J172" s="12"/>
    </row>
    <row r="173" spans="1:10" s="1" customFormat="1">
      <c r="A173" s="4"/>
      <c r="B173" s="5"/>
      <c r="C173" s="5"/>
      <c r="D173" s="5"/>
      <c r="E173" s="6"/>
      <c r="F173" s="10"/>
      <c r="G173" s="10"/>
      <c r="H173" s="11"/>
      <c r="I173" s="11"/>
      <c r="J173" s="12"/>
    </row>
    <row r="174" spans="1:10" s="1" customFormat="1">
      <c r="A174" s="4"/>
      <c r="B174" s="5"/>
      <c r="C174" s="5"/>
      <c r="D174" s="5"/>
      <c r="E174" s="6"/>
      <c r="F174" s="10"/>
      <c r="G174" s="10"/>
      <c r="H174" s="11"/>
      <c r="I174" s="11"/>
      <c r="J174" s="12"/>
    </row>
    <row r="175" spans="1:10" s="1" customFormat="1">
      <c r="A175" s="4"/>
      <c r="B175" s="5"/>
      <c r="C175" s="5"/>
      <c r="D175" s="5"/>
      <c r="E175" s="6"/>
      <c r="F175" s="10"/>
      <c r="G175" s="10"/>
      <c r="H175" s="11"/>
      <c r="I175" s="11"/>
      <c r="J175" s="12"/>
    </row>
    <row r="176" spans="1:10" s="1" customFormat="1">
      <c r="A176" s="4"/>
      <c r="B176" s="5"/>
      <c r="C176" s="5"/>
      <c r="D176" s="5"/>
      <c r="E176" s="6"/>
      <c r="F176" s="10"/>
      <c r="G176" s="10"/>
      <c r="H176" s="11"/>
      <c r="I176" s="11"/>
      <c r="J176" s="12"/>
    </row>
    <row r="177" spans="1:10" s="1" customFormat="1">
      <c r="A177" s="4"/>
      <c r="B177" s="5"/>
      <c r="C177" s="5"/>
      <c r="D177" s="5"/>
      <c r="E177" s="6"/>
      <c r="F177" s="10"/>
      <c r="G177" s="10"/>
      <c r="H177" s="11"/>
      <c r="I177" s="11"/>
      <c r="J177" s="12"/>
    </row>
    <row r="178" spans="1:10" s="1" customFormat="1">
      <c r="A178" s="4"/>
      <c r="B178" s="5"/>
      <c r="C178" s="5"/>
      <c r="D178" s="5"/>
      <c r="E178" s="6"/>
      <c r="F178" s="10"/>
      <c r="G178" s="10"/>
      <c r="H178" s="11"/>
      <c r="I178" s="11"/>
      <c r="J178" s="12"/>
    </row>
    <row r="179" spans="1:10" s="1" customFormat="1">
      <c r="A179" s="4"/>
      <c r="B179" s="5"/>
      <c r="C179" s="5"/>
      <c r="D179" s="5"/>
      <c r="E179" s="6"/>
      <c r="F179" s="10"/>
      <c r="G179" s="10"/>
      <c r="H179" s="11"/>
      <c r="I179" s="11"/>
      <c r="J179" s="12"/>
    </row>
    <row r="180" spans="1:10" s="1" customFormat="1">
      <c r="A180" s="4"/>
      <c r="B180" s="5"/>
      <c r="C180" s="5"/>
      <c r="D180" s="5"/>
      <c r="E180" s="6"/>
      <c r="F180" s="10"/>
      <c r="G180" s="10"/>
      <c r="H180" s="11"/>
      <c r="I180" s="11"/>
      <c r="J180" s="12"/>
    </row>
    <row r="181" spans="1:10" s="1" customFormat="1">
      <c r="A181" s="4"/>
      <c r="B181" s="5"/>
      <c r="C181" s="5"/>
      <c r="D181" s="5"/>
      <c r="E181" s="6"/>
      <c r="F181" s="10"/>
      <c r="G181" s="10"/>
      <c r="H181" s="11"/>
      <c r="I181" s="11"/>
      <c r="J181" s="12"/>
    </row>
    <row r="182" spans="1:10" s="1" customFormat="1">
      <c r="A182" s="4"/>
      <c r="B182" s="5"/>
      <c r="C182" s="5"/>
      <c r="D182" s="5"/>
      <c r="E182" s="6"/>
      <c r="F182" s="10"/>
      <c r="G182" s="10"/>
      <c r="H182" s="11"/>
      <c r="I182" s="11"/>
      <c r="J182" s="12"/>
    </row>
    <row r="183" spans="1:10" s="1" customFormat="1">
      <c r="A183" s="4"/>
      <c r="B183" s="5"/>
      <c r="C183" s="5"/>
      <c r="D183" s="5"/>
      <c r="E183" s="6"/>
      <c r="F183" s="10"/>
      <c r="G183" s="10"/>
      <c r="H183" s="11"/>
      <c r="I183" s="11"/>
      <c r="J183" s="12"/>
    </row>
    <row r="184" spans="1:10" s="1" customFormat="1">
      <c r="A184" s="4"/>
      <c r="B184" s="5"/>
      <c r="C184" s="5"/>
      <c r="D184" s="5"/>
      <c r="E184" s="6"/>
      <c r="F184" s="10"/>
      <c r="G184" s="10"/>
      <c r="H184" s="11"/>
      <c r="I184" s="11"/>
      <c r="J184" s="12"/>
    </row>
    <row r="185" spans="1:10" s="1" customFormat="1">
      <c r="A185" s="4"/>
      <c r="B185" s="5"/>
      <c r="C185" s="5"/>
      <c r="D185" s="5"/>
      <c r="E185" s="6"/>
      <c r="F185" s="10"/>
      <c r="G185" s="10"/>
      <c r="H185" s="11"/>
      <c r="I185" s="11"/>
      <c r="J185" s="12"/>
    </row>
    <row r="186" spans="1:10" s="1" customFormat="1">
      <c r="A186" s="4"/>
      <c r="B186" s="5"/>
      <c r="C186" s="5"/>
      <c r="D186" s="5"/>
      <c r="E186" s="6"/>
      <c r="F186" s="10"/>
      <c r="G186" s="10"/>
      <c r="H186" s="11"/>
      <c r="I186" s="11"/>
      <c r="J186" s="12"/>
    </row>
    <row r="187" spans="1:10" s="1" customFormat="1">
      <c r="A187" s="4"/>
      <c r="B187" s="5"/>
      <c r="C187" s="5"/>
      <c r="D187" s="5"/>
      <c r="E187" s="6"/>
      <c r="F187" s="10"/>
      <c r="G187" s="10"/>
      <c r="H187" s="11"/>
      <c r="I187" s="11"/>
      <c r="J187" s="12"/>
    </row>
    <row r="188" spans="1:10" s="1" customFormat="1">
      <c r="A188" s="4"/>
      <c r="B188" s="5"/>
      <c r="C188" s="5"/>
      <c r="D188" s="5"/>
      <c r="E188" s="6"/>
      <c r="F188" s="10"/>
      <c r="G188" s="10"/>
      <c r="H188" s="11"/>
      <c r="I188" s="11"/>
      <c r="J188" s="12"/>
    </row>
    <row r="189" spans="1:10" s="1" customFormat="1">
      <c r="A189" s="4"/>
      <c r="B189" s="5"/>
      <c r="C189" s="5"/>
      <c r="D189" s="5"/>
      <c r="E189" s="6"/>
      <c r="F189" s="10"/>
      <c r="G189" s="10"/>
      <c r="H189" s="11"/>
      <c r="I189" s="11"/>
      <c r="J189" s="12"/>
    </row>
    <row r="190" spans="1:10" s="1" customFormat="1">
      <c r="A190" s="4"/>
      <c r="B190" s="5"/>
      <c r="C190" s="5"/>
      <c r="D190" s="5"/>
      <c r="E190" s="6"/>
      <c r="F190" s="10"/>
      <c r="G190" s="10"/>
      <c r="H190" s="11"/>
      <c r="I190" s="11"/>
      <c r="J190" s="12"/>
    </row>
    <row r="191" spans="1:10" s="1" customFormat="1">
      <c r="A191" s="4"/>
      <c r="B191" s="5"/>
      <c r="C191" s="5"/>
      <c r="D191" s="5"/>
      <c r="E191" s="6"/>
      <c r="F191" s="10"/>
      <c r="G191" s="10"/>
      <c r="H191" s="11"/>
      <c r="I191" s="11"/>
      <c r="J191" s="12"/>
    </row>
    <row r="192" spans="1:10" s="1" customFormat="1">
      <c r="A192" s="4"/>
      <c r="B192" s="5"/>
      <c r="C192" s="5"/>
      <c r="D192" s="5"/>
      <c r="E192" s="6"/>
      <c r="F192" s="10"/>
      <c r="G192" s="10"/>
      <c r="H192" s="11"/>
      <c r="I192" s="11"/>
      <c r="J192" s="12"/>
    </row>
    <row r="193" spans="1:10" s="1" customFormat="1">
      <c r="A193" s="4"/>
      <c r="B193" s="5"/>
      <c r="C193" s="5"/>
      <c r="D193" s="5"/>
      <c r="E193" s="6"/>
      <c r="F193" s="10"/>
      <c r="G193" s="10"/>
      <c r="H193" s="11"/>
      <c r="I193" s="11"/>
      <c r="J193" s="12"/>
    </row>
    <row r="194" spans="1:10" s="1" customFormat="1">
      <c r="A194" s="4"/>
      <c r="B194" s="5"/>
      <c r="C194" s="5"/>
      <c r="D194" s="5"/>
      <c r="E194" s="6"/>
      <c r="F194" s="10"/>
      <c r="G194" s="10"/>
      <c r="H194" s="11"/>
      <c r="I194" s="11"/>
      <c r="J194" s="12"/>
    </row>
    <row r="195" spans="1:10" s="1" customFormat="1">
      <c r="A195" s="4"/>
      <c r="B195" s="5"/>
      <c r="C195" s="5"/>
      <c r="D195" s="5"/>
      <c r="E195" s="6"/>
      <c r="F195" s="10"/>
      <c r="G195" s="10"/>
      <c r="H195" s="11"/>
      <c r="I195" s="11"/>
      <c r="J195" s="12"/>
    </row>
    <row r="196" spans="1:10" s="1" customFormat="1">
      <c r="A196" s="4"/>
      <c r="B196" s="5"/>
      <c r="C196" s="5"/>
      <c r="D196" s="5"/>
      <c r="E196" s="6"/>
      <c r="F196" s="10"/>
      <c r="G196" s="10"/>
      <c r="H196" s="11"/>
      <c r="I196" s="11"/>
      <c r="J196" s="12"/>
    </row>
    <row r="197" spans="1:10" s="1" customFormat="1">
      <c r="A197" s="4"/>
      <c r="B197" s="5"/>
      <c r="C197" s="5"/>
      <c r="D197" s="5"/>
      <c r="E197" s="6"/>
      <c r="F197" s="10"/>
      <c r="G197" s="10"/>
      <c r="H197" s="11"/>
      <c r="I197" s="11"/>
      <c r="J197" s="12"/>
    </row>
    <row r="198" spans="1:10" s="1" customFormat="1">
      <c r="A198" s="4"/>
      <c r="B198" s="5"/>
      <c r="C198" s="5"/>
      <c r="D198" s="5"/>
      <c r="E198" s="6"/>
      <c r="F198" s="10"/>
      <c r="G198" s="10"/>
      <c r="H198" s="11"/>
      <c r="I198" s="11"/>
      <c r="J198" s="12"/>
    </row>
    <row r="199" spans="1:10" s="1" customFormat="1">
      <c r="A199" s="4"/>
      <c r="B199" s="5"/>
      <c r="C199" s="5"/>
      <c r="D199" s="5"/>
      <c r="E199" s="6"/>
      <c r="F199" s="10"/>
      <c r="G199" s="10"/>
      <c r="H199" s="11"/>
      <c r="I199" s="11"/>
      <c r="J199" s="12"/>
    </row>
    <row r="200" spans="1:10" s="1" customFormat="1">
      <c r="A200" s="4"/>
      <c r="B200" s="5"/>
      <c r="C200" s="5"/>
      <c r="D200" s="5"/>
      <c r="E200" s="6"/>
      <c r="F200" s="10"/>
      <c r="G200" s="10"/>
      <c r="H200" s="11"/>
      <c r="I200" s="11"/>
      <c r="J200" s="12"/>
    </row>
    <row r="201" spans="1:10" s="1" customFormat="1">
      <c r="A201" s="4"/>
      <c r="B201" s="5"/>
      <c r="C201" s="5"/>
      <c r="D201" s="5"/>
      <c r="E201" s="6"/>
      <c r="F201" s="10"/>
      <c r="G201" s="10"/>
      <c r="H201" s="11"/>
      <c r="I201" s="11"/>
      <c r="J201" s="12"/>
    </row>
    <row r="202" spans="1:10" s="1" customFormat="1">
      <c r="A202" s="4"/>
      <c r="B202" s="5"/>
      <c r="C202" s="5"/>
      <c r="D202" s="5"/>
      <c r="E202" s="6"/>
      <c r="F202" s="10"/>
      <c r="G202" s="10"/>
      <c r="H202" s="11"/>
      <c r="I202" s="11"/>
      <c r="J202" s="12"/>
    </row>
    <row r="203" spans="1:10" s="1" customFormat="1">
      <c r="A203" s="4"/>
      <c r="B203" s="5"/>
      <c r="C203" s="5"/>
      <c r="D203" s="5"/>
      <c r="E203" s="6"/>
      <c r="F203" s="10"/>
      <c r="G203" s="10"/>
      <c r="H203" s="11"/>
      <c r="I203" s="11"/>
      <c r="J203" s="12"/>
    </row>
    <row r="204" spans="1:10" s="1" customFormat="1">
      <c r="A204" s="4"/>
      <c r="B204" s="5"/>
      <c r="C204" s="5"/>
      <c r="D204" s="5"/>
      <c r="E204" s="6"/>
      <c r="F204" s="10"/>
      <c r="G204" s="10"/>
      <c r="H204" s="11"/>
      <c r="I204" s="11"/>
      <c r="J204" s="12"/>
    </row>
    <row r="205" spans="1:10" s="1" customFormat="1">
      <c r="A205" s="4"/>
      <c r="B205" s="5"/>
      <c r="C205" s="5"/>
      <c r="D205" s="5"/>
      <c r="E205" s="6"/>
      <c r="F205" s="10"/>
      <c r="G205" s="10"/>
      <c r="H205" s="11"/>
      <c r="I205" s="11"/>
      <c r="J205" s="12"/>
    </row>
    <row r="206" spans="1:10" s="1" customFormat="1">
      <c r="A206" s="4"/>
      <c r="B206" s="5"/>
      <c r="C206" s="5"/>
      <c r="D206" s="5"/>
      <c r="E206" s="6"/>
      <c r="F206" s="10"/>
      <c r="G206" s="10"/>
      <c r="H206" s="11"/>
      <c r="I206" s="11"/>
      <c r="J206" s="12"/>
    </row>
    <row r="207" spans="1:10" s="1" customFormat="1">
      <c r="A207" s="4"/>
      <c r="B207" s="5"/>
      <c r="C207" s="5"/>
      <c r="D207" s="5"/>
      <c r="E207" s="6"/>
      <c r="F207" s="10"/>
      <c r="G207" s="10"/>
      <c r="H207" s="11"/>
      <c r="I207" s="11"/>
      <c r="J207" s="12"/>
    </row>
    <row r="208" spans="1:10" s="1" customFormat="1">
      <c r="A208" s="4"/>
      <c r="B208" s="5"/>
      <c r="C208" s="5"/>
      <c r="D208" s="5"/>
      <c r="E208" s="6"/>
      <c r="F208" s="10"/>
      <c r="G208" s="10"/>
      <c r="H208" s="11"/>
      <c r="I208" s="11"/>
      <c r="J208" s="12"/>
    </row>
    <row r="209" spans="1:10" s="1" customFormat="1">
      <c r="A209" s="4"/>
      <c r="B209" s="5"/>
      <c r="C209" s="5"/>
      <c r="D209" s="5"/>
      <c r="E209" s="6"/>
      <c r="F209" s="10"/>
      <c r="G209" s="10"/>
      <c r="H209" s="11"/>
      <c r="I209" s="11"/>
      <c r="J209" s="12"/>
    </row>
    <row r="210" spans="1:10" s="1" customFormat="1">
      <c r="A210" s="4"/>
      <c r="B210" s="5"/>
      <c r="C210" s="5"/>
      <c r="D210" s="5"/>
      <c r="E210" s="6"/>
      <c r="F210" s="10"/>
      <c r="G210" s="10"/>
      <c r="H210" s="11"/>
      <c r="I210" s="11"/>
      <c r="J210" s="12"/>
    </row>
    <row r="211" spans="1:10" s="1" customFormat="1">
      <c r="A211" s="4"/>
      <c r="B211" s="5"/>
      <c r="C211" s="5"/>
      <c r="D211" s="5"/>
      <c r="E211" s="6"/>
      <c r="F211" s="10"/>
      <c r="G211" s="10"/>
      <c r="H211" s="11"/>
      <c r="I211" s="11"/>
      <c r="J211" s="12"/>
    </row>
    <row r="212" spans="1:10" s="1" customFormat="1">
      <c r="A212" s="4"/>
      <c r="B212" s="5"/>
      <c r="C212" s="5"/>
      <c r="D212" s="5"/>
      <c r="E212" s="6"/>
      <c r="F212" s="10"/>
      <c r="G212" s="10"/>
      <c r="H212" s="11"/>
      <c r="I212" s="11"/>
      <c r="J212" s="12"/>
    </row>
    <row r="213" spans="1:10" s="1" customFormat="1">
      <c r="A213" s="4"/>
      <c r="B213" s="5"/>
      <c r="C213" s="5"/>
      <c r="D213" s="5"/>
      <c r="E213" s="6"/>
      <c r="F213" s="10"/>
      <c r="G213" s="10"/>
      <c r="H213" s="11"/>
      <c r="I213" s="11"/>
      <c r="J213" s="12"/>
    </row>
    <row r="214" spans="1:10" s="1" customFormat="1">
      <c r="A214" s="4"/>
      <c r="B214" s="5"/>
      <c r="C214" s="5"/>
      <c r="D214" s="5"/>
      <c r="E214" s="6"/>
      <c r="F214" s="10"/>
      <c r="G214" s="10"/>
      <c r="H214" s="11"/>
      <c r="I214" s="11"/>
      <c r="J214" s="12"/>
    </row>
    <row r="215" spans="1:10" s="1" customFormat="1">
      <c r="A215" s="4"/>
      <c r="B215" s="5"/>
      <c r="C215" s="5"/>
      <c r="D215" s="5"/>
      <c r="E215" s="6"/>
      <c r="F215" s="10"/>
      <c r="G215" s="10"/>
      <c r="H215" s="11"/>
      <c r="I215" s="11"/>
      <c r="J215" s="12"/>
    </row>
    <row r="216" spans="1:10" s="1" customFormat="1">
      <c r="A216" s="4"/>
      <c r="B216" s="5"/>
      <c r="C216" s="5"/>
      <c r="D216" s="5"/>
      <c r="E216" s="6"/>
      <c r="F216" s="10"/>
      <c r="G216" s="10"/>
      <c r="H216" s="11"/>
      <c r="I216" s="11"/>
      <c r="J216" s="12"/>
    </row>
    <row r="217" spans="1:10" s="1" customFormat="1">
      <c r="A217" s="4"/>
      <c r="B217" s="5"/>
      <c r="C217" s="5"/>
      <c r="D217" s="5"/>
      <c r="E217" s="6"/>
      <c r="F217" s="10"/>
      <c r="G217" s="10"/>
      <c r="H217" s="11"/>
      <c r="I217" s="11"/>
      <c r="J217" s="12"/>
    </row>
    <row r="218" spans="1:10" s="1" customFormat="1">
      <c r="A218" s="4"/>
      <c r="B218" s="5"/>
      <c r="C218" s="5"/>
      <c r="D218" s="5"/>
      <c r="E218" s="6"/>
      <c r="F218" s="10"/>
      <c r="G218" s="10"/>
      <c r="H218" s="11"/>
      <c r="I218" s="11"/>
      <c r="J218" s="12"/>
    </row>
    <row r="219" spans="1:10" s="1" customFormat="1">
      <c r="A219" s="4"/>
      <c r="B219" s="5"/>
      <c r="C219" s="5"/>
      <c r="D219" s="5"/>
      <c r="E219" s="6"/>
      <c r="F219" s="10"/>
      <c r="G219" s="10"/>
      <c r="H219" s="11"/>
      <c r="I219" s="11"/>
      <c r="J219" s="12"/>
    </row>
    <row r="220" spans="1:10" s="1" customFormat="1">
      <c r="A220" s="4"/>
      <c r="B220" s="5"/>
      <c r="C220" s="5"/>
      <c r="D220" s="5"/>
      <c r="E220" s="6"/>
      <c r="F220" s="10"/>
      <c r="G220" s="10"/>
      <c r="H220" s="11"/>
      <c r="I220" s="11"/>
      <c r="J220" s="12"/>
    </row>
    <row r="221" spans="1:10" s="1" customFormat="1">
      <c r="A221" s="4"/>
      <c r="B221" s="5"/>
      <c r="C221" s="5"/>
      <c r="D221" s="5"/>
      <c r="E221" s="6"/>
      <c r="F221" s="10"/>
      <c r="G221" s="10"/>
      <c r="H221" s="11"/>
      <c r="I221" s="11"/>
      <c r="J221" s="12"/>
    </row>
    <row r="222" spans="1:10" s="1" customFormat="1">
      <c r="A222" s="4"/>
      <c r="B222" s="5"/>
      <c r="C222" s="5"/>
      <c r="D222" s="5"/>
      <c r="E222" s="6"/>
      <c r="F222" s="10"/>
      <c r="G222" s="10"/>
      <c r="H222" s="11"/>
      <c r="I222" s="11"/>
      <c r="J222" s="12"/>
    </row>
    <row r="223" spans="1:10" s="1" customFormat="1">
      <c r="A223" s="4"/>
      <c r="B223" s="5"/>
      <c r="C223" s="5"/>
      <c r="D223" s="5"/>
      <c r="E223" s="6"/>
      <c r="F223" s="10"/>
      <c r="G223" s="10"/>
      <c r="H223" s="11"/>
      <c r="I223" s="11"/>
      <c r="J223" s="12"/>
    </row>
    <row r="224" spans="1:10" s="1" customFormat="1">
      <c r="A224" s="4"/>
      <c r="B224" s="5"/>
      <c r="C224" s="5"/>
      <c r="D224" s="5"/>
      <c r="E224" s="6"/>
      <c r="F224" s="10"/>
      <c r="G224" s="10"/>
      <c r="H224" s="11"/>
      <c r="I224" s="11"/>
      <c r="J224" s="12"/>
    </row>
    <row r="225" spans="1:10" s="1" customFormat="1">
      <c r="A225" s="4"/>
      <c r="B225" s="5"/>
      <c r="C225" s="5"/>
      <c r="D225" s="5"/>
      <c r="E225" s="6"/>
      <c r="F225" s="10"/>
      <c r="G225" s="10"/>
      <c r="H225" s="11"/>
      <c r="I225" s="11"/>
      <c r="J225" s="12"/>
    </row>
    <row r="226" spans="1:10" s="1" customFormat="1">
      <c r="A226" s="4"/>
      <c r="B226" s="5"/>
      <c r="C226" s="5"/>
      <c r="D226" s="5"/>
      <c r="E226" s="6"/>
      <c r="F226" s="10"/>
      <c r="G226" s="10"/>
      <c r="H226" s="11"/>
      <c r="I226" s="11"/>
      <c r="J226" s="12"/>
    </row>
    <row r="227" spans="1:10" s="1" customFormat="1">
      <c r="A227" s="4"/>
      <c r="B227" s="5"/>
      <c r="C227" s="5"/>
      <c r="D227" s="5"/>
      <c r="E227" s="6"/>
      <c r="F227" s="10"/>
      <c r="G227" s="10"/>
      <c r="H227" s="11"/>
      <c r="I227" s="11"/>
      <c r="J227" s="12"/>
    </row>
    <row r="228" spans="1:10" s="1" customFormat="1">
      <c r="A228" s="4"/>
      <c r="B228" s="5"/>
      <c r="C228" s="5"/>
      <c r="D228" s="5"/>
      <c r="E228" s="6"/>
      <c r="F228" s="10"/>
      <c r="G228" s="10"/>
      <c r="H228" s="11"/>
      <c r="I228" s="11"/>
      <c r="J228" s="12"/>
    </row>
    <row r="229" spans="1:10" s="1" customFormat="1">
      <c r="A229" s="4"/>
      <c r="B229" s="5"/>
      <c r="C229" s="5"/>
      <c r="D229" s="5"/>
      <c r="E229" s="6"/>
      <c r="F229" s="10"/>
      <c r="G229" s="10"/>
      <c r="H229" s="11"/>
      <c r="I229" s="11"/>
      <c r="J229" s="12"/>
    </row>
    <row r="230" spans="1:10" s="1" customFormat="1">
      <c r="A230" s="4"/>
      <c r="B230" s="5"/>
      <c r="C230" s="5"/>
      <c r="D230" s="5"/>
      <c r="E230" s="6"/>
      <c r="F230" s="10"/>
      <c r="G230" s="10"/>
      <c r="H230" s="11"/>
      <c r="I230" s="11"/>
      <c r="J230" s="12"/>
    </row>
    <row r="231" spans="1:10" s="1" customFormat="1">
      <c r="A231" s="4"/>
      <c r="B231" s="5"/>
      <c r="C231" s="5"/>
      <c r="D231" s="5"/>
      <c r="E231" s="6"/>
      <c r="F231" s="10"/>
      <c r="G231" s="10"/>
      <c r="H231" s="11"/>
      <c r="I231" s="11"/>
      <c r="J231" s="12"/>
    </row>
    <row r="232" spans="1:10" s="1" customFormat="1">
      <c r="A232" s="4"/>
      <c r="B232" s="5"/>
      <c r="C232" s="5"/>
      <c r="D232" s="5"/>
      <c r="E232" s="6"/>
      <c r="F232" s="10"/>
      <c r="G232" s="10"/>
      <c r="H232" s="11"/>
      <c r="I232" s="11"/>
      <c r="J232" s="12"/>
    </row>
    <row r="233" spans="1:10" s="1" customFormat="1">
      <c r="A233" s="4"/>
      <c r="B233" s="5"/>
      <c r="C233" s="5"/>
      <c r="D233" s="5"/>
      <c r="E233" s="6"/>
      <c r="F233" s="10"/>
      <c r="G233" s="10"/>
      <c r="H233" s="11"/>
      <c r="I233" s="11"/>
      <c r="J233" s="12"/>
    </row>
    <row r="234" spans="1:10" s="1" customFormat="1">
      <c r="A234" s="4"/>
      <c r="B234" s="5"/>
      <c r="C234" s="5"/>
      <c r="D234" s="5"/>
      <c r="E234" s="6"/>
      <c r="F234" s="10"/>
      <c r="G234" s="10"/>
      <c r="H234" s="11"/>
      <c r="I234" s="11"/>
      <c r="J234" s="12"/>
    </row>
    <row r="235" spans="1:10" s="1" customFormat="1">
      <c r="A235" s="4"/>
      <c r="B235" s="5"/>
      <c r="C235" s="5"/>
      <c r="D235" s="5"/>
      <c r="E235" s="6"/>
      <c r="F235" s="10"/>
      <c r="G235" s="10"/>
      <c r="H235" s="11"/>
      <c r="I235" s="11"/>
      <c r="J235" s="12"/>
    </row>
    <row r="236" spans="1:10" s="1" customFormat="1">
      <c r="A236" s="4"/>
      <c r="B236" s="5"/>
      <c r="C236" s="5"/>
      <c r="D236" s="5"/>
      <c r="E236" s="6"/>
      <c r="F236" s="10"/>
      <c r="G236" s="10"/>
      <c r="H236" s="11"/>
      <c r="I236" s="11"/>
      <c r="J236" s="12"/>
    </row>
    <row r="237" spans="1:10" s="1" customFormat="1">
      <c r="A237" s="4"/>
      <c r="B237" s="5"/>
      <c r="C237" s="5"/>
      <c r="D237" s="5"/>
      <c r="E237" s="6"/>
      <c r="F237" s="10"/>
      <c r="G237" s="10"/>
      <c r="H237" s="11"/>
      <c r="I237" s="11"/>
      <c r="J237" s="12"/>
    </row>
    <row r="238" spans="1:10" s="1" customFormat="1">
      <c r="A238" s="4"/>
      <c r="B238" s="5"/>
      <c r="C238" s="5"/>
      <c r="D238" s="5"/>
      <c r="E238" s="6"/>
      <c r="F238" s="10"/>
      <c r="G238" s="10"/>
      <c r="H238" s="11"/>
      <c r="I238" s="11"/>
      <c r="J238" s="12"/>
    </row>
    <row r="239" spans="1:10" s="1" customFormat="1">
      <c r="A239" s="4"/>
      <c r="B239" s="5"/>
      <c r="C239" s="5"/>
      <c r="D239" s="5"/>
      <c r="E239" s="6"/>
      <c r="F239" s="10"/>
      <c r="G239" s="10"/>
      <c r="H239" s="11"/>
      <c r="I239" s="11"/>
      <c r="J239" s="12"/>
    </row>
    <row r="240" spans="1:10" s="1" customFormat="1">
      <c r="A240" s="4"/>
      <c r="B240" s="5"/>
      <c r="C240" s="5"/>
      <c r="D240" s="5"/>
      <c r="E240" s="6"/>
      <c r="F240" s="10"/>
      <c r="G240" s="10"/>
      <c r="H240" s="11"/>
      <c r="I240" s="11"/>
      <c r="J240" s="12"/>
    </row>
    <row r="241" spans="1:10" s="1" customFormat="1">
      <c r="A241" s="4"/>
      <c r="B241" s="5"/>
      <c r="C241" s="5"/>
      <c r="D241" s="5"/>
      <c r="E241" s="6"/>
      <c r="F241" s="10"/>
      <c r="G241" s="10"/>
      <c r="H241" s="11"/>
      <c r="I241" s="11"/>
      <c r="J241" s="12"/>
    </row>
    <row r="242" spans="1:10" s="1" customFormat="1">
      <c r="A242" s="4"/>
      <c r="B242" s="5"/>
      <c r="C242" s="5"/>
      <c r="D242" s="5"/>
      <c r="E242" s="6"/>
      <c r="F242" s="10"/>
      <c r="G242" s="10"/>
      <c r="H242" s="11"/>
      <c r="I242" s="11"/>
      <c r="J242" s="12"/>
    </row>
    <row r="243" spans="1:10" s="1" customFormat="1">
      <c r="A243" s="4"/>
      <c r="B243" s="5"/>
      <c r="C243" s="5"/>
      <c r="D243" s="5"/>
      <c r="E243" s="6"/>
      <c r="F243" s="10"/>
      <c r="G243" s="10"/>
      <c r="H243" s="11"/>
      <c r="I243" s="11"/>
      <c r="J243" s="12"/>
    </row>
    <row r="244" spans="1:10" s="1" customFormat="1">
      <c r="A244" s="4"/>
      <c r="B244" s="5"/>
      <c r="C244" s="5"/>
      <c r="D244" s="5"/>
      <c r="E244" s="6"/>
      <c r="F244" s="10"/>
      <c r="G244" s="10"/>
      <c r="H244" s="11"/>
      <c r="I244" s="11"/>
      <c r="J244" s="12"/>
    </row>
    <row r="245" spans="1:10" s="1" customFormat="1">
      <c r="A245" s="4"/>
      <c r="B245" s="5"/>
      <c r="C245" s="5"/>
      <c r="D245" s="5"/>
      <c r="E245" s="6"/>
      <c r="F245" s="10"/>
      <c r="G245" s="10"/>
      <c r="H245" s="11"/>
      <c r="I245" s="11"/>
      <c r="J245" s="12"/>
    </row>
    <row r="246" spans="1:10" s="1" customFormat="1">
      <c r="A246" s="4"/>
      <c r="B246" s="5"/>
      <c r="C246" s="5"/>
      <c r="D246" s="5"/>
      <c r="E246" s="6"/>
      <c r="F246" s="10"/>
      <c r="G246" s="10"/>
      <c r="H246" s="11"/>
      <c r="I246" s="11"/>
      <c r="J246" s="12"/>
    </row>
    <row r="247" spans="1:10" s="1" customFormat="1">
      <c r="A247" s="4"/>
      <c r="B247" s="5"/>
      <c r="C247" s="5"/>
      <c r="D247" s="5"/>
      <c r="E247" s="6"/>
      <c r="F247" s="10"/>
      <c r="G247" s="10"/>
      <c r="H247" s="11"/>
      <c r="I247" s="11"/>
      <c r="J247" s="12"/>
    </row>
    <row r="248" spans="1:10" s="1" customFormat="1">
      <c r="A248" s="4"/>
      <c r="B248" s="5"/>
      <c r="C248" s="5"/>
      <c r="D248" s="5"/>
      <c r="E248" s="6"/>
      <c r="F248" s="10"/>
      <c r="G248" s="10"/>
      <c r="H248" s="11"/>
      <c r="I248" s="11"/>
      <c r="J248" s="12"/>
    </row>
    <row r="249" spans="1:10" s="1" customFormat="1">
      <c r="A249" s="4"/>
      <c r="B249" s="5"/>
      <c r="C249" s="5"/>
      <c r="D249" s="5"/>
      <c r="E249" s="6"/>
      <c r="F249" s="10"/>
      <c r="G249" s="10"/>
      <c r="H249" s="11"/>
      <c r="I249" s="11"/>
      <c r="J249" s="12"/>
    </row>
    <row r="250" spans="1:10" s="1" customFormat="1">
      <c r="A250" s="4"/>
      <c r="B250" s="5"/>
      <c r="C250" s="5"/>
      <c r="D250" s="5"/>
      <c r="E250" s="6"/>
      <c r="F250" s="10"/>
      <c r="G250" s="10"/>
      <c r="H250" s="11"/>
      <c r="I250" s="11"/>
      <c r="J250" s="12"/>
    </row>
    <row r="251" spans="1:10" s="1" customFormat="1">
      <c r="A251" s="4"/>
      <c r="B251" s="5"/>
      <c r="C251" s="5"/>
      <c r="D251" s="5"/>
      <c r="E251" s="6"/>
      <c r="F251" s="10"/>
      <c r="G251" s="10"/>
      <c r="H251" s="11"/>
      <c r="I251" s="11"/>
      <c r="J251" s="12"/>
    </row>
    <row r="252" spans="1:10" s="1" customFormat="1">
      <c r="A252" s="4"/>
      <c r="B252" s="5"/>
      <c r="C252" s="5"/>
      <c r="D252" s="5"/>
      <c r="E252" s="6"/>
      <c r="F252" s="10"/>
      <c r="G252" s="10"/>
      <c r="H252" s="11"/>
      <c r="I252" s="11"/>
      <c r="J252" s="12"/>
    </row>
    <row r="253" spans="1:10" s="1" customFormat="1">
      <c r="A253" s="4"/>
      <c r="B253" s="5"/>
      <c r="C253" s="5"/>
      <c r="D253" s="5"/>
      <c r="E253" s="6"/>
      <c r="F253" s="10"/>
      <c r="G253" s="10"/>
      <c r="H253" s="11"/>
      <c r="I253" s="11"/>
      <c r="J253" s="12"/>
    </row>
    <row r="254" spans="1:10" s="1" customFormat="1">
      <c r="A254" s="4"/>
      <c r="B254" s="5"/>
      <c r="C254" s="5"/>
      <c r="D254" s="5"/>
      <c r="E254" s="6"/>
      <c r="F254" s="10"/>
      <c r="G254" s="10"/>
      <c r="H254" s="11"/>
      <c r="I254" s="11"/>
      <c r="J254" s="12"/>
    </row>
    <row r="255" spans="1:10" s="1" customFormat="1">
      <c r="A255" s="4"/>
      <c r="B255" s="5"/>
      <c r="C255" s="5"/>
      <c r="D255" s="5"/>
      <c r="E255" s="6"/>
      <c r="F255" s="10"/>
      <c r="G255" s="10"/>
      <c r="H255" s="11"/>
      <c r="I255" s="11"/>
      <c r="J255" s="12"/>
    </row>
    <row r="256" spans="1:10" s="1" customFormat="1">
      <c r="A256" s="4"/>
      <c r="B256" s="5"/>
      <c r="C256" s="5"/>
      <c r="D256" s="5"/>
      <c r="E256" s="6"/>
      <c r="F256" s="10"/>
      <c r="G256" s="10"/>
      <c r="H256" s="11"/>
      <c r="I256" s="11"/>
      <c r="J256" s="12"/>
    </row>
    <row r="257" spans="1:10" s="1" customFormat="1">
      <c r="A257" s="4"/>
      <c r="B257" s="5"/>
      <c r="C257" s="5"/>
      <c r="D257" s="5"/>
      <c r="E257" s="6"/>
      <c r="F257" s="10"/>
      <c r="G257" s="10"/>
      <c r="H257" s="11"/>
      <c r="I257" s="11"/>
      <c r="J257" s="12"/>
    </row>
    <row r="258" spans="1:10" s="1" customFormat="1">
      <c r="A258" s="4"/>
      <c r="B258" s="5"/>
      <c r="C258" s="5"/>
      <c r="D258" s="5"/>
      <c r="E258" s="6"/>
      <c r="F258" s="10"/>
      <c r="G258" s="10"/>
      <c r="H258" s="11"/>
      <c r="I258" s="11"/>
      <c r="J258" s="12"/>
    </row>
    <row r="259" spans="1:10" s="1" customFormat="1">
      <c r="A259" s="4"/>
      <c r="B259" s="5"/>
      <c r="C259" s="5"/>
      <c r="D259" s="5"/>
      <c r="E259" s="6"/>
      <c r="F259" s="10"/>
      <c r="G259" s="10"/>
      <c r="H259" s="11"/>
      <c r="I259" s="11"/>
      <c r="J259" s="12"/>
    </row>
    <row r="260" spans="1:10" s="1" customFormat="1">
      <c r="A260" s="4"/>
      <c r="B260" s="5"/>
      <c r="C260" s="5"/>
      <c r="D260" s="5"/>
      <c r="E260" s="6"/>
      <c r="F260" s="10"/>
      <c r="G260" s="10"/>
      <c r="H260" s="11"/>
      <c r="I260" s="11"/>
      <c r="J260" s="12"/>
    </row>
    <row r="261" spans="1:10" s="1" customFormat="1">
      <c r="A261" s="4"/>
      <c r="B261" s="5"/>
      <c r="C261" s="5"/>
      <c r="D261" s="5"/>
      <c r="E261" s="6"/>
      <c r="F261" s="10"/>
      <c r="G261" s="10"/>
      <c r="H261" s="11"/>
      <c r="I261" s="11"/>
      <c r="J261" s="12"/>
    </row>
    <row r="262" spans="1:10" s="1" customFormat="1">
      <c r="A262" s="4"/>
      <c r="B262" s="5"/>
      <c r="C262" s="5"/>
      <c r="D262" s="5"/>
      <c r="E262" s="6"/>
      <c r="F262" s="10"/>
      <c r="G262" s="10"/>
      <c r="H262" s="11"/>
      <c r="I262" s="11"/>
      <c r="J262" s="12"/>
    </row>
    <row r="263" spans="1:10" s="1" customFormat="1">
      <c r="A263" s="4"/>
      <c r="B263" s="5"/>
      <c r="C263" s="5"/>
      <c r="D263" s="5"/>
      <c r="E263" s="6"/>
      <c r="F263" s="10"/>
      <c r="G263" s="10"/>
      <c r="H263" s="11"/>
      <c r="I263" s="11"/>
      <c r="J263" s="12"/>
    </row>
    <row r="264" spans="1:10" s="1" customFormat="1">
      <c r="A264" s="4"/>
      <c r="B264" s="5"/>
      <c r="C264" s="5"/>
      <c r="D264" s="5"/>
      <c r="E264" s="6"/>
      <c r="F264" s="10"/>
      <c r="G264" s="10"/>
      <c r="H264" s="11"/>
      <c r="I264" s="11"/>
      <c r="J264" s="12"/>
    </row>
    <row r="265" spans="1:10" s="1" customFormat="1">
      <c r="A265" s="4"/>
      <c r="B265" s="5"/>
      <c r="C265" s="5"/>
      <c r="D265" s="5"/>
      <c r="E265" s="6"/>
      <c r="F265" s="10"/>
      <c r="G265" s="10"/>
      <c r="H265" s="11"/>
      <c r="I265" s="11"/>
      <c r="J265" s="12"/>
    </row>
    <row r="266" spans="1:10" s="1" customFormat="1">
      <c r="A266" s="4"/>
      <c r="B266" s="5"/>
      <c r="C266" s="5"/>
      <c r="D266" s="5"/>
      <c r="E266" s="6"/>
      <c r="F266" s="10"/>
      <c r="G266" s="10"/>
      <c r="H266" s="11"/>
      <c r="I266" s="11"/>
      <c r="J266" s="12"/>
    </row>
    <row r="267" spans="1:10" s="1" customFormat="1">
      <c r="A267" s="4"/>
      <c r="B267" s="5"/>
      <c r="C267" s="5"/>
      <c r="D267" s="5"/>
      <c r="E267" s="6"/>
      <c r="F267" s="10"/>
      <c r="G267" s="10"/>
      <c r="H267" s="11"/>
      <c r="I267" s="11"/>
      <c r="J267" s="12"/>
    </row>
    <row r="268" spans="1:10" s="1" customFormat="1">
      <c r="A268" s="4"/>
      <c r="B268" s="5"/>
      <c r="C268" s="5"/>
      <c r="D268" s="5"/>
      <c r="E268" s="6"/>
      <c r="F268" s="10"/>
      <c r="G268" s="10"/>
      <c r="H268" s="11"/>
      <c r="I268" s="11"/>
      <c r="J268" s="12"/>
    </row>
    <row r="269" spans="1:10" s="1" customFormat="1">
      <c r="A269" s="4"/>
      <c r="B269" s="5"/>
      <c r="C269" s="5"/>
      <c r="D269" s="5"/>
      <c r="E269" s="6"/>
      <c r="F269" s="10"/>
      <c r="G269" s="10"/>
      <c r="H269" s="11"/>
      <c r="I269" s="11"/>
      <c r="J269" s="12"/>
    </row>
    <row r="270" spans="1:10" s="1" customFormat="1">
      <c r="A270" s="4"/>
      <c r="B270" s="5"/>
      <c r="C270" s="5"/>
      <c r="D270" s="5"/>
      <c r="E270" s="6"/>
      <c r="F270" s="10"/>
      <c r="G270" s="10"/>
      <c r="H270" s="11"/>
      <c r="I270" s="11"/>
      <c r="J270" s="12"/>
    </row>
    <row r="271" spans="1:10" s="1" customFormat="1">
      <c r="A271" s="4"/>
      <c r="B271" s="5"/>
      <c r="C271" s="5"/>
      <c r="D271" s="5"/>
      <c r="E271" s="6"/>
      <c r="F271" s="10"/>
      <c r="G271" s="10"/>
      <c r="H271" s="11"/>
      <c r="I271" s="11"/>
      <c r="J271" s="12"/>
    </row>
    <row r="272" spans="1:10" s="1" customFormat="1">
      <c r="A272" s="4"/>
      <c r="B272" s="5"/>
      <c r="C272" s="5"/>
      <c r="D272" s="5"/>
      <c r="E272" s="6"/>
      <c r="F272" s="10"/>
      <c r="G272" s="10"/>
      <c r="H272" s="11"/>
      <c r="I272" s="11"/>
      <c r="J272" s="12"/>
    </row>
    <row r="273" spans="1:10" s="1" customFormat="1">
      <c r="A273" s="4"/>
      <c r="B273" s="5"/>
      <c r="C273" s="5"/>
      <c r="D273" s="5"/>
      <c r="E273" s="6"/>
      <c r="F273" s="10"/>
      <c r="G273" s="10"/>
      <c r="H273" s="11"/>
      <c r="I273" s="11"/>
      <c r="J273" s="12"/>
    </row>
    <row r="274" spans="1:10" s="1" customFormat="1">
      <c r="A274" s="4"/>
      <c r="B274" s="5"/>
      <c r="C274" s="5"/>
      <c r="D274" s="5"/>
      <c r="E274" s="6"/>
      <c r="F274" s="10"/>
      <c r="G274" s="10"/>
      <c r="H274" s="11"/>
      <c r="I274" s="11"/>
      <c r="J274" s="12"/>
    </row>
    <row r="275" spans="1:10" s="1" customFormat="1">
      <c r="A275" s="4"/>
      <c r="B275" s="5"/>
      <c r="C275" s="5"/>
      <c r="D275" s="5"/>
      <c r="E275" s="6"/>
      <c r="F275" s="10"/>
      <c r="G275" s="10"/>
      <c r="H275" s="11"/>
      <c r="I275" s="11"/>
      <c r="J275" s="12"/>
    </row>
    <row r="276" spans="1:10" s="1" customFormat="1">
      <c r="A276" s="4"/>
      <c r="B276" s="5"/>
      <c r="C276" s="5"/>
      <c r="D276" s="5"/>
      <c r="E276" s="6"/>
      <c r="F276" s="10"/>
      <c r="G276" s="10"/>
      <c r="H276" s="11"/>
      <c r="I276" s="11"/>
      <c r="J276" s="12"/>
    </row>
    <row r="277" spans="1:10" s="1" customFormat="1">
      <c r="A277" s="4"/>
      <c r="B277" s="5"/>
      <c r="C277" s="5"/>
      <c r="D277" s="5"/>
      <c r="E277" s="6"/>
      <c r="F277" s="10"/>
      <c r="G277" s="10"/>
      <c r="H277" s="11"/>
      <c r="I277" s="11"/>
      <c r="J277" s="12"/>
    </row>
    <row r="278" spans="1:10" s="1" customFormat="1">
      <c r="A278" s="4"/>
      <c r="B278" s="5"/>
      <c r="C278" s="5"/>
      <c r="D278" s="5"/>
      <c r="E278" s="6"/>
      <c r="F278" s="10"/>
      <c r="G278" s="10"/>
      <c r="H278" s="11"/>
      <c r="I278" s="11"/>
      <c r="J278" s="12"/>
    </row>
    <row r="279" spans="1:10" s="1" customFormat="1">
      <c r="A279" s="4"/>
      <c r="B279" s="5"/>
      <c r="C279" s="5"/>
      <c r="D279" s="5"/>
      <c r="E279" s="6"/>
      <c r="F279" s="10"/>
      <c r="G279" s="10"/>
      <c r="H279" s="11"/>
      <c r="I279" s="11"/>
      <c r="J279" s="12"/>
    </row>
    <row r="280" spans="1:10" s="1" customFormat="1">
      <c r="A280" s="4"/>
      <c r="B280" s="5"/>
      <c r="C280" s="5"/>
      <c r="D280" s="5"/>
      <c r="E280" s="6"/>
      <c r="F280" s="10"/>
      <c r="G280" s="10"/>
      <c r="H280" s="11"/>
      <c r="I280" s="11"/>
      <c r="J280" s="12"/>
    </row>
    <row r="281" spans="1:10" s="1" customFormat="1">
      <c r="A281" s="4"/>
      <c r="B281" s="5"/>
      <c r="C281" s="5"/>
      <c r="D281" s="5"/>
      <c r="E281" s="6"/>
      <c r="F281" s="10"/>
      <c r="G281" s="10"/>
      <c r="H281" s="11"/>
      <c r="I281" s="11"/>
      <c r="J281" s="12"/>
    </row>
    <row r="282" spans="1:10" s="1" customFormat="1">
      <c r="A282" s="4"/>
      <c r="B282" s="5"/>
      <c r="C282" s="5"/>
      <c r="D282" s="5"/>
      <c r="E282" s="6"/>
      <c r="F282" s="10"/>
      <c r="G282" s="10"/>
      <c r="H282" s="11"/>
      <c r="I282" s="11"/>
      <c r="J282" s="12"/>
    </row>
    <row r="283" spans="1:10" s="1" customFormat="1">
      <c r="A283" s="4"/>
      <c r="B283" s="5"/>
      <c r="C283" s="5"/>
      <c r="D283" s="5"/>
      <c r="E283" s="6"/>
      <c r="F283" s="10"/>
      <c r="G283" s="10"/>
      <c r="H283" s="11"/>
      <c r="I283" s="11"/>
      <c r="J283" s="12"/>
    </row>
    <row r="284" spans="1:10" s="1" customFormat="1">
      <c r="A284" s="4"/>
      <c r="B284" s="5"/>
      <c r="C284" s="5"/>
      <c r="D284" s="5"/>
      <c r="E284" s="6"/>
      <c r="F284" s="10"/>
      <c r="G284" s="10"/>
      <c r="H284" s="11"/>
      <c r="I284" s="11"/>
      <c r="J284" s="12"/>
    </row>
    <row r="285" spans="1:10" s="1" customFormat="1">
      <c r="A285" s="4"/>
      <c r="B285" s="5"/>
      <c r="C285" s="5"/>
      <c r="D285" s="5"/>
      <c r="E285" s="6"/>
      <c r="F285" s="10"/>
      <c r="G285" s="10"/>
      <c r="H285" s="11"/>
      <c r="I285" s="11"/>
      <c r="J285" s="12"/>
    </row>
    <row r="286" spans="1:10" s="1" customFormat="1">
      <c r="A286" s="4"/>
      <c r="B286" s="5"/>
      <c r="C286" s="5"/>
      <c r="D286" s="5"/>
      <c r="E286" s="6"/>
      <c r="F286" s="10"/>
      <c r="G286" s="10"/>
      <c r="H286" s="11"/>
      <c r="I286" s="11"/>
      <c r="J286" s="12"/>
    </row>
    <row r="287" spans="1:10" s="1" customFormat="1">
      <c r="A287" s="4"/>
      <c r="B287" s="5"/>
      <c r="C287" s="5"/>
      <c r="D287" s="5"/>
      <c r="E287" s="6"/>
      <c r="F287" s="10"/>
      <c r="G287" s="10"/>
      <c r="H287" s="11"/>
      <c r="I287" s="11"/>
      <c r="J287" s="12"/>
    </row>
    <row r="288" spans="1:10" s="1" customFormat="1">
      <c r="A288" s="4"/>
      <c r="B288" s="5"/>
      <c r="C288" s="5"/>
      <c r="D288" s="5"/>
      <c r="E288" s="6"/>
      <c r="F288" s="10"/>
      <c r="G288" s="10"/>
      <c r="H288" s="11"/>
      <c r="I288" s="11"/>
      <c r="J288" s="12"/>
    </row>
    <row r="289" spans="1:10" s="1" customFormat="1">
      <c r="A289" s="4"/>
      <c r="B289" s="5"/>
      <c r="C289" s="5"/>
      <c r="D289" s="5"/>
      <c r="E289" s="6"/>
      <c r="F289" s="10"/>
      <c r="G289" s="10"/>
      <c r="H289" s="11"/>
      <c r="I289" s="11"/>
      <c r="J289" s="12"/>
    </row>
    <row r="290" spans="1:10" s="1" customFormat="1">
      <c r="A290" s="4"/>
      <c r="B290" s="5"/>
      <c r="C290" s="5"/>
      <c r="D290" s="5"/>
      <c r="E290" s="6"/>
      <c r="F290" s="10"/>
      <c r="G290" s="10"/>
      <c r="H290" s="11"/>
      <c r="I290" s="11"/>
      <c r="J290" s="12"/>
    </row>
    <row r="291" spans="1:10" s="1" customFormat="1">
      <c r="A291" s="4"/>
      <c r="B291" s="5"/>
      <c r="C291" s="5"/>
      <c r="D291" s="5"/>
      <c r="E291" s="6"/>
      <c r="F291" s="10"/>
      <c r="G291" s="10"/>
      <c r="H291" s="11"/>
      <c r="I291" s="11"/>
      <c r="J291" s="12"/>
    </row>
    <row r="292" spans="1:10" s="1" customFormat="1">
      <c r="A292" s="4"/>
      <c r="B292" s="5"/>
      <c r="C292" s="5"/>
      <c r="D292" s="5"/>
      <c r="E292" s="6"/>
      <c r="F292" s="10"/>
      <c r="G292" s="10"/>
      <c r="H292" s="11"/>
      <c r="I292" s="11"/>
      <c r="J292" s="12"/>
    </row>
    <row r="293" spans="1:10" s="1" customFormat="1">
      <c r="A293" s="4"/>
      <c r="B293" s="5"/>
      <c r="C293" s="5"/>
      <c r="D293" s="5"/>
      <c r="E293" s="6"/>
      <c r="F293" s="10"/>
      <c r="G293" s="10"/>
      <c r="H293" s="11"/>
      <c r="I293" s="11"/>
      <c r="J293" s="12"/>
    </row>
    <row r="294" spans="1:10" s="1" customFormat="1">
      <c r="A294" s="4"/>
      <c r="B294" s="5"/>
      <c r="C294" s="5"/>
      <c r="D294" s="5"/>
      <c r="E294" s="6"/>
      <c r="F294" s="10"/>
      <c r="G294" s="10"/>
      <c r="H294" s="11"/>
      <c r="I294" s="11"/>
      <c r="J294" s="12"/>
    </row>
    <row r="295" spans="1:10" s="1" customFormat="1">
      <c r="A295" s="4"/>
      <c r="B295" s="5"/>
      <c r="C295" s="5"/>
      <c r="D295" s="5"/>
      <c r="E295" s="6"/>
      <c r="F295" s="10"/>
      <c r="G295" s="10"/>
      <c r="H295" s="11"/>
      <c r="I295" s="11"/>
      <c r="J295" s="12"/>
    </row>
    <row r="296" spans="1:10" s="1" customFormat="1">
      <c r="A296" s="4"/>
      <c r="B296" s="5"/>
      <c r="C296" s="5"/>
      <c r="D296" s="5"/>
      <c r="E296" s="6"/>
      <c r="F296" s="10"/>
      <c r="G296" s="10"/>
      <c r="H296" s="11"/>
      <c r="I296" s="11"/>
      <c r="J296" s="12"/>
    </row>
    <row r="297" spans="1:10" s="1" customFormat="1">
      <c r="A297" s="4"/>
      <c r="B297" s="5"/>
      <c r="C297" s="5"/>
      <c r="D297" s="5"/>
      <c r="E297" s="6"/>
      <c r="F297" s="10"/>
      <c r="G297" s="10"/>
      <c r="H297" s="11"/>
      <c r="I297" s="11"/>
      <c r="J297" s="12"/>
    </row>
    <row r="298" spans="1:10" s="1" customFormat="1">
      <c r="A298" s="4"/>
      <c r="B298" s="5"/>
      <c r="C298" s="5"/>
      <c r="D298" s="5"/>
      <c r="E298" s="6"/>
      <c r="F298" s="10"/>
      <c r="G298" s="10"/>
      <c r="H298" s="11"/>
      <c r="I298" s="11"/>
      <c r="J298" s="12"/>
    </row>
    <row r="299" spans="1:10" s="1" customFormat="1">
      <c r="A299" s="4"/>
      <c r="B299" s="5"/>
      <c r="C299" s="5"/>
      <c r="D299" s="5"/>
      <c r="E299" s="6"/>
      <c r="F299" s="10"/>
      <c r="G299" s="10"/>
      <c r="H299" s="11"/>
      <c r="I299" s="11"/>
      <c r="J299" s="12"/>
    </row>
    <row r="300" spans="1:10" s="1" customFormat="1">
      <c r="A300" s="4"/>
      <c r="B300" s="5"/>
      <c r="C300" s="5"/>
      <c r="D300" s="5"/>
      <c r="E300" s="6"/>
      <c r="F300" s="10"/>
      <c r="G300" s="10"/>
      <c r="H300" s="11"/>
      <c r="I300" s="11"/>
      <c r="J300" s="12"/>
    </row>
    <row r="301" spans="1:10" s="1" customFormat="1">
      <c r="A301" s="4"/>
      <c r="B301" s="5"/>
      <c r="C301" s="5"/>
      <c r="D301" s="5"/>
      <c r="E301" s="6"/>
      <c r="F301" s="10"/>
      <c r="G301" s="10"/>
      <c r="H301" s="11"/>
      <c r="I301" s="11"/>
      <c r="J301" s="12"/>
    </row>
    <row r="302" spans="1:10" s="1" customFormat="1">
      <c r="A302" s="4"/>
      <c r="B302" s="5"/>
      <c r="C302" s="5"/>
      <c r="D302" s="5"/>
      <c r="E302" s="6"/>
      <c r="F302" s="10"/>
      <c r="G302" s="10"/>
      <c r="H302" s="11"/>
      <c r="I302" s="11"/>
      <c r="J302" s="12"/>
    </row>
    <row r="303" spans="1:10" s="1" customFormat="1">
      <c r="A303" s="4"/>
      <c r="B303" s="5"/>
      <c r="C303" s="5"/>
      <c r="D303" s="5"/>
      <c r="E303" s="6"/>
      <c r="F303" s="10"/>
      <c r="G303" s="10"/>
      <c r="H303" s="11"/>
      <c r="I303" s="11"/>
      <c r="J303" s="12"/>
    </row>
    <row r="304" spans="1:10" s="1" customFormat="1">
      <c r="A304" s="4"/>
      <c r="B304" s="5"/>
      <c r="C304" s="5"/>
      <c r="D304" s="5"/>
      <c r="E304" s="6"/>
      <c r="F304" s="10"/>
      <c r="G304" s="10"/>
      <c r="H304" s="11"/>
      <c r="I304" s="11"/>
      <c r="J304" s="12"/>
    </row>
    <row r="305" spans="1:10" s="1" customFormat="1">
      <c r="A305" s="4"/>
      <c r="B305" s="5"/>
      <c r="C305" s="5"/>
      <c r="D305" s="5"/>
      <c r="E305" s="6"/>
      <c r="F305" s="10"/>
      <c r="G305" s="10"/>
      <c r="H305" s="11"/>
      <c r="I305" s="11"/>
      <c r="J305" s="12"/>
    </row>
    <row r="306" spans="1:10" s="1" customFormat="1">
      <c r="A306" s="4"/>
      <c r="B306" s="5"/>
      <c r="C306" s="5"/>
      <c r="D306" s="5"/>
      <c r="E306" s="6"/>
      <c r="F306" s="10"/>
      <c r="G306" s="10"/>
      <c r="H306" s="11"/>
      <c r="I306" s="11"/>
      <c r="J306" s="12"/>
    </row>
    <row r="307" spans="1:10" s="1" customFormat="1">
      <c r="A307" s="4"/>
      <c r="B307" s="5"/>
      <c r="C307" s="5"/>
      <c r="D307" s="5"/>
      <c r="E307" s="6"/>
      <c r="F307" s="10"/>
      <c r="G307" s="10"/>
      <c r="H307" s="11"/>
      <c r="I307" s="11"/>
      <c r="J307" s="12"/>
    </row>
    <row r="308" spans="1:10" s="1" customFormat="1">
      <c r="A308" s="4"/>
      <c r="B308" s="5"/>
      <c r="C308" s="5"/>
      <c r="D308" s="5"/>
      <c r="E308" s="6"/>
      <c r="F308" s="10"/>
      <c r="G308" s="10"/>
      <c r="H308" s="11"/>
      <c r="I308" s="11"/>
      <c r="J308" s="12"/>
    </row>
    <row r="309" spans="1:10" s="1" customFormat="1">
      <c r="A309" s="4"/>
      <c r="B309" s="5"/>
      <c r="C309" s="5"/>
      <c r="D309" s="5"/>
      <c r="E309" s="6"/>
      <c r="F309" s="10"/>
      <c r="G309" s="10"/>
      <c r="H309" s="11"/>
      <c r="I309" s="11"/>
      <c r="J309" s="12"/>
    </row>
    <row r="310" spans="1:10" s="1" customFormat="1">
      <c r="A310" s="4"/>
      <c r="B310" s="5"/>
      <c r="C310" s="5"/>
      <c r="D310" s="5"/>
      <c r="E310" s="6"/>
      <c r="F310" s="10"/>
      <c r="G310" s="10"/>
      <c r="H310" s="11"/>
      <c r="I310" s="11"/>
      <c r="J310" s="12"/>
    </row>
    <row r="311" spans="1:10" s="1" customFormat="1">
      <c r="A311" s="4"/>
      <c r="B311" s="5"/>
      <c r="C311" s="5"/>
      <c r="D311" s="5"/>
      <c r="E311" s="6"/>
      <c r="F311" s="10"/>
      <c r="G311" s="10"/>
      <c r="H311" s="11"/>
      <c r="I311" s="11"/>
      <c r="J311" s="12"/>
    </row>
    <row r="312" spans="1:10" s="1" customFormat="1">
      <c r="A312" s="4"/>
      <c r="B312" s="5"/>
      <c r="C312" s="5"/>
      <c r="D312" s="5"/>
      <c r="E312" s="6"/>
      <c r="F312" s="10"/>
      <c r="G312" s="10"/>
      <c r="H312" s="11"/>
      <c r="I312" s="11"/>
      <c r="J312" s="12"/>
    </row>
    <row r="313" spans="1:10" s="1" customFormat="1">
      <c r="A313" s="4"/>
      <c r="B313" s="5"/>
      <c r="C313" s="5"/>
      <c r="D313" s="5"/>
      <c r="E313" s="6"/>
      <c r="F313" s="10"/>
      <c r="G313" s="10"/>
      <c r="H313" s="11"/>
      <c r="I313" s="11"/>
      <c r="J313" s="12"/>
    </row>
    <row r="314" spans="1:10" s="1" customFormat="1">
      <c r="A314" s="4"/>
      <c r="B314" s="5"/>
      <c r="C314" s="5"/>
      <c r="D314" s="5"/>
      <c r="E314" s="6"/>
      <c r="F314" s="10"/>
      <c r="G314" s="10"/>
      <c r="H314" s="11"/>
      <c r="I314" s="11"/>
      <c r="J314" s="12"/>
    </row>
    <row r="315" spans="1:10" s="1" customFormat="1">
      <c r="A315" s="4"/>
      <c r="B315" s="5"/>
      <c r="C315" s="5"/>
      <c r="D315" s="5"/>
      <c r="E315" s="6"/>
      <c r="F315" s="10"/>
      <c r="G315" s="10"/>
      <c r="H315" s="11"/>
      <c r="I315" s="11"/>
      <c r="J315" s="12"/>
    </row>
    <row r="316" spans="1:10" s="1" customFormat="1">
      <c r="A316" s="4"/>
      <c r="B316" s="5"/>
      <c r="C316" s="5"/>
      <c r="D316" s="5"/>
      <c r="E316" s="6"/>
      <c r="F316" s="10"/>
      <c r="G316" s="10"/>
      <c r="H316" s="11"/>
      <c r="I316" s="11"/>
      <c r="J316" s="12"/>
    </row>
    <row r="317" spans="1:10" s="1" customFormat="1">
      <c r="A317" s="4"/>
      <c r="B317" s="5"/>
      <c r="C317" s="5"/>
      <c r="D317" s="5"/>
      <c r="E317" s="6"/>
      <c r="F317" s="10"/>
      <c r="G317" s="10"/>
      <c r="H317" s="11"/>
      <c r="I317" s="11"/>
      <c r="J317" s="12"/>
    </row>
    <row r="318" spans="1:10" s="1" customFormat="1">
      <c r="A318" s="4"/>
      <c r="B318" s="5"/>
      <c r="C318" s="5"/>
      <c r="D318" s="5"/>
      <c r="E318" s="6"/>
      <c r="F318" s="10"/>
      <c r="G318" s="10"/>
      <c r="H318" s="11"/>
      <c r="I318" s="11"/>
      <c r="J318" s="12"/>
    </row>
    <row r="319" spans="1:10" s="1" customFormat="1">
      <c r="A319" s="4"/>
      <c r="B319" s="5"/>
      <c r="C319" s="5"/>
      <c r="D319" s="5"/>
      <c r="E319" s="6"/>
      <c r="F319" s="10"/>
      <c r="G319" s="10"/>
      <c r="H319" s="11"/>
      <c r="I319" s="11"/>
      <c r="J319" s="12"/>
    </row>
    <row r="320" spans="1:10" s="1" customFormat="1">
      <c r="A320" s="4"/>
      <c r="B320" s="5"/>
      <c r="C320" s="5"/>
      <c r="D320" s="5"/>
      <c r="E320" s="6"/>
      <c r="F320" s="10"/>
      <c r="G320" s="10"/>
      <c r="H320" s="11"/>
      <c r="I320" s="11"/>
      <c r="J320" s="12"/>
    </row>
    <row r="321" spans="1:10" s="1" customFormat="1">
      <c r="A321" s="4"/>
      <c r="B321" s="5"/>
      <c r="C321" s="5"/>
      <c r="D321" s="5"/>
      <c r="E321" s="6"/>
      <c r="F321" s="10"/>
      <c r="G321" s="10"/>
      <c r="H321" s="11"/>
      <c r="I321" s="11"/>
      <c r="J321" s="12"/>
    </row>
    <row r="322" spans="1:10" s="1" customFormat="1">
      <c r="A322" s="4"/>
      <c r="B322" s="5"/>
      <c r="C322" s="5"/>
      <c r="D322" s="5"/>
      <c r="E322" s="6"/>
      <c r="F322" s="10"/>
      <c r="G322" s="10"/>
      <c r="H322" s="11"/>
      <c r="I322" s="11"/>
      <c r="J322" s="12"/>
    </row>
    <row r="323" spans="1:10" s="1" customFormat="1">
      <c r="A323" s="4"/>
      <c r="B323" s="5"/>
      <c r="C323" s="5"/>
      <c r="D323" s="5"/>
      <c r="E323" s="6"/>
      <c r="F323" s="10"/>
      <c r="G323" s="10"/>
      <c r="H323" s="11"/>
      <c r="I323" s="11"/>
      <c r="J323" s="12"/>
    </row>
    <row r="324" spans="1:10" s="1" customFormat="1">
      <c r="A324" s="4"/>
      <c r="B324" s="5"/>
      <c r="C324" s="5"/>
      <c r="D324" s="5"/>
      <c r="E324" s="6"/>
      <c r="F324" s="10"/>
      <c r="G324" s="10"/>
      <c r="H324" s="11"/>
      <c r="I324" s="11"/>
      <c r="J324" s="12"/>
    </row>
    <row r="325" spans="1:10" s="1" customFormat="1">
      <c r="A325" s="4"/>
      <c r="B325" s="5"/>
      <c r="C325" s="5"/>
      <c r="D325" s="5"/>
      <c r="E325" s="6"/>
      <c r="F325" s="10"/>
      <c r="G325" s="10"/>
      <c r="H325" s="11"/>
      <c r="I325" s="11"/>
      <c r="J325" s="12"/>
    </row>
    <row r="326" spans="1:10" s="1" customFormat="1">
      <c r="A326" s="4"/>
      <c r="B326" s="5"/>
      <c r="C326" s="5"/>
      <c r="D326" s="5"/>
      <c r="E326" s="6"/>
      <c r="F326" s="10"/>
      <c r="G326" s="10"/>
      <c r="H326" s="11"/>
      <c r="I326" s="11"/>
      <c r="J326" s="12"/>
    </row>
    <row r="327" spans="1:10" s="1" customFormat="1">
      <c r="A327" s="4"/>
      <c r="B327" s="5"/>
      <c r="C327" s="5"/>
      <c r="D327" s="5"/>
      <c r="E327" s="6"/>
      <c r="F327" s="10"/>
      <c r="G327" s="10"/>
      <c r="H327" s="11"/>
      <c r="I327" s="11"/>
      <c r="J327" s="12"/>
    </row>
    <row r="328" spans="1:10" s="1" customFormat="1">
      <c r="A328" s="4"/>
      <c r="B328" s="5"/>
      <c r="C328" s="5"/>
      <c r="D328" s="5"/>
      <c r="E328" s="6"/>
      <c r="F328" s="10"/>
      <c r="G328" s="10"/>
      <c r="H328" s="11"/>
      <c r="I328" s="11"/>
      <c r="J328" s="12"/>
    </row>
    <row r="329" spans="1:10" s="1" customFormat="1">
      <c r="A329" s="4"/>
      <c r="B329" s="5"/>
      <c r="C329" s="5"/>
      <c r="D329" s="5"/>
      <c r="E329" s="6"/>
      <c r="F329" s="10"/>
      <c r="G329" s="10"/>
      <c r="H329" s="11"/>
      <c r="I329" s="11"/>
      <c r="J329" s="12"/>
    </row>
    <row r="330" spans="1:10" s="1" customFormat="1">
      <c r="A330" s="4"/>
      <c r="B330" s="5"/>
      <c r="C330" s="5"/>
      <c r="D330" s="5"/>
      <c r="E330" s="6"/>
      <c r="F330" s="10"/>
      <c r="G330" s="10"/>
      <c r="H330" s="11"/>
      <c r="I330" s="11"/>
      <c r="J330" s="12"/>
    </row>
    <row r="331" spans="1:10" s="1" customFormat="1">
      <c r="A331" s="4"/>
      <c r="B331" s="5"/>
      <c r="C331" s="5"/>
      <c r="D331" s="5"/>
      <c r="E331" s="6"/>
      <c r="F331" s="10"/>
      <c r="G331" s="10"/>
      <c r="H331" s="11"/>
      <c r="I331" s="11"/>
      <c r="J331" s="12"/>
    </row>
    <row r="332" spans="1:10" s="1" customFormat="1">
      <c r="A332" s="4"/>
      <c r="B332" s="5"/>
      <c r="C332" s="5"/>
      <c r="D332" s="5"/>
      <c r="E332" s="6"/>
      <c r="F332" s="10"/>
      <c r="G332" s="10"/>
      <c r="H332" s="11"/>
      <c r="I332" s="11"/>
      <c r="J332" s="12"/>
    </row>
    <row r="333" spans="1:10" s="1" customFormat="1">
      <c r="A333" s="4"/>
      <c r="B333" s="5"/>
      <c r="C333" s="5"/>
      <c r="D333" s="5"/>
      <c r="E333" s="6"/>
      <c r="F333" s="10"/>
      <c r="G333" s="10"/>
      <c r="H333" s="11"/>
      <c r="I333" s="11"/>
      <c r="J333" s="12"/>
    </row>
    <row r="334" spans="1:10" s="1" customFormat="1">
      <c r="A334" s="4"/>
      <c r="B334" s="5"/>
      <c r="C334" s="5"/>
      <c r="D334" s="5"/>
      <c r="E334" s="6"/>
      <c r="F334" s="10"/>
      <c r="G334" s="10"/>
      <c r="H334" s="11"/>
      <c r="I334" s="11"/>
      <c r="J334" s="12"/>
    </row>
    <row r="335" spans="1:10" s="1" customFormat="1">
      <c r="A335" s="4"/>
      <c r="B335" s="5"/>
      <c r="C335" s="5"/>
      <c r="D335" s="5"/>
      <c r="E335" s="6"/>
      <c r="F335" s="10"/>
      <c r="G335" s="10"/>
      <c r="H335" s="11"/>
      <c r="I335" s="11"/>
      <c r="J335" s="12"/>
    </row>
    <row r="336" spans="1:10" s="1" customFormat="1">
      <c r="A336" s="4"/>
      <c r="B336" s="5"/>
      <c r="C336" s="5"/>
      <c r="D336" s="5"/>
      <c r="E336" s="6"/>
      <c r="F336" s="10"/>
      <c r="G336" s="10"/>
      <c r="H336" s="11"/>
      <c r="I336" s="11"/>
      <c r="J336" s="12"/>
    </row>
    <row r="337" spans="1:10" s="1" customFormat="1">
      <c r="A337" s="4"/>
      <c r="B337" s="5"/>
      <c r="C337" s="5"/>
      <c r="D337" s="5"/>
      <c r="E337" s="6"/>
      <c r="F337" s="10"/>
      <c r="G337" s="10"/>
      <c r="H337" s="11"/>
      <c r="I337" s="11"/>
      <c r="J337" s="12"/>
    </row>
    <row r="338" spans="1:10" s="1" customFormat="1">
      <c r="A338" s="4"/>
      <c r="B338" s="5"/>
      <c r="C338" s="5"/>
      <c r="D338" s="5"/>
      <c r="E338" s="6"/>
      <c r="F338" s="10"/>
      <c r="G338" s="10"/>
      <c r="H338" s="11"/>
      <c r="I338" s="11"/>
      <c r="J338" s="12"/>
    </row>
    <row r="339" spans="1:10" s="1" customFormat="1">
      <c r="A339" s="4"/>
      <c r="B339" s="5"/>
      <c r="C339" s="5"/>
      <c r="D339" s="5"/>
      <c r="E339" s="6"/>
      <c r="F339" s="10"/>
      <c r="G339" s="10"/>
      <c r="H339" s="11"/>
      <c r="I339" s="11"/>
      <c r="J339" s="12"/>
    </row>
    <row r="340" spans="1:10" s="1" customFormat="1">
      <c r="A340" s="4"/>
      <c r="B340" s="5"/>
      <c r="C340" s="5"/>
      <c r="D340" s="5"/>
      <c r="E340" s="6"/>
      <c r="F340" s="10"/>
      <c r="G340" s="10"/>
      <c r="H340" s="11"/>
      <c r="I340" s="11"/>
      <c r="J340" s="12"/>
    </row>
    <row r="341" spans="1:10" s="1" customFormat="1">
      <c r="A341" s="4"/>
      <c r="B341" s="5"/>
      <c r="C341" s="5"/>
      <c r="D341" s="5"/>
      <c r="E341" s="6"/>
      <c r="F341" s="10"/>
      <c r="G341" s="10"/>
      <c r="H341" s="11"/>
      <c r="I341" s="11"/>
      <c r="J341" s="12"/>
    </row>
    <row r="342" spans="1:10" s="1" customFormat="1">
      <c r="A342" s="4"/>
      <c r="B342" s="5"/>
      <c r="C342" s="5"/>
      <c r="D342" s="5"/>
      <c r="E342" s="6"/>
      <c r="F342" s="10"/>
      <c r="G342" s="10"/>
      <c r="H342" s="11"/>
      <c r="I342" s="11"/>
      <c r="J342" s="12"/>
    </row>
    <row r="343" spans="1:10" s="1" customFormat="1">
      <c r="A343" s="4"/>
      <c r="B343" s="5"/>
      <c r="C343" s="5"/>
      <c r="D343" s="5"/>
      <c r="E343" s="6"/>
      <c r="F343" s="10"/>
      <c r="G343" s="10"/>
      <c r="H343" s="11"/>
      <c r="I343" s="11"/>
      <c r="J343" s="12"/>
    </row>
    <row r="344" spans="1:10" s="1" customFormat="1">
      <c r="A344" s="4"/>
      <c r="B344" s="5"/>
      <c r="C344" s="5"/>
      <c r="D344" s="5"/>
      <c r="E344" s="6"/>
      <c r="F344" s="10"/>
      <c r="G344" s="10"/>
      <c r="H344" s="11"/>
      <c r="I344" s="11"/>
      <c r="J344" s="12"/>
    </row>
    <row r="345" spans="1:10" s="1" customFormat="1">
      <c r="A345" s="4"/>
      <c r="B345" s="5"/>
      <c r="C345" s="5"/>
      <c r="D345" s="5"/>
      <c r="E345" s="6"/>
      <c r="F345" s="10"/>
      <c r="G345" s="10"/>
      <c r="H345" s="11"/>
      <c r="I345" s="11"/>
      <c r="J345" s="12"/>
    </row>
    <row r="346" spans="1:10" s="1" customFormat="1">
      <c r="A346" s="4"/>
      <c r="B346" s="5"/>
      <c r="C346" s="5"/>
      <c r="D346" s="5"/>
      <c r="E346" s="6"/>
      <c r="F346" s="10"/>
      <c r="G346" s="10"/>
      <c r="H346" s="11"/>
      <c r="I346" s="11"/>
      <c r="J346" s="12"/>
    </row>
    <row r="347" spans="1:10" s="1" customFormat="1">
      <c r="A347" s="4"/>
      <c r="B347" s="5"/>
      <c r="C347" s="5"/>
      <c r="D347" s="5"/>
      <c r="E347" s="6"/>
      <c r="F347" s="10"/>
      <c r="G347" s="10"/>
      <c r="H347" s="11"/>
      <c r="I347" s="11"/>
      <c r="J347" s="12"/>
    </row>
    <row r="348" spans="1:10" s="1" customFormat="1">
      <c r="A348" s="4"/>
      <c r="B348" s="5"/>
      <c r="C348" s="5"/>
      <c r="D348" s="5"/>
      <c r="E348" s="6"/>
      <c r="F348" s="10"/>
      <c r="G348" s="10"/>
      <c r="H348" s="11"/>
      <c r="I348" s="11"/>
      <c r="J348" s="12"/>
    </row>
    <row r="349" spans="1:10" s="1" customFormat="1">
      <c r="A349" s="4"/>
      <c r="B349" s="5"/>
      <c r="C349" s="5"/>
      <c r="D349" s="5"/>
      <c r="E349" s="6"/>
      <c r="F349" s="10"/>
      <c r="G349" s="10"/>
      <c r="H349" s="11"/>
      <c r="I349" s="11"/>
      <c r="J349" s="12"/>
    </row>
    <row r="350" spans="1:10" s="1" customFormat="1">
      <c r="A350" s="4"/>
      <c r="B350" s="5"/>
      <c r="C350" s="5"/>
      <c r="D350" s="5"/>
      <c r="E350" s="6"/>
      <c r="F350" s="10"/>
      <c r="G350" s="10"/>
      <c r="H350" s="11"/>
      <c r="I350" s="11"/>
      <c r="J350" s="12"/>
    </row>
    <row r="351" spans="1:10" s="1" customFormat="1">
      <c r="A351" s="4"/>
      <c r="B351" s="5"/>
      <c r="C351" s="5"/>
      <c r="D351" s="5"/>
      <c r="E351" s="6"/>
      <c r="F351" s="10"/>
      <c r="G351" s="10"/>
      <c r="H351" s="11"/>
      <c r="I351" s="11"/>
      <c r="J351" s="12"/>
    </row>
    <row r="352" spans="1:10" s="1" customFormat="1">
      <c r="A352" s="4"/>
      <c r="B352" s="5"/>
      <c r="C352" s="5"/>
      <c r="D352" s="5"/>
      <c r="E352" s="6"/>
      <c r="F352" s="10"/>
      <c r="G352" s="10"/>
      <c r="H352" s="11"/>
      <c r="I352" s="11"/>
      <c r="J352" s="12"/>
    </row>
    <row r="353" spans="1:10" s="1" customFormat="1">
      <c r="A353" s="4"/>
      <c r="B353" s="5"/>
      <c r="C353" s="5"/>
      <c r="D353" s="5"/>
      <c r="E353" s="6"/>
      <c r="F353" s="10"/>
      <c r="G353" s="10"/>
      <c r="H353" s="11"/>
      <c r="I353" s="11"/>
      <c r="J353" s="12"/>
    </row>
    <row r="354" spans="1:10" s="1" customFormat="1">
      <c r="A354" s="4"/>
      <c r="B354" s="5"/>
      <c r="C354" s="5"/>
      <c r="D354" s="5"/>
      <c r="E354" s="6"/>
      <c r="F354" s="10"/>
      <c r="G354" s="10"/>
      <c r="H354" s="11"/>
      <c r="I354" s="11"/>
      <c r="J354" s="12"/>
    </row>
    <row r="355" spans="1:10" s="1" customFormat="1">
      <c r="A355" s="4"/>
      <c r="B355" s="5"/>
      <c r="C355" s="5"/>
      <c r="D355" s="5"/>
      <c r="E355" s="6"/>
      <c r="F355" s="10"/>
      <c r="G355" s="10"/>
      <c r="H355" s="11"/>
      <c r="I355" s="11"/>
      <c r="J355" s="12"/>
    </row>
    <row r="356" spans="1:10" s="1" customFormat="1">
      <c r="A356" s="4"/>
      <c r="B356" s="5"/>
      <c r="C356" s="5"/>
      <c r="D356" s="5"/>
      <c r="E356" s="6"/>
      <c r="F356" s="10"/>
      <c r="G356" s="10"/>
      <c r="H356" s="11"/>
      <c r="I356" s="11"/>
      <c r="J356" s="12"/>
    </row>
    <row r="357" spans="1:10" s="1" customFormat="1">
      <c r="A357" s="4"/>
      <c r="B357" s="5"/>
      <c r="C357" s="5"/>
      <c r="D357" s="5"/>
      <c r="E357" s="6"/>
      <c r="F357" s="10"/>
      <c r="G357" s="10"/>
      <c r="H357" s="11"/>
      <c r="I357" s="11"/>
      <c r="J357" s="12"/>
    </row>
    <row r="358" spans="1:10" s="1" customFormat="1">
      <c r="A358" s="4"/>
      <c r="B358" s="5"/>
      <c r="C358" s="5"/>
      <c r="D358" s="5"/>
      <c r="E358" s="6"/>
      <c r="F358" s="10"/>
      <c r="G358" s="10"/>
      <c r="H358" s="11"/>
      <c r="I358" s="11"/>
      <c r="J358" s="12"/>
    </row>
    <row r="359" spans="1:10" s="1" customFormat="1">
      <c r="A359" s="4"/>
      <c r="B359" s="5"/>
      <c r="C359" s="5"/>
      <c r="D359" s="5"/>
      <c r="E359" s="6"/>
      <c r="F359" s="10"/>
      <c r="G359" s="10"/>
      <c r="H359" s="11"/>
      <c r="I359" s="11"/>
      <c r="J359" s="12"/>
    </row>
    <row r="360" spans="1:10" s="1" customFormat="1">
      <c r="A360" s="4"/>
      <c r="B360" s="5"/>
      <c r="C360" s="5"/>
      <c r="D360" s="5"/>
      <c r="E360" s="6"/>
      <c r="F360" s="10"/>
      <c r="G360" s="10"/>
      <c r="H360" s="11"/>
      <c r="I360" s="11"/>
      <c r="J360" s="12"/>
    </row>
    <row r="361" spans="1:10" s="1" customFormat="1">
      <c r="A361" s="4"/>
      <c r="B361" s="5"/>
      <c r="C361" s="5"/>
      <c r="D361" s="5"/>
      <c r="E361" s="6"/>
      <c r="F361" s="10"/>
      <c r="G361" s="10"/>
      <c r="H361" s="11"/>
      <c r="I361" s="11"/>
      <c r="J361" s="12"/>
    </row>
    <row r="362" spans="1:10" s="1" customFormat="1">
      <c r="A362" s="4"/>
      <c r="B362" s="5"/>
      <c r="C362" s="5"/>
      <c r="D362" s="5"/>
      <c r="E362" s="6"/>
      <c r="F362" s="10"/>
      <c r="G362" s="10"/>
      <c r="H362" s="11"/>
      <c r="I362" s="11"/>
      <c r="J362" s="12"/>
    </row>
    <row r="363" spans="1:10" s="1" customFormat="1">
      <c r="A363" s="4"/>
      <c r="B363" s="5"/>
      <c r="C363" s="5"/>
      <c r="D363" s="5"/>
      <c r="E363" s="6"/>
      <c r="F363" s="10"/>
      <c r="G363" s="10"/>
      <c r="H363" s="11"/>
      <c r="I363" s="11"/>
      <c r="J363" s="12"/>
    </row>
    <row r="364" spans="1:10" s="1" customFormat="1">
      <c r="A364" s="4"/>
      <c r="B364" s="5"/>
      <c r="C364" s="5"/>
      <c r="D364" s="5"/>
      <c r="E364" s="6"/>
      <c r="F364" s="10"/>
      <c r="G364" s="10"/>
      <c r="H364" s="11"/>
      <c r="I364" s="11"/>
      <c r="J364" s="12"/>
    </row>
    <row r="365" spans="1:10" s="1" customFormat="1">
      <c r="A365" s="4"/>
      <c r="B365" s="5"/>
      <c r="C365" s="5"/>
      <c r="D365" s="5"/>
      <c r="E365" s="6"/>
      <c r="F365" s="10"/>
      <c r="G365" s="10"/>
      <c r="H365" s="11"/>
      <c r="I365" s="11"/>
      <c r="J365" s="12"/>
    </row>
    <row r="366" spans="1:10" s="1" customFormat="1">
      <c r="A366" s="4"/>
      <c r="B366" s="5"/>
      <c r="C366" s="5"/>
      <c r="D366" s="5"/>
      <c r="E366" s="6"/>
      <c r="F366" s="10"/>
      <c r="G366" s="10"/>
      <c r="H366" s="11"/>
      <c r="I366" s="11"/>
      <c r="J366" s="12"/>
    </row>
    <row r="367" spans="1:10" s="1" customFormat="1">
      <c r="A367" s="4"/>
      <c r="B367" s="5"/>
      <c r="C367" s="5"/>
      <c r="D367" s="5"/>
      <c r="E367" s="6"/>
      <c r="F367" s="10"/>
      <c r="G367" s="10"/>
      <c r="H367" s="11"/>
      <c r="I367" s="11"/>
      <c r="J367" s="12"/>
    </row>
    <row r="368" spans="1:10" s="1" customFormat="1">
      <c r="A368" s="4"/>
      <c r="B368" s="5"/>
      <c r="C368" s="5"/>
      <c r="D368" s="5"/>
      <c r="E368" s="6"/>
      <c r="F368" s="10"/>
      <c r="G368" s="10"/>
      <c r="H368" s="11"/>
      <c r="I368" s="11"/>
      <c r="J368" s="12"/>
    </row>
    <row r="369" spans="1:10" s="1" customFormat="1">
      <c r="A369" s="4"/>
      <c r="B369" s="5"/>
      <c r="C369" s="5"/>
      <c r="D369" s="5"/>
      <c r="E369" s="6"/>
      <c r="F369" s="10"/>
      <c r="G369" s="10"/>
      <c r="H369" s="11"/>
      <c r="I369" s="11"/>
      <c r="J369" s="12"/>
    </row>
    <row r="370" spans="1:10" s="1" customFormat="1">
      <c r="A370" s="4"/>
      <c r="B370" s="5"/>
      <c r="C370" s="5"/>
      <c r="D370" s="5"/>
      <c r="E370" s="6"/>
      <c r="F370" s="10"/>
      <c r="G370" s="10"/>
      <c r="H370" s="11"/>
      <c r="I370" s="11"/>
      <c r="J370" s="12"/>
    </row>
    <row r="371" spans="1:10" s="1" customFormat="1">
      <c r="A371" s="4"/>
      <c r="B371" s="5"/>
      <c r="C371" s="5"/>
      <c r="D371" s="5"/>
      <c r="E371" s="6"/>
      <c r="F371" s="10"/>
      <c r="G371" s="10"/>
      <c r="H371" s="11"/>
      <c r="I371" s="11"/>
      <c r="J371" s="12"/>
    </row>
    <row r="372" spans="1:10" s="1" customFormat="1">
      <c r="A372" s="4"/>
      <c r="B372" s="5"/>
      <c r="C372" s="5"/>
      <c r="D372" s="5"/>
      <c r="E372" s="6"/>
      <c r="F372" s="10"/>
      <c r="G372" s="10"/>
      <c r="H372" s="11"/>
      <c r="I372" s="11"/>
      <c r="J372" s="12"/>
    </row>
    <row r="373" spans="1:10" s="1" customFormat="1">
      <c r="A373" s="4"/>
      <c r="B373" s="5"/>
      <c r="C373" s="5"/>
      <c r="D373" s="5"/>
      <c r="E373" s="6"/>
      <c r="F373" s="10"/>
      <c r="G373" s="10"/>
      <c r="H373" s="11"/>
      <c r="I373" s="11"/>
      <c r="J373" s="12"/>
    </row>
    <row r="374" spans="1:10" s="1" customFormat="1">
      <c r="A374" s="4"/>
      <c r="B374" s="5"/>
      <c r="C374" s="5"/>
      <c r="D374" s="5"/>
      <c r="E374" s="6"/>
      <c r="F374" s="10"/>
      <c r="G374" s="10"/>
      <c r="H374" s="11"/>
      <c r="I374" s="11"/>
      <c r="J374" s="12"/>
    </row>
    <row r="375" spans="1:10" s="1" customFormat="1">
      <c r="A375" s="4"/>
      <c r="B375" s="5"/>
      <c r="C375" s="5"/>
      <c r="D375" s="5"/>
      <c r="E375" s="6"/>
      <c r="F375" s="10"/>
      <c r="G375" s="10"/>
      <c r="H375" s="11"/>
      <c r="I375" s="11"/>
      <c r="J375" s="12"/>
    </row>
    <row r="376" spans="1:10" s="1" customFormat="1">
      <c r="A376" s="4"/>
      <c r="B376" s="5"/>
      <c r="C376" s="5"/>
      <c r="D376" s="5"/>
      <c r="E376" s="6"/>
      <c r="F376" s="10"/>
      <c r="G376" s="10"/>
      <c r="H376" s="11"/>
      <c r="I376" s="11"/>
      <c r="J376" s="12"/>
    </row>
    <row r="377" spans="1:10" s="1" customFormat="1">
      <c r="A377" s="4"/>
      <c r="B377" s="5"/>
      <c r="C377" s="5"/>
      <c r="D377" s="5"/>
      <c r="E377" s="6"/>
      <c r="F377" s="10"/>
      <c r="G377" s="10"/>
      <c r="H377" s="11"/>
      <c r="I377" s="11"/>
      <c r="J377" s="12"/>
    </row>
    <row r="378" spans="1:10" s="1" customFormat="1">
      <c r="A378" s="4"/>
      <c r="B378" s="5"/>
      <c r="C378" s="5"/>
      <c r="D378" s="5"/>
      <c r="E378" s="6"/>
      <c r="F378" s="10"/>
      <c r="G378" s="10"/>
      <c r="H378" s="11"/>
      <c r="I378" s="11"/>
      <c r="J378" s="12"/>
    </row>
    <row r="379" spans="1:10" s="1" customFormat="1">
      <c r="A379" s="4"/>
      <c r="B379" s="5"/>
      <c r="C379" s="5"/>
      <c r="D379" s="5"/>
      <c r="E379" s="6"/>
      <c r="F379" s="10"/>
      <c r="G379" s="10"/>
      <c r="H379" s="11"/>
      <c r="I379" s="11"/>
      <c r="J379" s="12"/>
    </row>
    <row r="380" spans="1:10" s="1" customFormat="1">
      <c r="A380" s="4"/>
      <c r="B380" s="5"/>
      <c r="C380" s="5"/>
      <c r="D380" s="5"/>
      <c r="E380" s="6"/>
      <c r="F380" s="10"/>
      <c r="G380" s="10"/>
      <c r="H380" s="11"/>
      <c r="I380" s="11"/>
      <c r="J380" s="12"/>
    </row>
    <row r="381" spans="1:10" s="1" customFormat="1">
      <c r="A381" s="4"/>
      <c r="B381" s="5"/>
      <c r="C381" s="5"/>
      <c r="D381" s="5"/>
      <c r="E381" s="6"/>
      <c r="F381" s="10"/>
      <c r="G381" s="10"/>
      <c r="H381" s="11"/>
      <c r="I381" s="11"/>
      <c r="J381" s="12"/>
    </row>
    <row r="382" spans="1:10" s="1" customFormat="1">
      <c r="A382" s="4"/>
      <c r="B382" s="5"/>
      <c r="C382" s="5"/>
      <c r="D382" s="5"/>
      <c r="E382" s="6"/>
      <c r="F382" s="10"/>
      <c r="G382" s="10"/>
      <c r="H382" s="11"/>
      <c r="I382" s="11"/>
      <c r="J382" s="12"/>
    </row>
    <row r="383" spans="1:10" s="1" customFormat="1">
      <c r="A383" s="4"/>
      <c r="B383" s="5"/>
      <c r="C383" s="5"/>
      <c r="D383" s="5"/>
      <c r="E383" s="6"/>
      <c r="F383" s="10"/>
      <c r="G383" s="10"/>
      <c r="H383" s="11"/>
      <c r="I383" s="11"/>
      <c r="J383" s="12"/>
    </row>
    <row r="384" spans="1:10" s="1" customFormat="1">
      <c r="A384" s="4"/>
      <c r="B384" s="5"/>
      <c r="C384" s="5"/>
      <c r="D384" s="5"/>
      <c r="E384" s="6"/>
      <c r="F384" s="10"/>
      <c r="G384" s="10"/>
      <c r="H384" s="11"/>
      <c r="I384" s="11"/>
      <c r="J384" s="12"/>
    </row>
    <row r="385" spans="1:10" s="1" customFormat="1">
      <c r="A385" s="4"/>
      <c r="B385" s="5"/>
      <c r="C385" s="5"/>
      <c r="D385" s="5"/>
      <c r="E385" s="6"/>
      <c r="F385" s="10"/>
      <c r="G385" s="10"/>
      <c r="H385" s="11"/>
      <c r="I385" s="11"/>
      <c r="J385" s="12"/>
    </row>
    <row r="386" spans="1:10" s="1" customFormat="1">
      <c r="A386" s="4"/>
      <c r="B386" s="5"/>
      <c r="C386" s="5"/>
      <c r="D386" s="5"/>
      <c r="E386" s="6"/>
      <c r="F386" s="10"/>
      <c r="G386" s="10"/>
      <c r="H386" s="11"/>
      <c r="I386" s="11"/>
      <c r="J386" s="12"/>
    </row>
    <row r="387" spans="1:10" s="1" customFormat="1">
      <c r="A387" s="4"/>
      <c r="B387" s="5"/>
      <c r="C387" s="5"/>
      <c r="D387" s="5"/>
      <c r="E387" s="6"/>
      <c r="F387" s="10"/>
      <c r="G387" s="10"/>
      <c r="H387" s="11"/>
      <c r="I387" s="11"/>
      <c r="J387" s="12"/>
    </row>
    <row r="388" spans="1:10" s="1" customFormat="1">
      <c r="A388" s="4"/>
      <c r="B388" s="5"/>
      <c r="C388" s="5"/>
      <c r="D388" s="5"/>
      <c r="E388" s="6"/>
      <c r="F388" s="10"/>
      <c r="G388" s="10"/>
      <c r="H388" s="11"/>
      <c r="I388" s="11"/>
      <c r="J388" s="12"/>
    </row>
    <row r="389" spans="1:10" s="1" customFormat="1">
      <c r="A389" s="4"/>
      <c r="B389" s="5"/>
      <c r="C389" s="5"/>
      <c r="D389" s="5"/>
      <c r="E389" s="6"/>
      <c r="F389" s="10"/>
      <c r="G389" s="10"/>
      <c r="H389" s="11"/>
      <c r="I389" s="11"/>
      <c r="J389" s="12"/>
    </row>
    <row r="390" spans="1:10" s="1" customFormat="1">
      <c r="A390" s="4"/>
      <c r="B390" s="5"/>
      <c r="C390" s="5"/>
      <c r="D390" s="5"/>
      <c r="E390" s="6"/>
      <c r="F390" s="10"/>
      <c r="G390" s="10"/>
      <c r="H390" s="11"/>
      <c r="I390" s="11"/>
      <c r="J390" s="12"/>
    </row>
    <row r="391" spans="1:10" s="1" customFormat="1">
      <c r="A391" s="4"/>
      <c r="B391" s="5"/>
      <c r="C391" s="5"/>
      <c r="D391" s="5"/>
      <c r="E391" s="6"/>
      <c r="F391" s="10"/>
      <c r="G391" s="10"/>
      <c r="H391" s="11"/>
      <c r="I391" s="11"/>
      <c r="J391" s="12"/>
    </row>
    <row r="392" spans="1:10" s="1" customFormat="1">
      <c r="A392" s="4"/>
      <c r="B392" s="5"/>
      <c r="C392" s="5"/>
      <c r="D392" s="5"/>
      <c r="E392" s="6"/>
      <c r="F392" s="10"/>
      <c r="G392" s="10"/>
      <c r="H392" s="11"/>
      <c r="I392" s="11"/>
      <c r="J392" s="12"/>
    </row>
    <row r="393" spans="1:10" s="1" customFormat="1">
      <c r="A393" s="4"/>
      <c r="B393" s="5"/>
      <c r="C393" s="5"/>
      <c r="D393" s="5"/>
      <c r="E393" s="6"/>
      <c r="F393" s="10"/>
      <c r="G393" s="10"/>
      <c r="H393" s="11"/>
      <c r="I393" s="11"/>
      <c r="J393" s="12"/>
    </row>
    <row r="394" spans="1:10" s="1" customFormat="1">
      <c r="A394" s="4"/>
      <c r="B394" s="5"/>
      <c r="C394" s="5"/>
      <c r="D394" s="5"/>
      <c r="E394" s="6"/>
      <c r="F394" s="10"/>
      <c r="G394" s="10"/>
      <c r="H394" s="11"/>
      <c r="I394" s="11"/>
      <c r="J394" s="12"/>
    </row>
    <row r="395" spans="1:10" s="1" customFormat="1">
      <c r="A395" s="4"/>
      <c r="B395" s="5"/>
      <c r="C395" s="5"/>
      <c r="D395" s="5"/>
      <c r="E395" s="6"/>
      <c r="F395" s="10"/>
      <c r="G395" s="10"/>
      <c r="H395" s="11"/>
      <c r="I395" s="11"/>
      <c r="J395" s="12"/>
    </row>
    <row r="396" spans="1:10" s="1" customFormat="1">
      <c r="A396" s="4"/>
      <c r="B396" s="5"/>
      <c r="C396" s="5"/>
      <c r="D396" s="5"/>
      <c r="E396" s="6"/>
      <c r="F396" s="10"/>
      <c r="G396" s="10"/>
      <c r="H396" s="11"/>
      <c r="I396" s="11"/>
      <c r="J396" s="12"/>
    </row>
    <row r="397" spans="1:10" s="1" customFormat="1">
      <c r="A397" s="4"/>
      <c r="B397" s="5"/>
      <c r="C397" s="5"/>
      <c r="D397" s="5"/>
      <c r="E397" s="6"/>
      <c r="F397" s="10"/>
      <c r="G397" s="10"/>
      <c r="H397" s="11"/>
      <c r="I397" s="11"/>
      <c r="J397" s="12"/>
    </row>
    <row r="398" spans="1:10" s="1" customFormat="1">
      <c r="A398" s="4"/>
      <c r="B398" s="5"/>
      <c r="C398" s="5"/>
      <c r="D398" s="5"/>
      <c r="E398" s="6"/>
      <c r="F398" s="10"/>
      <c r="G398" s="10"/>
      <c r="H398" s="11"/>
      <c r="I398" s="11"/>
      <c r="J398" s="12"/>
    </row>
    <row r="399" spans="1:10" s="1" customFormat="1">
      <c r="A399" s="4"/>
      <c r="B399" s="5"/>
      <c r="C399" s="5"/>
      <c r="D399" s="5"/>
      <c r="E399" s="6"/>
      <c r="F399" s="10"/>
      <c r="G399" s="10"/>
      <c r="H399" s="11"/>
      <c r="I399" s="11"/>
      <c r="J399" s="12"/>
    </row>
    <row r="400" spans="1:10" s="1" customFormat="1">
      <c r="A400" s="4"/>
      <c r="B400" s="5"/>
      <c r="C400" s="5"/>
      <c r="D400" s="5"/>
      <c r="E400" s="6"/>
      <c r="F400" s="10"/>
      <c r="G400" s="10"/>
      <c r="H400" s="11"/>
      <c r="I400" s="11"/>
      <c r="J400" s="12"/>
    </row>
    <row r="401" spans="1:10" s="1" customFormat="1">
      <c r="A401" s="4"/>
      <c r="B401" s="5"/>
      <c r="C401" s="5"/>
      <c r="D401" s="5"/>
      <c r="E401" s="6"/>
      <c r="F401" s="10"/>
      <c r="G401" s="10"/>
      <c r="H401" s="11"/>
      <c r="I401" s="11"/>
      <c r="J401" s="12"/>
    </row>
    <row r="402" spans="1:10" s="1" customFormat="1">
      <c r="A402" s="4"/>
      <c r="B402" s="5"/>
      <c r="C402" s="5"/>
      <c r="D402" s="5"/>
      <c r="E402" s="6"/>
      <c r="F402" s="10"/>
      <c r="G402" s="10"/>
      <c r="H402" s="11"/>
      <c r="I402" s="11"/>
      <c r="J402" s="12"/>
    </row>
    <row r="403" spans="1:10" s="1" customFormat="1">
      <c r="A403" s="4"/>
      <c r="B403" s="5"/>
      <c r="C403" s="5"/>
      <c r="D403" s="5"/>
      <c r="E403" s="6"/>
      <c r="F403" s="10"/>
      <c r="G403" s="10"/>
      <c r="H403" s="11"/>
      <c r="I403" s="11"/>
      <c r="J403" s="12"/>
    </row>
    <row r="404" spans="1:10" s="1" customFormat="1">
      <c r="A404" s="4"/>
      <c r="B404" s="5"/>
      <c r="C404" s="5"/>
      <c r="D404" s="5"/>
      <c r="E404" s="6"/>
      <c r="F404" s="10"/>
      <c r="G404" s="10"/>
      <c r="H404" s="11"/>
      <c r="I404" s="11"/>
      <c r="J404" s="12"/>
    </row>
    <row r="405" spans="1:10" s="1" customFormat="1">
      <c r="A405" s="4"/>
      <c r="B405" s="5"/>
      <c r="C405" s="5"/>
      <c r="D405" s="5"/>
      <c r="E405" s="6"/>
      <c r="F405" s="10"/>
      <c r="G405" s="10"/>
      <c r="H405" s="11"/>
      <c r="I405" s="11"/>
      <c r="J405" s="12"/>
    </row>
    <row r="406" spans="1:10" s="1" customFormat="1">
      <c r="A406" s="4"/>
      <c r="B406" s="5"/>
      <c r="C406" s="5"/>
      <c r="D406" s="5"/>
      <c r="E406" s="6"/>
      <c r="F406" s="10"/>
      <c r="G406" s="10"/>
      <c r="H406" s="11"/>
      <c r="I406" s="11"/>
      <c r="J406" s="12"/>
    </row>
    <row r="407" spans="1:10" s="1" customFormat="1">
      <c r="A407" s="4"/>
      <c r="B407" s="5"/>
      <c r="C407" s="5"/>
      <c r="D407" s="5"/>
      <c r="E407" s="6"/>
      <c r="F407" s="10"/>
      <c r="G407" s="10"/>
      <c r="H407" s="11"/>
      <c r="I407" s="11"/>
      <c r="J407" s="12"/>
    </row>
    <row r="408" spans="1:10" s="1" customFormat="1">
      <c r="A408" s="4"/>
      <c r="B408" s="5"/>
      <c r="C408" s="5"/>
      <c r="D408" s="5"/>
      <c r="E408" s="6"/>
      <c r="F408" s="10"/>
      <c r="G408" s="10"/>
      <c r="H408" s="11"/>
      <c r="I408" s="11"/>
      <c r="J408" s="12"/>
    </row>
    <row r="409" spans="1:10" s="1" customFormat="1">
      <c r="A409" s="4"/>
      <c r="B409" s="5"/>
      <c r="C409" s="5"/>
      <c r="D409" s="5"/>
      <c r="E409" s="6"/>
      <c r="F409" s="10"/>
      <c r="G409" s="10"/>
      <c r="H409" s="11"/>
      <c r="I409" s="11"/>
      <c r="J409" s="12"/>
    </row>
    <row r="410" spans="1:10" s="1" customFormat="1">
      <c r="A410" s="4"/>
      <c r="B410" s="5"/>
      <c r="C410" s="5"/>
      <c r="D410" s="5"/>
      <c r="E410" s="6"/>
      <c r="F410" s="10"/>
      <c r="G410" s="10"/>
      <c r="H410" s="11"/>
      <c r="I410" s="11"/>
      <c r="J410" s="12"/>
    </row>
    <row r="411" spans="1:10" s="1" customFormat="1">
      <c r="A411" s="4"/>
      <c r="B411" s="5"/>
      <c r="C411" s="5"/>
      <c r="D411" s="5"/>
      <c r="E411" s="6"/>
      <c r="F411" s="10"/>
      <c r="G411" s="10"/>
      <c r="H411" s="11"/>
      <c r="I411" s="11"/>
      <c r="J411" s="12"/>
    </row>
    <row r="412" spans="1:10" s="1" customFormat="1">
      <c r="A412" s="4"/>
      <c r="B412" s="5"/>
      <c r="C412" s="5"/>
      <c r="D412" s="5"/>
      <c r="E412" s="6"/>
      <c r="F412" s="10"/>
      <c r="G412" s="10"/>
      <c r="H412" s="11"/>
      <c r="I412" s="11"/>
      <c r="J412" s="12"/>
    </row>
    <row r="413" spans="1:10" s="1" customFormat="1">
      <c r="A413" s="4"/>
      <c r="B413" s="5"/>
      <c r="C413" s="5"/>
      <c r="D413" s="5"/>
      <c r="E413" s="6"/>
      <c r="F413" s="10"/>
      <c r="G413" s="10"/>
      <c r="H413" s="11"/>
      <c r="I413" s="11"/>
      <c r="J413" s="12"/>
    </row>
    <row r="414" spans="1:10" s="1" customFormat="1">
      <c r="A414" s="4"/>
      <c r="B414" s="5"/>
      <c r="C414" s="5"/>
      <c r="D414" s="5"/>
      <c r="E414" s="6"/>
      <c r="F414" s="10"/>
      <c r="G414" s="10"/>
      <c r="H414" s="11"/>
      <c r="I414" s="11"/>
      <c r="J414" s="12"/>
    </row>
    <row r="415" spans="1:10" s="1" customFormat="1">
      <c r="A415" s="4"/>
      <c r="B415" s="5"/>
      <c r="C415" s="5"/>
      <c r="D415" s="5"/>
      <c r="E415" s="6"/>
      <c r="F415" s="10"/>
      <c r="G415" s="10"/>
      <c r="H415" s="11"/>
      <c r="I415" s="11"/>
      <c r="J415" s="12"/>
    </row>
    <row r="416" spans="1:10" s="1" customFormat="1">
      <c r="A416" s="4"/>
      <c r="B416" s="5"/>
      <c r="C416" s="5"/>
      <c r="D416" s="5"/>
      <c r="E416" s="6"/>
      <c r="F416" s="10"/>
      <c r="G416" s="10"/>
      <c r="H416" s="11"/>
      <c r="I416" s="11"/>
      <c r="J416" s="12"/>
    </row>
    <row r="417" spans="1:10" s="1" customFormat="1">
      <c r="A417" s="4"/>
      <c r="B417" s="5"/>
      <c r="C417" s="5"/>
      <c r="D417" s="5"/>
      <c r="E417" s="6"/>
      <c r="F417" s="10"/>
      <c r="G417" s="10"/>
      <c r="H417" s="11"/>
      <c r="I417" s="11"/>
      <c r="J417" s="12"/>
    </row>
    <row r="418" spans="1:10" s="1" customFormat="1">
      <c r="A418" s="4"/>
      <c r="B418" s="5"/>
      <c r="C418" s="5"/>
      <c r="D418" s="5"/>
      <c r="E418" s="6"/>
      <c r="F418" s="10"/>
      <c r="G418" s="10"/>
      <c r="H418" s="11"/>
      <c r="I418" s="11"/>
      <c r="J418" s="12"/>
    </row>
    <row r="419" spans="1:10" s="1" customFormat="1">
      <c r="A419" s="4"/>
      <c r="B419" s="5"/>
      <c r="C419" s="5"/>
      <c r="D419" s="5"/>
      <c r="E419" s="6"/>
      <c r="F419" s="10"/>
      <c r="G419" s="10"/>
      <c r="H419" s="11"/>
      <c r="I419" s="11"/>
      <c r="J419" s="12"/>
    </row>
    <row r="420" spans="1:10" s="1" customFormat="1">
      <c r="A420" s="4"/>
      <c r="B420" s="5"/>
      <c r="C420" s="5"/>
      <c r="D420" s="5"/>
      <c r="E420" s="6"/>
      <c r="F420" s="10"/>
      <c r="G420" s="10"/>
      <c r="H420" s="11"/>
      <c r="I420" s="11"/>
      <c r="J420" s="12"/>
    </row>
    <row r="421" spans="1:10" s="1" customFormat="1">
      <c r="A421" s="4"/>
      <c r="B421" s="5"/>
      <c r="C421" s="5"/>
      <c r="D421" s="5"/>
      <c r="E421" s="6"/>
      <c r="F421" s="10"/>
      <c r="G421" s="10"/>
      <c r="H421" s="11"/>
      <c r="I421" s="11"/>
      <c r="J421" s="12"/>
    </row>
    <row r="422" spans="1:10" s="1" customFormat="1">
      <c r="A422" s="4"/>
      <c r="B422" s="5"/>
      <c r="C422" s="5"/>
      <c r="D422" s="5"/>
      <c r="E422" s="6"/>
      <c r="F422" s="10"/>
      <c r="G422" s="10"/>
      <c r="H422" s="11"/>
      <c r="I422" s="11"/>
      <c r="J422" s="12"/>
    </row>
    <row r="423" spans="1:10" s="1" customFormat="1">
      <c r="A423" s="4"/>
      <c r="B423" s="5"/>
      <c r="C423" s="5"/>
      <c r="D423" s="5"/>
      <c r="E423" s="6"/>
      <c r="F423" s="10"/>
      <c r="G423" s="10"/>
      <c r="H423" s="11"/>
      <c r="I423" s="11"/>
      <c r="J423" s="12"/>
    </row>
    <row r="424" spans="1:10" s="1" customFormat="1">
      <c r="A424" s="4"/>
      <c r="B424" s="5"/>
      <c r="C424" s="5"/>
      <c r="D424" s="5"/>
      <c r="E424" s="6"/>
      <c r="F424" s="10"/>
      <c r="G424" s="10"/>
      <c r="H424" s="11"/>
      <c r="I424" s="11"/>
      <c r="J424" s="12"/>
    </row>
    <row r="425" spans="1:10" s="1" customFormat="1">
      <c r="A425" s="4"/>
      <c r="B425" s="5"/>
      <c r="C425" s="5"/>
      <c r="D425" s="5"/>
      <c r="E425" s="6"/>
      <c r="F425" s="10"/>
      <c r="G425" s="10"/>
      <c r="H425" s="11"/>
      <c r="I425" s="11"/>
      <c r="J425" s="12"/>
    </row>
    <row r="426" spans="1:10" s="1" customFormat="1">
      <c r="A426" s="4"/>
      <c r="B426" s="5"/>
      <c r="C426" s="5"/>
      <c r="D426" s="5"/>
      <c r="E426" s="6"/>
      <c r="F426" s="10"/>
      <c r="G426" s="10"/>
      <c r="H426" s="11"/>
      <c r="I426" s="11"/>
      <c r="J426" s="12"/>
    </row>
    <row r="427" spans="1:10" s="1" customFormat="1">
      <c r="A427" s="4"/>
      <c r="B427" s="5"/>
      <c r="C427" s="5"/>
      <c r="D427" s="5"/>
      <c r="E427" s="6"/>
      <c r="F427" s="10"/>
      <c r="G427" s="10"/>
      <c r="H427" s="11"/>
      <c r="I427" s="11"/>
      <c r="J427" s="12"/>
    </row>
    <row r="428" spans="1:10" s="1" customFormat="1">
      <c r="A428" s="4"/>
      <c r="B428" s="5"/>
      <c r="C428" s="5"/>
      <c r="D428" s="5"/>
      <c r="E428" s="6"/>
      <c r="F428" s="10"/>
      <c r="G428" s="10"/>
      <c r="H428" s="11"/>
      <c r="I428" s="11"/>
      <c r="J428" s="12"/>
    </row>
  </sheetData>
  <mergeCells count="14">
    <mergeCell ref="A82:J82"/>
    <mergeCell ref="A47:F47"/>
    <mergeCell ref="A48:B48"/>
    <mergeCell ref="D48:F48"/>
    <mergeCell ref="A49:B49"/>
    <mergeCell ref="D49:F49"/>
    <mergeCell ref="A50:B50"/>
    <mergeCell ref="A7:F7"/>
    <mergeCell ref="A1:B1"/>
    <mergeCell ref="A2:B2"/>
    <mergeCell ref="A3:B3"/>
    <mergeCell ref="A4:B4"/>
    <mergeCell ref="A6:F6"/>
    <mergeCell ref="A5:B5"/>
  </mergeCells>
  <printOptions horizontalCentered="1"/>
  <pageMargins left="0.39370078740157483" right="0.39370078740157483" top="0.39370078740157483" bottom="0.19685039370078741" header="0.31496062992125984" footer="0.31496062992125984"/>
  <pageSetup paperSize="9" scale="77" orientation="portrait" horizontalDpi="4294967293" r:id="rId1"/>
  <rowBreaks count="1" manualBreakCount="1">
    <brk id="50" max="16383" man="1"/>
  </rowBreaks>
  <colBreaks count="1" manualBreakCount="1">
    <brk id="6" max="1048575" man="1"/>
  </colBreaks>
  <ignoredErrors>
    <ignoredError sqref="E10"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T923"/>
  <sheetViews>
    <sheetView rightToLeft="1" view="pageBreakPreview" topLeftCell="A634" zoomScale="130" zoomScaleSheetLayoutView="130" workbookViewId="0">
      <selection activeCell="C35" sqref="C35"/>
    </sheetView>
  </sheetViews>
  <sheetFormatPr defaultRowHeight="15"/>
  <cols>
    <col min="1" max="1" width="9.7109375" style="5" customWidth="1"/>
    <col min="2" max="2" width="41.5703125" style="6" customWidth="1"/>
    <col min="3" max="3" width="6.5703125" style="7" customWidth="1"/>
    <col min="4" max="4" width="8.7109375" style="327" customWidth="1"/>
    <col min="5" max="5" width="13.7109375" style="8" bestFit="1" customWidth="1"/>
    <col min="6" max="6" width="10.7109375" style="8" customWidth="1"/>
    <col min="7" max="7" width="18" style="401" customWidth="1"/>
    <col min="8" max="8" width="17.42578125" style="2" customWidth="1"/>
    <col min="9" max="9" width="9.140625" style="1" customWidth="1"/>
    <col min="10" max="10" width="11.7109375" style="2" customWidth="1"/>
    <col min="11" max="11" width="11.5703125" style="1" customWidth="1"/>
    <col min="12" max="12" width="18.140625" style="1" customWidth="1"/>
    <col min="13" max="14" width="9.28515625" style="1" bestFit="1" customWidth="1"/>
    <col min="15" max="19" width="9.140625" style="1"/>
    <col min="20" max="24" width="9.28515625" style="1" bestFit="1" customWidth="1"/>
    <col min="25" max="16384" width="9.140625" style="1"/>
  </cols>
  <sheetData>
    <row r="1" spans="1:32" ht="24.95" customHeight="1">
      <c r="A1" s="4026" t="str">
        <f>'S3 Etank'!A1:H1</f>
        <v>جدول كميات الدفعة رقم (  9 )</v>
      </c>
      <c r="B1" s="4026"/>
      <c r="C1" s="4026"/>
      <c r="D1" s="4026"/>
      <c r="E1" s="4026"/>
      <c r="F1" s="4026"/>
      <c r="G1" s="4026"/>
      <c r="H1" s="4026"/>
    </row>
    <row r="2" spans="1:32" ht="24.95" customHeight="1">
      <c r="A2" s="4027" t="s">
        <v>472</v>
      </c>
      <c r="B2" s="4027"/>
      <c r="C2" s="417"/>
      <c r="D2" s="417"/>
      <c r="E2" s="420"/>
      <c r="F2" s="420"/>
      <c r="G2" s="418" t="s">
        <v>471</v>
      </c>
      <c r="H2" s="421"/>
    </row>
    <row r="3" spans="1:32" ht="24.95" customHeight="1">
      <c r="A3" s="111" t="s">
        <v>442</v>
      </c>
      <c r="B3" s="186"/>
      <c r="C3" s="185"/>
      <c r="D3" s="422"/>
      <c r="E3" s="423"/>
      <c r="F3" s="423"/>
      <c r="G3" s="418" t="s">
        <v>473</v>
      </c>
      <c r="H3" s="424"/>
      <c r="I3" s="187"/>
    </row>
    <row r="4" spans="1:32" s="191" customFormat="1" ht="24.95" customHeight="1" thickBot="1">
      <c r="A4" s="188" t="s">
        <v>1177</v>
      </c>
      <c r="B4" s="330"/>
      <c r="C4" s="632"/>
      <c r="D4" s="332"/>
      <c r="E4" s="333"/>
      <c r="F4" s="333"/>
      <c r="G4" s="419" t="str">
        <f>'S3 Etank'!G4</f>
        <v>تاريخ الانجاز:  1436/09/10هـ</v>
      </c>
      <c r="H4" s="334"/>
      <c r="J4" s="2638"/>
    </row>
    <row r="5" spans="1:32" s="191" customFormat="1" ht="50.1" customHeight="1" thickBot="1">
      <c r="A5" s="3445" t="s">
        <v>0</v>
      </c>
      <c r="B5" s="3446" t="s">
        <v>1</v>
      </c>
      <c r="C5" s="3447" t="s">
        <v>2</v>
      </c>
      <c r="D5" s="3448" t="s">
        <v>466</v>
      </c>
      <c r="E5" s="3449" t="s">
        <v>467</v>
      </c>
      <c r="F5" s="3449" t="s">
        <v>470</v>
      </c>
      <c r="G5" s="3447" t="s">
        <v>468</v>
      </c>
      <c r="H5" s="3450" t="s">
        <v>469</v>
      </c>
      <c r="J5" s="2638"/>
    </row>
    <row r="6" spans="1:32" s="534" customFormat="1" ht="25.5">
      <c r="A6" s="3265"/>
      <c r="B6" s="3266" t="s">
        <v>715</v>
      </c>
      <c r="C6" s="3267"/>
      <c r="D6" s="3735"/>
      <c r="E6" s="3735"/>
      <c r="F6" s="3736"/>
      <c r="G6" s="3737"/>
      <c r="H6" s="3344"/>
      <c r="J6" s="2573"/>
    </row>
    <row r="7" spans="1:32" s="534" customFormat="1" ht="23.25">
      <c r="A7" s="3610">
        <v>1</v>
      </c>
      <c r="B7" s="976" t="s">
        <v>716</v>
      </c>
      <c r="C7" s="162"/>
      <c r="D7" s="3738"/>
      <c r="E7" s="3738"/>
      <c r="F7" s="3076"/>
      <c r="G7" s="3739"/>
      <c r="H7" s="641"/>
      <c r="J7" s="2573"/>
    </row>
    <row r="8" spans="1:32" s="159" customFormat="1" ht="25.5">
      <c r="A8" s="706"/>
      <c r="B8" s="338" t="s">
        <v>1178</v>
      </c>
      <c r="C8" s="978"/>
      <c r="D8" s="3740"/>
      <c r="E8" s="3741"/>
      <c r="F8" s="3741"/>
      <c r="G8" s="3742"/>
      <c r="H8" s="1384"/>
      <c r="J8" s="2"/>
    </row>
    <row r="9" spans="1:32" s="159" customFormat="1" ht="22.5">
      <c r="A9" s="213">
        <v>1.1000000000000001</v>
      </c>
      <c r="B9" s="231" t="s">
        <v>1179</v>
      </c>
      <c r="C9" s="231"/>
      <c r="D9" s="3743"/>
      <c r="E9" s="3744"/>
      <c r="F9" s="3744"/>
      <c r="G9" s="3745"/>
      <c r="H9" s="1385"/>
      <c r="J9" s="2"/>
    </row>
    <row r="10" spans="1:32" s="91" customFormat="1" ht="30">
      <c r="A10" s="198"/>
      <c r="B10" s="220" t="s">
        <v>1180</v>
      </c>
      <c r="C10" s="3081" t="s">
        <v>57</v>
      </c>
      <c r="D10" s="3746">
        <v>725</v>
      </c>
      <c r="E10" s="3746">
        <v>11</v>
      </c>
      <c r="F10" s="3746">
        <v>725</v>
      </c>
      <c r="G10" s="3747">
        <f>F10*E10</f>
        <v>7975</v>
      </c>
      <c r="H10" s="1384"/>
      <c r="I10" s="138"/>
      <c r="J10" s="140">
        <v>90</v>
      </c>
      <c r="K10" s="138"/>
    </row>
    <row r="11" spans="1:32" s="159" customFormat="1" ht="41.25" customHeight="1">
      <c r="A11" s="162" t="s">
        <v>720</v>
      </c>
      <c r="B11" s="213" t="s">
        <v>1181</v>
      </c>
      <c r="C11" s="981"/>
      <c r="D11" s="3748"/>
      <c r="E11" s="3749"/>
      <c r="F11" s="3748"/>
      <c r="G11" s="3750"/>
      <c r="H11" s="1385"/>
      <c r="I11" s="52"/>
      <c r="J11" s="586"/>
      <c r="K11" s="115"/>
    </row>
    <row r="12" spans="1:32" s="46" customFormat="1" ht="21" customHeight="1">
      <c r="A12" s="198"/>
      <c r="B12" s="220" t="s">
        <v>647</v>
      </c>
      <c r="C12" s="3081" t="s">
        <v>57</v>
      </c>
      <c r="D12" s="3746">
        <v>496</v>
      </c>
      <c r="E12" s="3746">
        <v>40</v>
      </c>
      <c r="F12" s="3746">
        <v>496</v>
      </c>
      <c r="G12" s="3746">
        <f>F12*E12</f>
        <v>19840</v>
      </c>
      <c r="H12" s="1384"/>
      <c r="I12" s="138"/>
      <c r="J12" s="140">
        <v>90</v>
      </c>
      <c r="K12" s="138"/>
    </row>
    <row r="13" spans="1:32" s="200" customFormat="1" ht="27.75">
      <c r="A13" s="162" t="s">
        <v>721</v>
      </c>
      <c r="B13" s="213" t="s">
        <v>722</v>
      </c>
      <c r="C13" s="981"/>
      <c r="D13" s="3748"/>
      <c r="E13" s="3749"/>
      <c r="F13" s="3748"/>
      <c r="G13" s="3750"/>
      <c r="H13" s="1385"/>
      <c r="I13" s="52"/>
      <c r="J13" s="586"/>
      <c r="K13" s="115"/>
      <c r="L13" s="159"/>
      <c r="M13" s="159"/>
      <c r="N13" s="159"/>
      <c r="O13" s="159"/>
      <c r="P13" s="159"/>
      <c r="Q13" s="159"/>
      <c r="R13" s="159"/>
      <c r="S13" s="159"/>
      <c r="T13" s="159"/>
      <c r="U13" s="159"/>
      <c r="V13" s="159"/>
      <c r="W13" s="159"/>
      <c r="X13" s="159"/>
      <c r="Y13" s="159"/>
      <c r="Z13" s="159"/>
      <c r="AA13" s="159"/>
      <c r="AB13" s="159"/>
      <c r="AC13" s="159"/>
      <c r="AD13" s="159"/>
      <c r="AE13" s="159"/>
      <c r="AF13" s="159"/>
    </row>
    <row r="14" spans="1:32" s="536" customFormat="1" ht="30">
      <c r="A14" s="198"/>
      <c r="B14" s="525" t="s">
        <v>1182</v>
      </c>
      <c r="C14" s="3081" t="s">
        <v>47</v>
      </c>
      <c r="D14" s="3746">
        <v>422</v>
      </c>
      <c r="E14" s="3746">
        <v>27</v>
      </c>
      <c r="F14" s="3746">
        <v>422</v>
      </c>
      <c r="G14" s="3747">
        <f>F14*E14</f>
        <v>11394</v>
      </c>
      <c r="H14" s="1384"/>
      <c r="I14" s="138"/>
      <c r="J14" s="140">
        <v>90</v>
      </c>
      <c r="K14" s="138"/>
    </row>
    <row r="15" spans="1:32" s="159" customFormat="1" ht="27.75">
      <c r="A15" s="162" t="s">
        <v>724</v>
      </c>
      <c r="B15" s="213" t="s">
        <v>652</v>
      </c>
      <c r="C15" s="981"/>
      <c r="D15" s="3751"/>
      <c r="E15" s="3749"/>
      <c r="F15" s="3751"/>
      <c r="G15" s="3750"/>
      <c r="H15" s="1385"/>
      <c r="I15" s="7"/>
      <c r="J15" s="2"/>
      <c r="K15" s="114"/>
    </row>
    <row r="16" spans="1:32" s="22" customFormat="1" ht="30">
      <c r="A16" s="198"/>
      <c r="B16" s="220" t="s">
        <v>1183</v>
      </c>
      <c r="C16" s="3081" t="s">
        <v>57</v>
      </c>
      <c r="D16" s="3746">
        <v>166</v>
      </c>
      <c r="E16" s="3746">
        <v>1150</v>
      </c>
      <c r="F16" s="3746">
        <v>166</v>
      </c>
      <c r="G16" s="3746">
        <f>F16*E16</f>
        <v>190900</v>
      </c>
      <c r="H16" s="1384"/>
      <c r="I16" s="138"/>
      <c r="J16" s="140">
        <v>60</v>
      </c>
      <c r="K16" s="138"/>
      <c r="L16" s="536"/>
    </row>
    <row r="17" spans="1:32" s="159" customFormat="1" ht="38.25">
      <c r="A17" s="162" t="s">
        <v>727</v>
      </c>
      <c r="B17" s="213" t="s">
        <v>1184</v>
      </c>
      <c r="C17" s="981"/>
      <c r="D17" s="3751"/>
      <c r="E17" s="3749"/>
      <c r="F17" s="3751"/>
      <c r="G17" s="3750"/>
      <c r="H17" s="1385"/>
      <c r="I17" s="7"/>
      <c r="J17" s="2"/>
      <c r="K17" s="114"/>
    </row>
    <row r="18" spans="1:32" s="536" customFormat="1" ht="23.1" customHeight="1">
      <c r="A18" s="706"/>
      <c r="B18" s="982" t="s">
        <v>1185</v>
      </c>
      <c r="C18" s="983"/>
      <c r="D18" s="3752"/>
      <c r="E18" s="3753"/>
      <c r="F18" s="3752"/>
      <c r="G18" s="3754">
        <f>F18*E18</f>
        <v>0</v>
      </c>
      <c r="H18" s="1384"/>
      <c r="I18" s="202"/>
      <c r="J18" s="2844"/>
      <c r="K18" s="979"/>
    </row>
    <row r="19" spans="1:32" s="200" customFormat="1" ht="23.1" customHeight="1">
      <c r="A19" s="213">
        <v>1.2</v>
      </c>
      <c r="B19" s="985" t="s">
        <v>1186</v>
      </c>
      <c r="C19" s="981"/>
      <c r="D19" s="3751"/>
      <c r="E19" s="3749"/>
      <c r="F19" s="3751"/>
      <c r="G19" s="3750"/>
      <c r="H19" s="1385"/>
      <c r="I19" s="202"/>
      <c r="J19" s="2844"/>
      <c r="K19" s="979"/>
      <c r="L19" s="159"/>
      <c r="M19" s="159"/>
      <c r="N19" s="159"/>
      <c r="O19" s="159"/>
      <c r="P19" s="159"/>
      <c r="Q19" s="159"/>
      <c r="R19" s="159"/>
      <c r="S19" s="159"/>
      <c r="T19" s="159"/>
      <c r="U19" s="159"/>
      <c r="V19" s="159"/>
      <c r="W19" s="159"/>
      <c r="X19" s="159"/>
      <c r="Y19" s="159"/>
      <c r="Z19" s="159"/>
      <c r="AA19" s="159"/>
      <c r="AB19" s="159"/>
      <c r="AC19" s="159"/>
      <c r="AD19" s="159"/>
      <c r="AE19" s="159"/>
      <c r="AF19" s="159"/>
    </row>
    <row r="20" spans="1:32" ht="30">
      <c r="A20" s="693"/>
      <c r="B20" s="220" t="s">
        <v>1183</v>
      </c>
      <c r="C20" s="3081" t="s">
        <v>57</v>
      </c>
      <c r="D20" s="3746">
        <v>30</v>
      </c>
      <c r="E20" s="3746">
        <v>1820</v>
      </c>
      <c r="F20" s="3746">
        <v>30</v>
      </c>
      <c r="G20" s="3746">
        <f>F20*E20</f>
        <v>54600</v>
      </c>
      <c r="H20" s="1384"/>
      <c r="I20" s="138"/>
      <c r="J20" s="140">
        <v>40</v>
      </c>
      <c r="K20" s="138"/>
    </row>
    <row r="21" spans="1:32" s="730" customFormat="1" ht="38.25">
      <c r="A21" s="336" t="s">
        <v>773</v>
      </c>
      <c r="B21" s="213" t="s">
        <v>1184</v>
      </c>
      <c r="C21" s="981"/>
      <c r="D21" s="3748"/>
      <c r="E21" s="3749"/>
      <c r="F21" s="3748"/>
      <c r="G21" s="3750"/>
      <c r="H21" s="1385"/>
      <c r="I21" s="52"/>
      <c r="J21" s="586"/>
      <c r="K21" s="115"/>
      <c r="L21" s="1"/>
      <c r="M21" s="1"/>
      <c r="N21" s="1"/>
      <c r="O21" s="1"/>
      <c r="P21" s="1"/>
      <c r="Q21" s="1"/>
      <c r="R21" s="1"/>
      <c r="S21" s="1"/>
      <c r="T21" s="1"/>
      <c r="U21" s="1"/>
      <c r="V21" s="1"/>
      <c r="W21" s="1"/>
      <c r="X21" s="1"/>
      <c r="Y21" s="1"/>
      <c r="Z21" s="1"/>
      <c r="AA21" s="1"/>
      <c r="AB21" s="1"/>
      <c r="AC21" s="1"/>
      <c r="AD21" s="1"/>
      <c r="AE21" s="1"/>
      <c r="AF21" s="1"/>
    </row>
    <row r="22" spans="1:32" s="975" customFormat="1" ht="23.1" customHeight="1">
      <c r="A22" s="307"/>
      <c r="B22" s="157" t="s">
        <v>1187</v>
      </c>
      <c r="C22" s="986"/>
      <c r="D22" s="3755"/>
      <c r="E22" s="3753"/>
      <c r="F22" s="3755"/>
      <c r="G22" s="3746">
        <f>F22*E22</f>
        <v>0</v>
      </c>
      <c r="H22" s="1384"/>
      <c r="I22" s="987"/>
      <c r="J22" s="3126"/>
      <c r="K22" s="3097"/>
    </row>
    <row r="23" spans="1:32" s="989" customFormat="1" ht="23.1" customHeight="1">
      <c r="A23" s="213">
        <v>1.3</v>
      </c>
      <c r="B23" s="213" t="s">
        <v>1188</v>
      </c>
      <c r="C23" s="981"/>
      <c r="D23" s="3756"/>
      <c r="E23" s="3749"/>
      <c r="F23" s="3756"/>
      <c r="G23" s="3750"/>
      <c r="H23" s="1385"/>
      <c r="I23" s="987"/>
      <c r="J23" s="3126"/>
      <c r="K23" s="3097"/>
      <c r="L23" s="975"/>
      <c r="M23" s="975"/>
      <c r="N23" s="975"/>
      <c r="O23" s="975"/>
      <c r="P23" s="975"/>
      <c r="Q23" s="975"/>
      <c r="R23" s="975"/>
      <c r="S23" s="975"/>
      <c r="T23" s="975"/>
      <c r="U23" s="975"/>
      <c r="V23" s="975"/>
      <c r="W23" s="975"/>
      <c r="X23" s="975"/>
      <c r="Y23" s="975"/>
      <c r="Z23" s="975"/>
      <c r="AA23" s="975"/>
      <c r="AB23" s="975"/>
      <c r="AC23" s="975"/>
      <c r="AD23" s="975"/>
      <c r="AE23" s="975"/>
      <c r="AF23" s="975"/>
    </row>
    <row r="24" spans="1:32" s="91" customFormat="1" ht="30">
      <c r="A24" s="198"/>
      <c r="B24" s="220" t="s">
        <v>1180</v>
      </c>
      <c r="C24" s="3081" t="s">
        <v>57</v>
      </c>
      <c r="D24" s="3746">
        <v>119</v>
      </c>
      <c r="E24" s="3746">
        <v>8</v>
      </c>
      <c r="F24" s="3746">
        <v>119</v>
      </c>
      <c r="G24" s="3746">
        <f>F24*E24</f>
        <v>952</v>
      </c>
      <c r="H24" s="1384"/>
      <c r="I24" s="138"/>
      <c r="J24" s="140"/>
      <c r="K24" s="138"/>
    </row>
    <row r="25" spans="1:32" s="159" customFormat="1" ht="43.5" customHeight="1">
      <c r="A25" s="162" t="s">
        <v>1189</v>
      </c>
      <c r="B25" s="213" t="s">
        <v>1181</v>
      </c>
      <c r="C25" s="981"/>
      <c r="D25" s="3748"/>
      <c r="E25" s="3749"/>
      <c r="F25" s="3748"/>
      <c r="G25" s="3750"/>
      <c r="H25" s="1385"/>
      <c r="I25" s="52"/>
      <c r="J25" s="586"/>
      <c r="K25" s="115"/>
    </row>
    <row r="26" spans="1:32" s="46" customFormat="1" ht="21.75" customHeight="1">
      <c r="A26" s="198"/>
      <c r="B26" s="220" t="s">
        <v>647</v>
      </c>
      <c r="C26" s="3081" t="s">
        <v>57</v>
      </c>
      <c r="D26" s="3746">
        <v>31</v>
      </c>
      <c r="E26" s="3746">
        <v>35</v>
      </c>
      <c r="F26" s="3746">
        <v>31</v>
      </c>
      <c r="G26" s="3746">
        <f>F26*E26</f>
        <v>1085</v>
      </c>
      <c r="H26" s="1384"/>
      <c r="I26" s="138"/>
      <c r="J26" s="140"/>
      <c r="K26" s="138"/>
    </row>
    <row r="27" spans="1:32" s="200" customFormat="1" ht="27.75">
      <c r="A27" s="162" t="s">
        <v>1190</v>
      </c>
      <c r="B27" s="213" t="s">
        <v>722</v>
      </c>
      <c r="C27" s="981"/>
      <c r="D27" s="3748"/>
      <c r="E27" s="3749"/>
      <c r="F27" s="3748"/>
      <c r="G27" s="3750"/>
      <c r="H27" s="1385"/>
      <c r="I27" s="52"/>
      <c r="J27" s="586"/>
      <c r="K27" s="115"/>
      <c r="L27" s="159"/>
      <c r="M27" s="159"/>
      <c r="N27" s="159"/>
      <c r="O27" s="159"/>
      <c r="P27" s="159"/>
      <c r="Q27" s="159"/>
      <c r="R27" s="159"/>
      <c r="S27" s="159"/>
      <c r="T27" s="159"/>
      <c r="U27" s="159"/>
      <c r="V27" s="159"/>
      <c r="W27" s="159"/>
      <c r="X27" s="159"/>
      <c r="Y27" s="159"/>
      <c r="Z27" s="159"/>
      <c r="AA27" s="159"/>
      <c r="AB27" s="159"/>
      <c r="AC27" s="159"/>
      <c r="AD27" s="159"/>
      <c r="AE27" s="159"/>
      <c r="AF27" s="159"/>
    </row>
    <row r="28" spans="1:32" s="536" customFormat="1" ht="25.5">
      <c r="A28" s="198"/>
      <c r="B28" s="525" t="s">
        <v>1191</v>
      </c>
      <c r="C28" s="3081" t="s">
        <v>47</v>
      </c>
      <c r="D28" s="3746">
        <v>309</v>
      </c>
      <c r="E28" s="3746">
        <v>23</v>
      </c>
      <c r="F28" s="3746">
        <v>309</v>
      </c>
      <c r="G28" s="3746">
        <f>F28*E28</f>
        <v>7107</v>
      </c>
      <c r="H28" s="1384"/>
      <c r="I28" s="138"/>
      <c r="J28" s="140"/>
      <c r="K28" s="138"/>
    </row>
    <row r="29" spans="1:32" s="159" customFormat="1" ht="33" customHeight="1">
      <c r="A29" s="162" t="s">
        <v>1192</v>
      </c>
      <c r="B29" s="213" t="s">
        <v>1193</v>
      </c>
      <c r="C29" s="981"/>
      <c r="D29" s="3751"/>
      <c r="E29" s="3749"/>
      <c r="F29" s="3751"/>
      <c r="G29" s="3750"/>
      <c r="H29" s="1385"/>
      <c r="I29" s="7"/>
      <c r="J29" s="2"/>
      <c r="K29" s="114"/>
    </row>
    <row r="30" spans="1:32" s="22" customFormat="1" ht="30">
      <c r="A30" s="198"/>
      <c r="B30" s="220" t="s">
        <v>1183</v>
      </c>
      <c r="C30" s="3081" t="s">
        <v>57</v>
      </c>
      <c r="D30" s="3746">
        <v>112</v>
      </c>
      <c r="E30" s="3746">
        <v>1560</v>
      </c>
      <c r="F30" s="3746">
        <v>112</v>
      </c>
      <c r="G30" s="3746">
        <f>F30*E30</f>
        <v>174720</v>
      </c>
      <c r="H30" s="1384"/>
      <c r="I30" s="138"/>
      <c r="J30" s="140"/>
      <c r="K30" s="138"/>
      <c r="L30" s="536"/>
    </row>
    <row r="31" spans="1:32" s="159" customFormat="1" ht="38.25">
      <c r="A31" s="162" t="s">
        <v>1194</v>
      </c>
      <c r="B31" s="213" t="s">
        <v>1184</v>
      </c>
      <c r="C31" s="981"/>
      <c r="D31" s="3751"/>
      <c r="E31" s="3749"/>
      <c r="F31" s="3751"/>
      <c r="G31" s="3750"/>
      <c r="H31" s="1385"/>
      <c r="I31" s="7"/>
      <c r="J31" s="2"/>
      <c r="K31" s="114"/>
    </row>
    <row r="32" spans="1:32" s="159" customFormat="1" ht="24.95" customHeight="1">
      <c r="A32" s="4023" t="s">
        <v>2937</v>
      </c>
      <c r="B32" s="4024"/>
      <c r="C32" s="4024"/>
      <c r="D32" s="4025"/>
      <c r="E32" s="4025"/>
      <c r="F32" s="4025"/>
      <c r="G32" s="4025"/>
      <c r="H32" s="4025"/>
      <c r="I32" s="7"/>
      <c r="J32" s="2"/>
      <c r="K32" s="114"/>
    </row>
    <row r="33" spans="1:11" s="159" customFormat="1" ht="24.95" customHeight="1">
      <c r="A33" s="4028" t="s">
        <v>2939</v>
      </c>
      <c r="B33" s="4028"/>
      <c r="C33" s="37"/>
      <c r="D33" s="37"/>
      <c r="E33" s="427"/>
      <c r="F33" s="4018" t="s">
        <v>476</v>
      </c>
      <c r="G33" s="4018"/>
      <c r="H33" s="428"/>
      <c r="I33" s="7"/>
      <c r="J33" s="2"/>
      <c r="K33" s="114"/>
    </row>
    <row r="34" spans="1:11" s="159" customFormat="1" ht="24.95" customHeight="1">
      <c r="A34" s="4013" t="s">
        <v>2958</v>
      </c>
      <c r="B34" s="4013"/>
      <c r="C34" s="43"/>
      <c r="D34" s="4022" t="s">
        <v>2957</v>
      </c>
      <c r="E34" s="4022"/>
      <c r="F34" s="4022"/>
      <c r="G34" s="4022"/>
      <c r="H34" s="4022"/>
      <c r="I34" s="7"/>
      <c r="J34" s="2"/>
      <c r="K34" s="114"/>
    </row>
    <row r="35" spans="1:11" s="159" customFormat="1" ht="24.95" customHeight="1">
      <c r="A35" s="4013" t="s">
        <v>477</v>
      </c>
      <c r="B35" s="4013"/>
      <c r="C35" s="90"/>
      <c r="D35" s="4013" t="s">
        <v>2918</v>
      </c>
      <c r="E35" s="4013"/>
      <c r="F35" s="4013"/>
      <c r="G35" s="4013"/>
      <c r="H35" s="4013"/>
      <c r="I35" s="7"/>
      <c r="J35" s="2"/>
      <c r="K35" s="114"/>
    </row>
    <row r="36" spans="1:11" s="168" customFormat="1" ht="27.75">
      <c r="A36" s="513"/>
      <c r="B36" s="1213" t="s">
        <v>1195</v>
      </c>
      <c r="C36" s="997"/>
      <c r="D36" s="3757" t="s">
        <v>2991</v>
      </c>
      <c r="E36" s="3753"/>
      <c r="F36" s="3757"/>
      <c r="G36" s="3746">
        <f>F36*E36</f>
        <v>0</v>
      </c>
      <c r="H36" s="3345"/>
      <c r="I36" s="202"/>
      <c r="J36" s="2844"/>
      <c r="K36" s="979"/>
    </row>
    <row r="37" spans="1:11" s="159" customFormat="1" ht="20.25" customHeight="1">
      <c r="A37" s="3610">
        <v>1.4</v>
      </c>
      <c r="B37" s="231" t="s">
        <v>1197</v>
      </c>
      <c r="C37" s="991"/>
      <c r="D37" s="3758"/>
      <c r="E37" s="3749"/>
      <c r="F37" s="3758"/>
      <c r="G37" s="3750"/>
      <c r="H37" s="3346"/>
      <c r="I37" s="992"/>
      <c r="J37" s="3127"/>
      <c r="K37" s="3098"/>
    </row>
    <row r="38" spans="1:11" s="159" customFormat="1" ht="30">
      <c r="A38" s="993"/>
      <c r="B38" s="680" t="s">
        <v>1198</v>
      </c>
      <c r="C38" s="3081" t="s">
        <v>57</v>
      </c>
      <c r="D38" s="3746">
        <v>301</v>
      </c>
      <c r="E38" s="3746">
        <v>19</v>
      </c>
      <c r="F38" s="3746">
        <v>301</v>
      </c>
      <c r="G38" s="3746">
        <f>F38*E38</f>
        <v>5719</v>
      </c>
      <c r="H38" s="3347"/>
      <c r="I38" s="138"/>
      <c r="J38" s="140"/>
      <c r="K38" s="138"/>
    </row>
    <row r="39" spans="1:11" s="159" customFormat="1" ht="27.75">
      <c r="A39" s="336" t="s">
        <v>1199</v>
      </c>
      <c r="B39" s="231" t="s">
        <v>1200</v>
      </c>
      <c r="C39" s="981"/>
      <c r="D39" s="3751"/>
      <c r="E39" s="3749"/>
      <c r="F39" s="3751"/>
      <c r="G39" s="3750"/>
      <c r="H39" s="3346"/>
      <c r="I39" s="994"/>
      <c r="J39" s="2573"/>
      <c r="K39" s="2710"/>
    </row>
    <row r="40" spans="1:11" s="207" customFormat="1" ht="30">
      <c r="A40" s="993"/>
      <c r="B40" s="680" t="s">
        <v>1201</v>
      </c>
      <c r="C40" s="3081" t="s">
        <v>57</v>
      </c>
      <c r="D40" s="3746">
        <v>194</v>
      </c>
      <c r="E40" s="3746">
        <v>22</v>
      </c>
      <c r="F40" s="3746">
        <v>194</v>
      </c>
      <c r="G40" s="3746">
        <f>F40*E40</f>
        <v>4268</v>
      </c>
      <c r="H40" s="3347"/>
      <c r="I40" s="138"/>
      <c r="J40" s="140"/>
      <c r="K40" s="138"/>
    </row>
    <row r="41" spans="1:11" ht="27.75">
      <c r="A41" s="336" t="s">
        <v>1202</v>
      </c>
      <c r="B41" s="213" t="s">
        <v>1203</v>
      </c>
      <c r="C41" s="981"/>
      <c r="D41" s="3759"/>
      <c r="E41" s="3749"/>
      <c r="F41" s="3759"/>
      <c r="G41" s="3750"/>
      <c r="H41" s="3346"/>
      <c r="I41" s="995"/>
      <c r="J41" s="3128"/>
      <c r="K41" s="3129"/>
    </row>
    <row r="42" spans="1:11" s="690" customFormat="1" ht="30">
      <c r="A42" s="993"/>
      <c r="B42" s="525" t="s">
        <v>1204</v>
      </c>
      <c r="C42" s="3081" t="s">
        <v>57</v>
      </c>
      <c r="D42" s="3746">
        <v>129</v>
      </c>
      <c r="E42" s="3746">
        <v>650</v>
      </c>
      <c r="F42" s="3746">
        <v>129</v>
      </c>
      <c r="G42" s="3746">
        <f>F42*E42</f>
        <v>83850</v>
      </c>
      <c r="H42" s="3347"/>
      <c r="I42" s="138"/>
      <c r="J42" s="140"/>
      <c r="K42" s="138"/>
    </row>
    <row r="43" spans="1:11" ht="38.25">
      <c r="A43" s="336" t="s">
        <v>1205</v>
      </c>
      <c r="B43" s="209" t="s">
        <v>1206</v>
      </c>
      <c r="C43" s="981"/>
      <c r="D43" s="3759"/>
      <c r="E43" s="3749"/>
      <c r="F43" s="3759"/>
      <c r="G43" s="3750"/>
      <c r="H43" s="3346"/>
      <c r="I43" s="995"/>
      <c r="J43" s="3128"/>
      <c r="K43" s="3129"/>
    </row>
    <row r="44" spans="1:11" s="168" customFormat="1" ht="24" customHeight="1">
      <c r="A44" s="260"/>
      <c r="B44" s="212" t="s">
        <v>1207</v>
      </c>
      <c r="C44" s="997"/>
      <c r="D44" s="3757"/>
      <c r="E44" s="3753"/>
      <c r="F44" s="3757"/>
      <c r="G44" s="3746">
        <f>F44*E44</f>
        <v>0</v>
      </c>
      <c r="H44" s="3347"/>
      <c r="I44" s="202"/>
      <c r="J44" s="2844"/>
      <c r="K44" s="979"/>
    </row>
    <row r="45" spans="1:11" s="159" customFormat="1" ht="24" customHeight="1">
      <c r="A45" s="336">
        <v>1.5</v>
      </c>
      <c r="B45" s="231" t="s">
        <v>1208</v>
      </c>
      <c r="C45" s="991"/>
      <c r="D45" s="3758"/>
      <c r="E45" s="3749"/>
      <c r="F45" s="3758"/>
      <c r="G45" s="3750"/>
      <c r="H45" s="3346"/>
      <c r="I45" s="992"/>
      <c r="J45" s="3127"/>
      <c r="K45" s="3098"/>
    </row>
    <row r="46" spans="1:11" s="536" customFormat="1" ht="24" customHeight="1">
      <c r="A46" s="999"/>
      <c r="B46" s="1000" t="s">
        <v>1209</v>
      </c>
      <c r="C46" s="3081" t="s">
        <v>47</v>
      </c>
      <c r="D46" s="3746">
        <v>1286</v>
      </c>
      <c r="E46" s="3746">
        <v>4</v>
      </c>
      <c r="F46" s="3746">
        <v>1286</v>
      </c>
      <c r="G46" s="3746">
        <f>F46*E46</f>
        <v>5144</v>
      </c>
      <c r="H46" s="3347"/>
      <c r="I46" s="138"/>
      <c r="J46" s="140"/>
      <c r="K46" s="138"/>
    </row>
    <row r="47" spans="1:11" s="159" customFormat="1" ht="24" customHeight="1">
      <c r="A47" s="336" t="s">
        <v>1210</v>
      </c>
      <c r="B47" s="162" t="s">
        <v>1211</v>
      </c>
      <c r="C47" s="981"/>
      <c r="D47" s="3751"/>
      <c r="E47" s="3749"/>
      <c r="F47" s="3751"/>
      <c r="G47" s="3750"/>
      <c r="H47" s="3346"/>
      <c r="I47" s="994"/>
      <c r="J47" s="2573"/>
      <c r="K47" s="2710"/>
    </row>
    <row r="48" spans="1:11" s="168" customFormat="1" ht="24" customHeight="1">
      <c r="A48" s="165"/>
      <c r="B48" s="384" t="s">
        <v>1212</v>
      </c>
      <c r="C48" s="1001"/>
      <c r="D48" s="3760"/>
      <c r="E48" s="3753"/>
      <c r="F48" s="3760"/>
      <c r="G48" s="3746">
        <f>F48*E48</f>
        <v>0</v>
      </c>
      <c r="H48" s="3347"/>
      <c r="J48" s="3130"/>
      <c r="K48" s="124"/>
    </row>
    <row r="49" spans="1:32" s="176" customFormat="1" ht="24" customHeight="1">
      <c r="A49" s="3521" t="s">
        <v>2991</v>
      </c>
      <c r="B49" s="213" t="s">
        <v>1213</v>
      </c>
      <c r="C49" s="1003"/>
      <c r="D49" s="3761"/>
      <c r="E49" s="3749"/>
      <c r="F49" s="3761"/>
      <c r="G49" s="3750"/>
      <c r="H49" s="3346"/>
      <c r="I49" s="168"/>
      <c r="J49" s="3130"/>
      <c r="K49" s="124"/>
      <c r="L49" s="168"/>
      <c r="M49" s="168"/>
      <c r="N49" s="168"/>
      <c r="O49" s="168"/>
      <c r="P49" s="168"/>
      <c r="Q49" s="168"/>
      <c r="R49" s="168"/>
      <c r="S49" s="168"/>
      <c r="T49" s="168"/>
      <c r="U49" s="168"/>
      <c r="V49" s="168"/>
      <c r="W49" s="168"/>
      <c r="X49" s="168"/>
      <c r="Y49" s="168"/>
      <c r="Z49" s="168"/>
      <c r="AA49" s="168"/>
      <c r="AB49" s="168"/>
      <c r="AC49" s="168"/>
      <c r="AD49" s="168"/>
      <c r="AE49" s="168"/>
      <c r="AF49" s="168"/>
    </row>
    <row r="50" spans="1:32" s="690" customFormat="1" ht="30">
      <c r="A50" s="993"/>
      <c r="B50" s="220" t="s">
        <v>1183</v>
      </c>
      <c r="C50" s="3081" t="s">
        <v>57</v>
      </c>
      <c r="D50" s="3746">
        <v>2</v>
      </c>
      <c r="E50" s="3746">
        <v>1625</v>
      </c>
      <c r="F50" s="3746">
        <v>2</v>
      </c>
      <c r="G50" s="3746">
        <f>F50*E50</f>
        <v>3250</v>
      </c>
      <c r="H50" s="3347"/>
      <c r="I50" s="138"/>
      <c r="J50" s="140"/>
      <c r="K50" s="138"/>
    </row>
    <row r="51" spans="1:32" ht="38.25">
      <c r="A51" s="336" t="s">
        <v>1214</v>
      </c>
      <c r="B51" s="213" t="s">
        <v>1184</v>
      </c>
      <c r="C51" s="981"/>
      <c r="D51" s="3759"/>
      <c r="E51" s="3749"/>
      <c r="F51" s="3759"/>
      <c r="G51" s="3750"/>
      <c r="H51" s="3346"/>
      <c r="I51" s="995"/>
      <c r="J51" s="3128"/>
      <c r="K51" s="3129"/>
    </row>
    <row r="52" spans="1:32" s="168" customFormat="1" ht="23.1" customHeight="1">
      <c r="A52" s="165"/>
      <c r="B52" s="229" t="s">
        <v>1215</v>
      </c>
      <c r="C52" s="1001"/>
      <c r="D52" s="3760"/>
      <c r="E52" s="3753"/>
      <c r="F52" s="3760"/>
      <c r="G52" s="3746">
        <f>F52*E52</f>
        <v>0</v>
      </c>
      <c r="H52" s="3347"/>
      <c r="J52" s="3130"/>
      <c r="K52" s="124"/>
    </row>
    <row r="53" spans="1:32" s="176" customFormat="1" ht="23.1" customHeight="1">
      <c r="A53" s="160">
        <v>1.7</v>
      </c>
      <c r="B53" s="213" t="s">
        <v>1216</v>
      </c>
      <c r="C53" s="1003"/>
      <c r="D53" s="3761"/>
      <c r="E53" s="3749"/>
      <c r="F53" s="3761"/>
      <c r="G53" s="3750"/>
      <c r="H53" s="3346"/>
      <c r="I53" s="168"/>
      <c r="J53" s="3130"/>
      <c r="K53" s="124"/>
      <c r="L53" s="168"/>
      <c r="M53" s="168"/>
      <c r="N53" s="168"/>
      <c r="O53" s="168"/>
      <c r="P53" s="168"/>
      <c r="Q53" s="168"/>
      <c r="R53" s="168"/>
      <c r="S53" s="168"/>
      <c r="T53" s="168"/>
      <c r="U53" s="168"/>
      <c r="V53" s="168"/>
      <c r="W53" s="168"/>
      <c r="X53" s="168"/>
      <c r="Y53" s="168"/>
      <c r="Z53" s="168"/>
      <c r="AA53" s="168"/>
      <c r="AB53" s="168"/>
      <c r="AC53" s="168"/>
      <c r="AD53" s="168"/>
      <c r="AE53" s="168"/>
      <c r="AF53" s="168"/>
    </row>
    <row r="54" spans="1:32" s="690" customFormat="1" ht="30">
      <c r="A54" s="993"/>
      <c r="B54" s="220" t="s">
        <v>1183</v>
      </c>
      <c r="C54" s="3081" t="s">
        <v>57</v>
      </c>
      <c r="D54" s="3746">
        <v>2</v>
      </c>
      <c r="E54" s="3746">
        <v>1300</v>
      </c>
      <c r="F54" s="3746">
        <v>2</v>
      </c>
      <c r="G54" s="3746">
        <f>F54*E54</f>
        <v>2600</v>
      </c>
      <c r="H54" s="3347"/>
      <c r="I54" s="138"/>
      <c r="J54" s="140"/>
      <c r="K54" s="138"/>
    </row>
    <row r="55" spans="1:32" ht="38.25">
      <c r="A55" s="336" t="s">
        <v>1217</v>
      </c>
      <c r="B55" s="213" t="s">
        <v>1184</v>
      </c>
      <c r="C55" s="981"/>
      <c r="D55" s="3759"/>
      <c r="E55" s="3749"/>
      <c r="F55" s="3759"/>
      <c r="G55" s="3750"/>
      <c r="H55" s="3346"/>
      <c r="I55" s="995"/>
      <c r="J55" s="3128"/>
    </row>
    <row r="56" spans="1:32" s="691" customFormat="1" ht="23.1" customHeight="1">
      <c r="A56" s="172"/>
      <c r="B56" s="201" t="s">
        <v>177</v>
      </c>
      <c r="C56" s="172"/>
      <c r="D56" s="3740"/>
      <c r="E56" s="3753"/>
      <c r="F56" s="3740"/>
      <c r="G56" s="3746">
        <f>F56*E56</f>
        <v>0</v>
      </c>
      <c r="H56" s="3347"/>
      <c r="I56" s="690"/>
      <c r="J56" s="3121"/>
      <c r="K56" s="690"/>
      <c r="L56" s="690"/>
      <c r="M56" s="690"/>
      <c r="N56" s="690"/>
      <c r="O56" s="690"/>
      <c r="P56" s="690"/>
      <c r="Q56" s="690"/>
      <c r="R56" s="690"/>
      <c r="S56" s="690"/>
      <c r="T56" s="690"/>
      <c r="U56" s="690"/>
      <c r="V56" s="690"/>
      <c r="W56" s="690"/>
      <c r="X56" s="690"/>
    </row>
    <row r="57" spans="1:32" s="692" customFormat="1" ht="18" customHeight="1" thickBot="1">
      <c r="A57" s="3610">
        <v>1.8</v>
      </c>
      <c r="B57" s="162" t="s">
        <v>179</v>
      </c>
      <c r="C57" s="162"/>
      <c r="D57" s="3743"/>
      <c r="E57" s="3749"/>
      <c r="F57" s="3743"/>
      <c r="G57" s="3750"/>
      <c r="H57" s="3346"/>
      <c r="I57" s="1"/>
      <c r="J57" s="2"/>
      <c r="K57" s="1"/>
      <c r="L57" s="1"/>
      <c r="M57" s="1"/>
      <c r="N57" s="1"/>
      <c r="O57" s="1"/>
      <c r="P57" s="1"/>
      <c r="Q57" s="1"/>
      <c r="R57" s="1"/>
      <c r="S57" s="1"/>
      <c r="T57" s="1"/>
      <c r="U57" s="1"/>
      <c r="V57" s="1"/>
      <c r="W57" s="1"/>
      <c r="X57" s="1"/>
    </row>
    <row r="58" spans="1:32" s="694" customFormat="1" ht="43.5" customHeight="1">
      <c r="A58" s="693"/>
      <c r="B58" s="1005" t="s">
        <v>180</v>
      </c>
      <c r="C58" s="3081" t="s">
        <v>47</v>
      </c>
      <c r="D58" s="3746">
        <v>210</v>
      </c>
      <c r="E58" s="3746">
        <v>85</v>
      </c>
      <c r="F58" s="3746">
        <v>0</v>
      </c>
      <c r="G58" s="3746">
        <f>F58*E58</f>
        <v>0</v>
      </c>
      <c r="H58" s="3347"/>
      <c r="J58" s="2876"/>
    </row>
    <row r="59" spans="1:32" s="697" customFormat="1" ht="51.75" thickBot="1">
      <c r="A59" s="3348" t="s">
        <v>1219</v>
      </c>
      <c r="B59" s="2574" t="s">
        <v>182</v>
      </c>
      <c r="C59" s="1050"/>
      <c r="D59" s="3762"/>
      <c r="E59" s="3763"/>
      <c r="F59" s="3762"/>
      <c r="G59" s="3764"/>
      <c r="H59" s="3349"/>
      <c r="J59" s="2876"/>
    </row>
    <row r="60" spans="1:32" s="1009" customFormat="1" ht="27.75">
      <c r="A60" s="3661"/>
      <c r="B60" s="3306" t="s">
        <v>775</v>
      </c>
      <c r="C60" s="3312"/>
      <c r="D60" s="3765"/>
      <c r="E60" s="3766"/>
      <c r="F60" s="3766"/>
      <c r="G60" s="3767">
        <f>SUM(G10:G59)</f>
        <v>573404</v>
      </c>
      <c r="H60" s="3716"/>
      <c r="I60" s="202"/>
      <c r="J60" s="46"/>
      <c r="K60" s="1008"/>
      <c r="L60" s="1008"/>
      <c r="M60" s="1008"/>
      <c r="N60" s="1008"/>
      <c r="O60" s="1008"/>
      <c r="P60" s="1008"/>
      <c r="Q60" s="1008"/>
      <c r="R60" s="1008"/>
      <c r="S60" s="1008"/>
      <c r="T60" s="1008"/>
      <c r="U60" s="1008"/>
      <c r="V60" s="1008"/>
      <c r="W60" s="1008"/>
      <c r="X60" s="1008"/>
      <c r="Y60" s="1008"/>
      <c r="Z60" s="1008"/>
      <c r="AA60" s="1008"/>
      <c r="AB60" s="1008"/>
      <c r="AC60" s="1008"/>
      <c r="AD60" s="1008"/>
      <c r="AE60" s="1008"/>
      <c r="AF60" s="1008"/>
    </row>
    <row r="61" spans="1:32" s="1014" customFormat="1" ht="21" thickBot="1">
      <c r="A61" s="1388"/>
      <c r="B61" s="1011" t="s">
        <v>776</v>
      </c>
      <c r="C61" s="1012"/>
      <c r="D61" s="1013"/>
      <c r="E61" s="414"/>
      <c r="F61" s="414"/>
      <c r="G61" s="3524"/>
      <c r="H61" s="1389"/>
      <c r="I61" s="202"/>
      <c r="J61" s="46"/>
      <c r="K61" s="715"/>
      <c r="L61" s="715"/>
      <c r="M61" s="715"/>
      <c r="N61" s="715"/>
      <c r="O61" s="715"/>
      <c r="P61" s="715"/>
      <c r="Q61" s="715"/>
      <c r="R61" s="715"/>
      <c r="S61" s="715"/>
      <c r="T61" s="715"/>
      <c r="U61" s="715"/>
      <c r="V61" s="715"/>
      <c r="W61" s="715"/>
      <c r="X61" s="715"/>
      <c r="Y61" s="715"/>
      <c r="Z61" s="715"/>
      <c r="AA61" s="715"/>
      <c r="AB61" s="715"/>
      <c r="AC61" s="715"/>
      <c r="AD61" s="715"/>
      <c r="AE61" s="715"/>
      <c r="AF61" s="715"/>
    </row>
    <row r="62" spans="1:32" s="715" customFormat="1" ht="21" customHeight="1">
      <c r="A62" s="4023" t="s">
        <v>2940</v>
      </c>
      <c r="B62" s="4024"/>
      <c r="C62" s="4024"/>
      <c r="D62" s="4025"/>
      <c r="E62" s="4025"/>
      <c r="F62" s="4025"/>
      <c r="G62" s="4025"/>
      <c r="H62" s="4025"/>
      <c r="I62" s="202"/>
      <c r="J62" s="46"/>
    </row>
    <row r="63" spans="1:32" s="715" customFormat="1" ht="24.95" customHeight="1">
      <c r="A63" s="4028" t="s">
        <v>2941</v>
      </c>
      <c r="B63" s="4028"/>
      <c r="C63" s="37"/>
      <c r="D63" s="37"/>
      <c r="E63" s="427"/>
      <c r="F63" s="4018" t="s">
        <v>476</v>
      </c>
      <c r="G63" s="4018"/>
      <c r="H63" s="428"/>
      <c r="I63" s="202"/>
      <c r="J63" s="46"/>
    </row>
    <row r="64" spans="1:32" s="715" customFormat="1" ht="24.95" customHeight="1">
      <c r="A64" s="4013" t="s">
        <v>2958</v>
      </c>
      <c r="B64" s="4013"/>
      <c r="C64" s="43"/>
      <c r="D64" s="4022" t="s">
        <v>2954</v>
      </c>
      <c r="E64" s="4022"/>
      <c r="F64" s="4022"/>
      <c r="G64" s="4022"/>
      <c r="H64" s="4022"/>
      <c r="I64" s="202"/>
      <c r="J64" s="46"/>
    </row>
    <row r="65" spans="1:32" s="715" customFormat="1" ht="24.95" customHeight="1">
      <c r="A65" s="4013" t="s">
        <v>477</v>
      </c>
      <c r="B65" s="4013"/>
      <c r="C65" s="90"/>
      <c r="D65" s="4013" t="s">
        <v>2920</v>
      </c>
      <c r="E65" s="4013"/>
      <c r="F65" s="4013"/>
      <c r="G65" s="4013"/>
      <c r="H65" s="4013"/>
      <c r="I65" s="202"/>
      <c r="J65" s="46"/>
    </row>
    <row r="66" spans="1:32" s="22" customFormat="1" ht="23.1" customHeight="1">
      <c r="A66" s="2554"/>
      <c r="B66" s="999" t="s">
        <v>777</v>
      </c>
      <c r="C66" s="4048" t="s">
        <v>3</v>
      </c>
      <c r="D66" s="4049"/>
      <c r="E66" s="3768"/>
      <c r="F66" s="3768"/>
      <c r="G66" s="260">
        <f>F66*E66</f>
        <v>0</v>
      </c>
      <c r="H66" s="1384"/>
      <c r="I66" s="1015"/>
      <c r="J66" s="46"/>
      <c r="K66" s="536"/>
      <c r="L66" s="536"/>
      <c r="M66" s="536"/>
      <c r="N66" s="536"/>
      <c r="O66" s="536"/>
      <c r="P66" s="536"/>
      <c r="Q66" s="536"/>
      <c r="R66" s="536"/>
      <c r="S66" s="536"/>
      <c r="T66" s="536"/>
      <c r="U66" s="536"/>
      <c r="V66" s="536"/>
      <c r="W66" s="536"/>
      <c r="X66" s="536"/>
      <c r="Y66" s="536"/>
    </row>
    <row r="67" spans="1:32" s="200" customFormat="1" ht="23.1" customHeight="1">
      <c r="A67" s="3636">
        <v>2</v>
      </c>
      <c r="B67" s="203" t="s">
        <v>778</v>
      </c>
      <c r="C67" s="1016"/>
      <c r="D67" s="710"/>
      <c r="E67" s="3749"/>
      <c r="F67" s="3749"/>
      <c r="G67" s="3750"/>
      <c r="H67" s="1385"/>
      <c r="I67" s="1017"/>
      <c r="J67" s="3118"/>
      <c r="K67" s="159"/>
      <c r="L67" s="159"/>
      <c r="M67" s="159"/>
      <c r="N67" s="159"/>
      <c r="O67" s="159"/>
      <c r="P67" s="159"/>
      <c r="Q67" s="159"/>
      <c r="R67" s="159"/>
      <c r="S67" s="159"/>
      <c r="T67" s="159"/>
      <c r="U67" s="159"/>
      <c r="V67" s="159"/>
      <c r="W67" s="159"/>
      <c r="X67" s="159"/>
      <c r="Y67" s="159"/>
    </row>
    <row r="68" spans="1:32" s="1020" customFormat="1" ht="23.1" customHeight="1">
      <c r="A68" s="711"/>
      <c r="B68" s="392" t="s">
        <v>779</v>
      </c>
      <c r="C68" s="1018"/>
      <c r="D68" s="984"/>
      <c r="E68" s="3753"/>
      <c r="F68" s="3753"/>
      <c r="G68" s="724">
        <f>F68*E68</f>
        <v>0</v>
      </c>
      <c r="H68" s="1384"/>
      <c r="I68" s="202"/>
      <c r="J68" s="46"/>
      <c r="K68" s="91"/>
      <c r="L68" s="91"/>
      <c r="M68" s="91"/>
      <c r="N68" s="91"/>
      <c r="O68" s="91"/>
      <c r="P68" s="91"/>
      <c r="Q68" s="91"/>
      <c r="R68" s="91"/>
      <c r="S68" s="91"/>
      <c r="T68" s="91"/>
      <c r="U68" s="91"/>
      <c r="V68" s="91"/>
      <c r="W68" s="91"/>
      <c r="X68" s="91"/>
      <c r="Y68" s="91"/>
      <c r="Z68" s="91"/>
      <c r="AA68" s="91"/>
      <c r="AB68" s="91"/>
      <c r="AC68" s="91"/>
      <c r="AD68" s="91"/>
      <c r="AE68" s="91"/>
      <c r="AF68" s="91"/>
    </row>
    <row r="69" spans="1:32" s="1024" customFormat="1" ht="23.1" customHeight="1">
      <c r="A69" s="3636">
        <v>3</v>
      </c>
      <c r="B69" s="203" t="s">
        <v>780</v>
      </c>
      <c r="C69" s="1021"/>
      <c r="D69" s="664"/>
      <c r="E69" s="3749"/>
      <c r="F69" s="3749"/>
      <c r="G69" s="3750"/>
      <c r="H69" s="1385"/>
      <c r="I69" s="202"/>
      <c r="J69" s="46"/>
      <c r="K69" s="715"/>
      <c r="L69" s="715"/>
      <c r="M69" s="715"/>
      <c r="N69" s="715"/>
      <c r="O69" s="715"/>
      <c r="P69" s="715"/>
      <c r="Q69" s="715"/>
      <c r="R69" s="715"/>
      <c r="S69" s="715"/>
      <c r="T69" s="715"/>
      <c r="U69" s="715"/>
      <c r="V69" s="715"/>
      <c r="W69" s="715"/>
      <c r="X69" s="715"/>
      <c r="Y69" s="715"/>
      <c r="Z69" s="715"/>
      <c r="AA69" s="715"/>
      <c r="AB69" s="715"/>
      <c r="AC69" s="715"/>
      <c r="AD69" s="715"/>
      <c r="AE69" s="715"/>
      <c r="AF69" s="715"/>
    </row>
    <row r="70" spans="1:32" s="715" customFormat="1" ht="23.1" customHeight="1">
      <c r="A70" s="629"/>
      <c r="B70" s="1025" t="s">
        <v>1220</v>
      </c>
      <c r="C70" s="1018"/>
      <c r="D70" s="984"/>
      <c r="E70" s="3753"/>
      <c r="F70" s="3753"/>
      <c r="G70" s="724">
        <f>F70*E70</f>
        <v>0</v>
      </c>
      <c r="H70" s="1384"/>
      <c r="I70" s="202"/>
      <c r="J70" s="46"/>
    </row>
    <row r="71" spans="1:32" s="715" customFormat="1" ht="23.1" customHeight="1">
      <c r="A71" s="3610">
        <v>3.1</v>
      </c>
      <c r="B71" s="531" t="s">
        <v>1221</v>
      </c>
      <c r="C71" s="1021"/>
      <c r="D71" s="1026"/>
      <c r="E71" s="3749"/>
      <c r="F71" s="3749"/>
      <c r="G71" s="3750"/>
      <c r="H71" s="1385"/>
      <c r="I71" s="202"/>
      <c r="J71" s="46"/>
    </row>
    <row r="72" spans="1:32" s="46" customFormat="1" ht="23.1" customHeight="1">
      <c r="A72" s="392"/>
      <c r="B72" s="1025" t="s">
        <v>1222</v>
      </c>
      <c r="C72" s="1018"/>
      <c r="D72" s="990"/>
      <c r="E72" s="3753"/>
      <c r="F72" s="3753"/>
      <c r="G72" s="724">
        <f>F72*E72</f>
        <v>0</v>
      </c>
      <c r="H72" s="1384"/>
      <c r="I72" s="202"/>
    </row>
    <row r="73" spans="1:32" s="730" customFormat="1" ht="23.1" customHeight="1">
      <c r="A73" s="336" t="s">
        <v>785</v>
      </c>
      <c r="B73" s="162" t="s">
        <v>1223</v>
      </c>
      <c r="C73" s="1003"/>
      <c r="D73" s="664"/>
      <c r="E73" s="3749"/>
      <c r="F73" s="3749"/>
      <c r="G73" s="3750"/>
      <c r="H73" s="1385"/>
      <c r="I73" s="202"/>
      <c r="J73" s="46"/>
      <c r="K73" s="1"/>
      <c r="L73" s="1"/>
      <c r="M73" s="1"/>
      <c r="N73" s="1"/>
      <c r="O73" s="1"/>
      <c r="P73" s="1"/>
      <c r="Q73" s="1"/>
      <c r="R73" s="1"/>
      <c r="S73" s="1"/>
      <c r="T73" s="1"/>
      <c r="U73" s="1"/>
      <c r="V73" s="1"/>
      <c r="W73" s="1"/>
      <c r="X73" s="1"/>
      <c r="Y73" s="1"/>
      <c r="Z73" s="1"/>
      <c r="AA73" s="1"/>
      <c r="AB73" s="1"/>
      <c r="AC73" s="1"/>
      <c r="AD73" s="1"/>
      <c r="AE73" s="1"/>
      <c r="AF73" s="1"/>
    </row>
    <row r="74" spans="1:32" s="690" customFormat="1" ht="30">
      <c r="A74" s="260"/>
      <c r="B74" s="220" t="s">
        <v>1224</v>
      </c>
      <c r="C74" s="1027" t="s">
        <v>57</v>
      </c>
      <c r="D74" s="652">
        <v>40</v>
      </c>
      <c r="E74" s="3769">
        <v>1700</v>
      </c>
      <c r="F74" s="652">
        <v>40</v>
      </c>
      <c r="G74" s="3733">
        <f>F74*E74</f>
        <v>68000</v>
      </c>
      <c r="H74" s="1384"/>
      <c r="I74" s="1028"/>
      <c r="J74" s="140"/>
      <c r="K74" s="138"/>
    </row>
    <row r="75" spans="1:32" s="692" customFormat="1" ht="30.75" customHeight="1" thickBot="1">
      <c r="A75" s="336" t="s">
        <v>788</v>
      </c>
      <c r="B75" s="162" t="s">
        <v>1225</v>
      </c>
      <c r="C75" s="981"/>
      <c r="D75" s="655"/>
      <c r="E75" s="3749"/>
      <c r="F75" s="3748"/>
      <c r="G75" s="3750"/>
      <c r="H75" s="1385"/>
      <c r="I75" s="52"/>
      <c r="J75" s="586"/>
      <c r="K75" s="115"/>
      <c r="L75" s="1"/>
      <c r="M75" s="1"/>
      <c r="N75" s="1"/>
      <c r="O75" s="1"/>
      <c r="P75" s="1"/>
      <c r="Q75" s="1"/>
      <c r="R75" s="1"/>
      <c r="S75" s="1"/>
      <c r="T75" s="1"/>
      <c r="U75" s="1"/>
      <c r="V75" s="1"/>
      <c r="W75" s="1"/>
      <c r="X75" s="1"/>
      <c r="Y75" s="1"/>
      <c r="Z75" s="1"/>
      <c r="AA75" s="1"/>
      <c r="AB75" s="1"/>
      <c r="AC75" s="1"/>
      <c r="AD75" s="1"/>
      <c r="AE75" s="1"/>
      <c r="AF75" s="1"/>
    </row>
    <row r="76" spans="1:32" s="46" customFormat="1" ht="23.1" customHeight="1">
      <c r="A76" s="392"/>
      <c r="B76" s="1025" t="s">
        <v>1226</v>
      </c>
      <c r="C76" s="1018"/>
      <c r="D76" s="984"/>
      <c r="E76" s="3753"/>
      <c r="F76" s="3770"/>
      <c r="G76" s="724">
        <f>F76*E76</f>
        <v>0</v>
      </c>
      <c r="H76" s="1384"/>
      <c r="I76" s="202"/>
      <c r="J76" s="2844"/>
      <c r="K76" s="979"/>
    </row>
    <row r="77" spans="1:32" s="730" customFormat="1" ht="23.1" customHeight="1">
      <c r="A77" s="161" t="s">
        <v>791</v>
      </c>
      <c r="B77" s="213" t="s">
        <v>1227</v>
      </c>
      <c r="C77" s="1003"/>
      <c r="D77" s="664"/>
      <c r="E77" s="3749"/>
      <c r="F77" s="3751"/>
      <c r="G77" s="3750"/>
      <c r="H77" s="1385"/>
      <c r="I77" s="202"/>
      <c r="J77" s="2844"/>
      <c r="K77" s="979"/>
      <c r="L77" s="1"/>
      <c r="M77" s="1"/>
      <c r="N77" s="1"/>
      <c r="O77" s="1"/>
      <c r="P77" s="1"/>
      <c r="Q77" s="1"/>
      <c r="R77" s="1"/>
      <c r="S77" s="1"/>
      <c r="T77" s="1"/>
      <c r="U77" s="1"/>
      <c r="V77" s="1"/>
      <c r="W77" s="1"/>
      <c r="X77" s="1"/>
      <c r="Y77" s="1"/>
      <c r="Z77" s="1"/>
      <c r="AA77" s="1"/>
      <c r="AB77" s="1"/>
      <c r="AC77" s="1"/>
      <c r="AD77" s="1"/>
      <c r="AE77" s="1"/>
      <c r="AF77" s="1"/>
    </row>
    <row r="78" spans="1:32" s="690" customFormat="1" ht="30">
      <c r="A78" s="260"/>
      <c r="B78" s="220" t="s">
        <v>1224</v>
      </c>
      <c r="C78" s="1027" t="s">
        <v>57</v>
      </c>
      <c r="D78" s="652" t="s">
        <v>2991</v>
      </c>
      <c r="E78" s="3769">
        <v>1560</v>
      </c>
      <c r="F78" s="652">
        <v>122</v>
      </c>
      <c r="G78" s="3733">
        <f>F78*E78</f>
        <v>190320</v>
      </c>
      <c r="H78" s="1384"/>
      <c r="I78" s="138"/>
      <c r="J78" s="140"/>
      <c r="K78" s="138"/>
    </row>
    <row r="79" spans="1:32" s="730" customFormat="1" ht="38.25">
      <c r="A79" s="336" t="s">
        <v>793</v>
      </c>
      <c r="B79" s="162" t="s">
        <v>1225</v>
      </c>
      <c r="C79" s="981"/>
      <c r="D79" s="988"/>
      <c r="E79" s="3749"/>
      <c r="F79" s="3756"/>
      <c r="G79" s="3750"/>
      <c r="H79" s="1385"/>
      <c r="I79" s="987"/>
      <c r="J79" s="3126"/>
      <c r="K79" s="3097"/>
      <c r="L79" s="1"/>
      <c r="M79" s="1"/>
      <c r="N79" s="1"/>
      <c r="O79" s="1"/>
      <c r="P79" s="1"/>
      <c r="Q79" s="1"/>
      <c r="R79" s="1"/>
      <c r="S79" s="1"/>
      <c r="T79" s="1"/>
      <c r="U79" s="1"/>
      <c r="V79" s="1"/>
      <c r="W79" s="1"/>
      <c r="X79" s="1"/>
      <c r="Y79" s="1"/>
      <c r="Z79" s="1"/>
      <c r="AA79" s="1"/>
      <c r="AB79" s="1"/>
      <c r="AC79" s="1"/>
      <c r="AD79" s="1"/>
      <c r="AE79" s="1"/>
      <c r="AF79" s="1"/>
    </row>
    <row r="80" spans="1:32" s="46" customFormat="1" ht="23.1" customHeight="1">
      <c r="A80" s="392"/>
      <c r="B80" s="1029" t="s">
        <v>1228</v>
      </c>
      <c r="C80" s="1018"/>
      <c r="D80" s="1030"/>
      <c r="E80" s="3753"/>
      <c r="F80" s="3771"/>
      <c r="G80" s="724">
        <f>F80*E80</f>
        <v>0</v>
      </c>
      <c r="H80" s="1384"/>
      <c r="I80" s="1031"/>
      <c r="J80" s="2"/>
      <c r="K80" s="2569"/>
    </row>
    <row r="81" spans="1:32" s="730" customFormat="1" ht="23.1" customHeight="1">
      <c r="A81" s="336" t="s">
        <v>795</v>
      </c>
      <c r="B81" s="162" t="s">
        <v>1229</v>
      </c>
      <c r="C81" s="981"/>
      <c r="D81" s="1032"/>
      <c r="E81" s="3749"/>
      <c r="F81" s="3772"/>
      <c r="G81" s="3750"/>
      <c r="H81" s="1385"/>
      <c r="I81" s="700"/>
      <c r="J81" s="2844"/>
      <c r="K81" s="3099"/>
      <c r="L81" s="1"/>
      <c r="M81" s="1"/>
      <c r="N81" s="1"/>
      <c r="O81" s="1"/>
      <c r="P81" s="1"/>
      <c r="Q81" s="1"/>
      <c r="R81" s="1"/>
      <c r="S81" s="1"/>
      <c r="T81" s="1"/>
      <c r="U81" s="1"/>
      <c r="V81" s="1"/>
      <c r="W81" s="1"/>
      <c r="X81" s="1"/>
      <c r="Y81" s="1"/>
      <c r="Z81" s="1"/>
      <c r="AA81" s="1"/>
      <c r="AB81" s="1"/>
      <c r="AC81" s="1"/>
      <c r="AD81" s="1"/>
      <c r="AE81" s="1"/>
      <c r="AF81" s="1"/>
    </row>
    <row r="82" spans="1:32" s="690" customFormat="1" ht="30">
      <c r="A82" s="260"/>
      <c r="B82" s="220" t="s">
        <v>1224</v>
      </c>
      <c r="C82" s="1027" t="s">
        <v>57</v>
      </c>
      <c r="D82" s="652">
        <v>195</v>
      </c>
      <c r="E82" s="652">
        <v>1495</v>
      </c>
      <c r="F82" s="652">
        <v>195</v>
      </c>
      <c r="G82" s="3733">
        <f>F82*E82</f>
        <v>291525</v>
      </c>
      <c r="H82" s="1384"/>
      <c r="I82" s="138"/>
      <c r="J82" s="140"/>
      <c r="K82" s="138"/>
    </row>
    <row r="83" spans="1:32" s="692" customFormat="1" ht="39" thickBot="1">
      <c r="A83" s="336" t="s">
        <v>797</v>
      </c>
      <c r="B83" s="162" t="s">
        <v>1225</v>
      </c>
      <c r="C83" s="981"/>
      <c r="D83" s="655"/>
      <c r="E83" s="3749"/>
      <c r="F83" s="3748"/>
      <c r="G83" s="3750"/>
      <c r="H83" s="1385"/>
      <c r="I83" s="52"/>
      <c r="J83" s="586"/>
      <c r="K83" s="115"/>
      <c r="L83" s="1"/>
      <c r="M83" s="1"/>
      <c r="N83" s="1"/>
      <c r="O83" s="1"/>
      <c r="P83" s="1"/>
      <c r="Q83" s="1"/>
      <c r="R83" s="1"/>
      <c r="S83" s="1"/>
      <c r="T83" s="1"/>
      <c r="U83" s="1"/>
      <c r="V83" s="1"/>
      <c r="W83" s="1"/>
      <c r="X83" s="1"/>
      <c r="Y83" s="1"/>
      <c r="Z83" s="1"/>
      <c r="AA83" s="1"/>
      <c r="AB83" s="1"/>
      <c r="AC83" s="1"/>
      <c r="AD83" s="1"/>
      <c r="AE83" s="1"/>
      <c r="AF83" s="1"/>
    </row>
    <row r="84" spans="1:32" ht="23.1" customHeight="1">
      <c r="A84" s="511"/>
      <c r="B84" s="1034" t="s">
        <v>1230</v>
      </c>
      <c r="C84" s="986"/>
      <c r="D84" s="696"/>
      <c r="E84" s="3753"/>
      <c r="F84" s="3773"/>
      <c r="G84" s="724">
        <f>F84*E84</f>
        <v>0</v>
      </c>
      <c r="H84" s="1384"/>
      <c r="I84" s="52"/>
      <c r="J84" s="586"/>
      <c r="K84" s="115"/>
    </row>
    <row r="85" spans="1:32" ht="23.1" customHeight="1">
      <c r="A85" s="336">
        <v>3.2</v>
      </c>
      <c r="B85" s="298" t="s">
        <v>1231</v>
      </c>
      <c r="C85" s="981"/>
      <c r="D85" s="655"/>
      <c r="E85" s="3749"/>
      <c r="F85" s="3748"/>
      <c r="G85" s="3750"/>
      <c r="H85" s="1385"/>
      <c r="I85" s="52"/>
      <c r="J85" s="586"/>
      <c r="K85" s="115"/>
    </row>
    <row r="86" spans="1:32" s="46" customFormat="1" ht="23.1" customHeight="1">
      <c r="A86" s="392"/>
      <c r="B86" s="1035" t="s">
        <v>1232</v>
      </c>
      <c r="C86" s="1018"/>
      <c r="D86" s="990"/>
      <c r="E86" s="3753"/>
      <c r="F86" s="3752"/>
      <c r="G86" s="724">
        <f>F86*E86</f>
        <v>0</v>
      </c>
      <c r="H86" s="1384"/>
      <c r="I86" s="202"/>
      <c r="J86" s="2844"/>
      <c r="K86" s="979"/>
    </row>
    <row r="87" spans="1:32" s="730" customFormat="1" ht="23.1" customHeight="1">
      <c r="A87" s="161" t="s">
        <v>1233</v>
      </c>
      <c r="B87" s="162" t="s">
        <v>1234</v>
      </c>
      <c r="C87" s="1003"/>
      <c r="D87" s="664"/>
      <c r="E87" s="3749"/>
      <c r="F87" s="3751"/>
      <c r="G87" s="3750"/>
      <c r="H87" s="1385"/>
      <c r="I87" s="202"/>
      <c r="J87" s="2844"/>
      <c r="K87" s="979"/>
      <c r="L87" s="1"/>
      <c r="M87" s="1"/>
      <c r="N87" s="1"/>
      <c r="O87" s="1"/>
      <c r="P87" s="1"/>
      <c r="Q87" s="1"/>
      <c r="R87" s="1"/>
      <c r="S87" s="1"/>
      <c r="T87" s="1"/>
      <c r="U87" s="1"/>
      <c r="V87" s="1"/>
      <c r="W87" s="1"/>
      <c r="X87" s="1"/>
      <c r="Y87" s="1"/>
      <c r="Z87" s="1"/>
      <c r="AA87" s="1"/>
      <c r="AB87" s="1"/>
      <c r="AC87" s="1"/>
      <c r="AD87" s="1"/>
      <c r="AE87" s="1"/>
      <c r="AF87" s="1"/>
    </row>
    <row r="88" spans="1:32" s="690" customFormat="1" ht="30">
      <c r="A88" s="260"/>
      <c r="B88" s="220" t="s">
        <v>1224</v>
      </c>
      <c r="C88" s="1027" t="s">
        <v>57</v>
      </c>
      <c r="D88" s="652">
        <v>41</v>
      </c>
      <c r="E88" s="652">
        <v>1700</v>
      </c>
      <c r="F88" s="652">
        <v>41</v>
      </c>
      <c r="G88" s="724">
        <f>F88*E88</f>
        <v>69700</v>
      </c>
      <c r="H88" s="1384"/>
      <c r="I88" s="138"/>
      <c r="J88" s="140"/>
      <c r="K88" s="138"/>
    </row>
    <row r="89" spans="1:32" s="730" customFormat="1" ht="31.5" customHeight="1">
      <c r="A89" s="161" t="s">
        <v>1235</v>
      </c>
      <c r="B89" s="162" t="s">
        <v>1225</v>
      </c>
      <c r="C89" s="1003"/>
      <c r="D89" s="655"/>
      <c r="E89" s="3749"/>
      <c r="F89" s="3748"/>
      <c r="G89" s="3750"/>
      <c r="H89" s="1385"/>
      <c r="I89" s="52"/>
      <c r="J89" s="586"/>
      <c r="K89" s="115"/>
      <c r="L89" s="1"/>
      <c r="M89" s="1"/>
      <c r="N89" s="1"/>
      <c r="O89" s="1"/>
      <c r="P89" s="1"/>
      <c r="Q89" s="1"/>
      <c r="R89" s="1"/>
      <c r="S89" s="1"/>
      <c r="T89" s="1"/>
      <c r="U89" s="1"/>
      <c r="V89" s="1"/>
      <c r="W89" s="1"/>
      <c r="X89" s="1"/>
      <c r="Y89" s="1"/>
      <c r="Z89" s="1"/>
      <c r="AA89" s="1"/>
      <c r="AB89" s="1"/>
      <c r="AC89" s="1"/>
      <c r="AD89" s="1"/>
      <c r="AE89" s="1"/>
      <c r="AF89" s="1"/>
    </row>
    <row r="90" spans="1:32" s="536" customFormat="1" ht="27.75">
      <c r="A90" s="1036"/>
      <c r="B90" s="1035" t="s">
        <v>1236</v>
      </c>
      <c r="C90" s="983"/>
      <c r="D90" s="1037"/>
      <c r="E90" s="3753"/>
      <c r="F90" s="3774"/>
      <c r="G90" s="724">
        <f>F90*E90</f>
        <v>0</v>
      </c>
      <c r="H90" s="1384"/>
      <c r="I90" s="700"/>
      <c r="J90" s="2844"/>
      <c r="K90" s="3099"/>
    </row>
    <row r="91" spans="1:32" s="730" customFormat="1" ht="27.75">
      <c r="A91" s="161" t="s">
        <v>1237</v>
      </c>
      <c r="B91" s="162" t="s">
        <v>792</v>
      </c>
      <c r="C91" s="1003"/>
      <c r="D91" s="1039"/>
      <c r="E91" s="3749"/>
      <c r="F91" s="3775"/>
      <c r="G91" s="3750"/>
      <c r="H91" s="1385"/>
      <c r="I91" s="1040"/>
      <c r="J91" s="579"/>
      <c r="K91" s="3100"/>
      <c r="L91" s="1"/>
      <c r="M91" s="1"/>
      <c r="N91" s="1"/>
      <c r="O91" s="1"/>
      <c r="P91" s="1"/>
      <c r="Q91" s="1"/>
      <c r="R91" s="1"/>
      <c r="S91" s="1"/>
      <c r="T91" s="1"/>
      <c r="U91" s="1"/>
      <c r="V91" s="1"/>
      <c r="W91" s="1"/>
      <c r="X91" s="1"/>
      <c r="Y91" s="1"/>
      <c r="Z91" s="1"/>
      <c r="AA91" s="1"/>
      <c r="AB91" s="1"/>
      <c r="AC91" s="1"/>
      <c r="AD91" s="1"/>
      <c r="AE91" s="1"/>
      <c r="AF91" s="1"/>
    </row>
    <row r="92" spans="1:32" s="690" customFormat="1" ht="30">
      <c r="A92" s="1041"/>
      <c r="B92" s="220" t="s">
        <v>1224</v>
      </c>
      <c r="C92" s="1027" t="s">
        <v>57</v>
      </c>
      <c r="D92" s="1027">
        <v>88</v>
      </c>
      <c r="E92" s="652">
        <v>1560</v>
      </c>
      <c r="F92" s="1027">
        <v>88</v>
      </c>
      <c r="G92" s="724">
        <f>F92*E92</f>
        <v>137280</v>
      </c>
      <c r="H92" s="1384"/>
      <c r="I92" s="65"/>
      <c r="J92" s="3131"/>
      <c r="K92" s="65"/>
    </row>
    <row r="93" spans="1:32" s="730" customFormat="1" ht="38.25">
      <c r="A93" s="161" t="s">
        <v>1238</v>
      </c>
      <c r="B93" s="162" t="s">
        <v>1225</v>
      </c>
      <c r="C93" s="1003"/>
      <c r="D93" s="988"/>
      <c r="E93" s="3749"/>
      <c r="F93" s="3756"/>
      <c r="G93" s="3750"/>
      <c r="H93" s="1385"/>
      <c r="I93" s="987"/>
      <c r="J93" s="3126"/>
      <c r="K93" s="3097"/>
      <c r="L93" s="1"/>
      <c r="M93" s="1"/>
      <c r="N93" s="1"/>
      <c r="O93" s="1"/>
      <c r="P93" s="1"/>
      <c r="Q93" s="1"/>
      <c r="R93" s="1"/>
      <c r="S93" s="1"/>
      <c r="T93" s="1"/>
      <c r="U93" s="1"/>
      <c r="V93" s="1"/>
      <c r="W93" s="1"/>
      <c r="X93" s="1"/>
      <c r="Y93" s="1"/>
      <c r="Z93" s="1"/>
      <c r="AA93" s="1"/>
      <c r="AB93" s="1"/>
      <c r="AC93" s="1"/>
      <c r="AD93" s="1"/>
      <c r="AE93" s="1"/>
      <c r="AF93" s="1"/>
    </row>
    <row r="94" spans="1:32" ht="24.95" customHeight="1">
      <c r="A94" s="4023" t="s">
        <v>474</v>
      </c>
      <c r="B94" s="4024"/>
      <c r="C94" s="4024"/>
      <c r="D94" s="4025"/>
      <c r="E94" s="4025"/>
      <c r="F94" s="4025"/>
      <c r="G94" s="4025"/>
      <c r="H94" s="4025"/>
      <c r="I94" s="987"/>
      <c r="J94" s="3126"/>
      <c r="K94" s="3097"/>
    </row>
    <row r="95" spans="1:32" ht="24.95" customHeight="1">
      <c r="A95" s="4018" t="s">
        <v>475</v>
      </c>
      <c r="B95" s="4018"/>
      <c r="C95" s="37"/>
      <c r="D95" s="37"/>
      <c r="E95" s="427"/>
      <c r="F95" s="4018" t="s">
        <v>476</v>
      </c>
      <c r="G95" s="4018"/>
      <c r="H95" s="428"/>
      <c r="I95" s="987"/>
      <c r="J95" s="3126"/>
      <c r="K95" s="3097"/>
    </row>
    <row r="96" spans="1:32" ht="24.95" customHeight="1">
      <c r="A96" s="4013" t="s">
        <v>2958</v>
      </c>
      <c r="B96" s="4013"/>
      <c r="C96" s="43"/>
      <c r="D96" s="4022" t="s">
        <v>2949</v>
      </c>
      <c r="E96" s="4022"/>
      <c r="F96" s="4022"/>
      <c r="G96" s="4022"/>
      <c r="H96" s="4022"/>
      <c r="I96" s="987"/>
      <c r="J96" s="3126"/>
      <c r="K96" s="3097"/>
    </row>
    <row r="97" spans="1:32" ht="24.95" customHeight="1">
      <c r="A97" s="4013" t="s">
        <v>477</v>
      </c>
      <c r="B97" s="4013"/>
      <c r="C97" s="90"/>
      <c r="D97" s="4013" t="s">
        <v>477</v>
      </c>
      <c r="E97" s="4013"/>
      <c r="F97" s="4013"/>
      <c r="G97" s="4013"/>
      <c r="H97" s="4013"/>
      <c r="I97" s="987"/>
      <c r="J97" s="3126"/>
      <c r="K97" s="3097"/>
    </row>
    <row r="98" spans="1:32" s="46" customFormat="1" ht="23.1" customHeight="1">
      <c r="A98" s="392"/>
      <c r="B98" s="1042" t="s">
        <v>1239</v>
      </c>
      <c r="C98" s="1018"/>
      <c r="D98" s="1030"/>
      <c r="E98" s="328"/>
      <c r="F98" s="1030"/>
      <c r="G98" s="399">
        <f>F98*E98</f>
        <v>0</v>
      </c>
      <c r="H98" s="1384"/>
      <c r="I98" s="1031"/>
      <c r="J98" s="2"/>
      <c r="K98" s="2569"/>
    </row>
    <row r="99" spans="1:32" s="730" customFormat="1" ht="23.1" customHeight="1">
      <c r="A99" s="336" t="s">
        <v>1240</v>
      </c>
      <c r="B99" s="162" t="s">
        <v>1241</v>
      </c>
      <c r="C99" s="981"/>
      <c r="D99" s="1032"/>
      <c r="E99" s="329"/>
      <c r="F99" s="1032"/>
      <c r="G99" s="400"/>
      <c r="H99" s="1385"/>
      <c r="I99" s="700"/>
      <c r="J99" s="2844"/>
      <c r="K99" s="3099"/>
      <c r="L99" s="1"/>
      <c r="M99" s="1"/>
      <c r="N99" s="1"/>
      <c r="O99" s="1"/>
      <c r="P99" s="1"/>
      <c r="Q99" s="1"/>
      <c r="R99" s="1"/>
      <c r="S99" s="1"/>
      <c r="T99" s="1"/>
      <c r="U99" s="1"/>
      <c r="V99" s="1"/>
      <c r="W99" s="1"/>
      <c r="X99" s="1"/>
      <c r="Y99" s="1"/>
      <c r="Z99" s="1"/>
      <c r="AA99" s="1"/>
      <c r="AB99" s="1"/>
      <c r="AC99" s="1"/>
      <c r="AD99" s="1"/>
      <c r="AE99" s="1"/>
      <c r="AF99" s="1"/>
    </row>
    <row r="100" spans="1:32" s="690" customFormat="1" ht="30">
      <c r="A100" s="260"/>
      <c r="B100" s="220" t="s">
        <v>1224</v>
      </c>
      <c r="C100" s="1027" t="s">
        <v>57</v>
      </c>
      <c r="D100" s="652">
        <v>182</v>
      </c>
      <c r="E100" s="652">
        <v>1495</v>
      </c>
      <c r="F100" s="652">
        <v>182</v>
      </c>
      <c r="G100" s="652">
        <f>F100*E100</f>
        <v>272090</v>
      </c>
      <c r="H100" s="1384"/>
      <c r="I100" s="138"/>
      <c r="J100" s="140"/>
      <c r="K100" s="138"/>
    </row>
    <row r="101" spans="1:32" s="692" customFormat="1" ht="27.75" customHeight="1" thickBot="1">
      <c r="A101" s="336" t="s">
        <v>1242</v>
      </c>
      <c r="B101" s="162" t="s">
        <v>1225</v>
      </c>
      <c r="C101" s="981"/>
      <c r="D101" s="655"/>
      <c r="E101" s="329"/>
      <c r="F101" s="655"/>
      <c r="G101" s="329"/>
      <c r="H101" s="1385"/>
      <c r="I101" s="52"/>
      <c r="J101" s="586"/>
      <c r="K101" s="115"/>
      <c r="L101" s="1"/>
      <c r="M101" s="1"/>
      <c r="N101" s="1"/>
      <c r="O101" s="1"/>
      <c r="P101" s="1"/>
      <c r="Q101" s="1"/>
      <c r="R101" s="1"/>
      <c r="S101" s="1"/>
      <c r="T101" s="1"/>
      <c r="U101" s="1"/>
      <c r="V101" s="1"/>
      <c r="W101" s="1"/>
      <c r="X101" s="1"/>
      <c r="Y101" s="1"/>
      <c r="Z101" s="1"/>
      <c r="AA101" s="1"/>
      <c r="AB101" s="1"/>
      <c r="AC101" s="1"/>
      <c r="AD101" s="1"/>
      <c r="AE101" s="1"/>
      <c r="AF101" s="1"/>
    </row>
    <row r="102" spans="1:32" ht="23.1" customHeight="1">
      <c r="A102" s="511"/>
      <c r="B102" s="1043" t="s">
        <v>1243</v>
      </c>
      <c r="C102" s="986"/>
      <c r="D102" s="696"/>
      <c r="E102" s="328"/>
      <c r="F102" s="696"/>
      <c r="G102" s="399">
        <f>F102*E102</f>
        <v>0</v>
      </c>
      <c r="H102" s="1384"/>
      <c r="J102" s="586"/>
      <c r="K102" s="115"/>
    </row>
    <row r="103" spans="1:32" ht="23.1" customHeight="1">
      <c r="A103" s="1044">
        <v>3.3</v>
      </c>
      <c r="B103" s="298" t="s">
        <v>1244</v>
      </c>
      <c r="C103" s="981"/>
      <c r="D103" s="655"/>
      <c r="E103" s="329"/>
      <c r="F103" s="655"/>
      <c r="G103" s="400"/>
      <c r="H103" s="1385"/>
      <c r="J103" s="586"/>
      <c r="K103" s="115"/>
    </row>
    <row r="104" spans="1:32" s="427" customFormat="1" ht="23.1" customHeight="1">
      <c r="A104" s="392" t="s">
        <v>2948</v>
      </c>
      <c r="B104" s="172" t="s">
        <v>1245</v>
      </c>
      <c r="C104" s="1018"/>
      <c r="D104" s="721"/>
      <c r="E104" s="328" t="s">
        <v>1382</v>
      </c>
      <c r="F104" s="721"/>
      <c r="G104" s="399" t="e">
        <f>F104*E104</f>
        <v>#VALUE!</v>
      </c>
      <c r="H104" s="1384"/>
      <c r="I104" s="46"/>
      <c r="J104" s="2844"/>
      <c r="K104" s="979"/>
      <c r="L104" s="46"/>
      <c r="M104" s="46"/>
      <c r="N104" s="46"/>
      <c r="O104" s="46"/>
      <c r="P104" s="46"/>
      <c r="Q104" s="46"/>
      <c r="R104" s="46"/>
      <c r="S104" s="46"/>
      <c r="T104" s="46"/>
      <c r="U104" s="46"/>
      <c r="V104" s="46"/>
      <c r="W104" s="46"/>
      <c r="X104" s="46"/>
      <c r="Y104" s="46"/>
      <c r="Z104" s="46"/>
      <c r="AA104" s="46"/>
      <c r="AB104" s="46"/>
      <c r="AC104" s="46"/>
      <c r="AD104" s="46"/>
      <c r="AE104" s="46"/>
      <c r="AF104" s="46"/>
    </row>
    <row r="105" spans="1:32" s="730" customFormat="1" ht="20.25">
      <c r="A105" s="161" t="s">
        <v>1246</v>
      </c>
      <c r="B105" s="162" t="s">
        <v>1247</v>
      </c>
      <c r="C105" s="1003"/>
      <c r="D105" s="664"/>
      <c r="E105" s="329"/>
      <c r="F105" s="664"/>
      <c r="G105" s="400"/>
      <c r="H105" s="1385"/>
      <c r="I105" s="1"/>
      <c r="J105" s="2844"/>
      <c r="K105" s="979"/>
      <c r="L105" s="1"/>
      <c r="M105" s="1"/>
      <c r="N105" s="1"/>
      <c r="O105" s="1"/>
      <c r="P105" s="1"/>
      <c r="Q105" s="1"/>
      <c r="R105" s="1"/>
      <c r="S105" s="1"/>
      <c r="T105" s="1"/>
      <c r="U105" s="1"/>
      <c r="V105" s="1"/>
      <c r="W105" s="1"/>
      <c r="X105" s="1"/>
      <c r="Y105" s="1"/>
      <c r="Z105" s="1"/>
      <c r="AA105" s="1"/>
      <c r="AB105" s="1"/>
      <c r="AC105" s="1"/>
      <c r="AD105" s="1"/>
      <c r="AE105" s="1"/>
      <c r="AF105" s="1"/>
    </row>
    <row r="106" spans="1:32" s="690" customFormat="1" ht="30">
      <c r="A106" s="260"/>
      <c r="B106" s="220" t="s">
        <v>1224</v>
      </c>
      <c r="C106" s="1027" t="s">
        <v>57</v>
      </c>
      <c r="D106" s="652">
        <v>2</v>
      </c>
      <c r="E106" s="652">
        <v>2000</v>
      </c>
      <c r="F106" s="652">
        <v>2</v>
      </c>
      <c r="G106" s="652">
        <f>F106*E106</f>
        <v>4000</v>
      </c>
      <c r="H106" s="1384"/>
      <c r="I106" s="138"/>
      <c r="J106" s="140"/>
      <c r="K106" s="138"/>
    </row>
    <row r="107" spans="1:32" s="692" customFormat="1" ht="39" thickBot="1">
      <c r="A107" s="336" t="s">
        <v>1248</v>
      </c>
      <c r="B107" s="162" t="s">
        <v>1225</v>
      </c>
      <c r="C107" s="981"/>
      <c r="D107" s="655"/>
      <c r="E107" s="329"/>
      <c r="F107" s="655"/>
      <c r="G107" s="329"/>
      <c r="H107" s="1385"/>
      <c r="I107" s="52"/>
      <c r="J107" s="586"/>
      <c r="K107" s="115"/>
      <c r="L107" s="1"/>
      <c r="M107" s="1"/>
      <c r="N107" s="1"/>
      <c r="O107" s="1"/>
      <c r="P107" s="1"/>
      <c r="Q107" s="1"/>
      <c r="R107" s="1"/>
      <c r="S107" s="1"/>
      <c r="T107" s="1"/>
      <c r="U107" s="1"/>
      <c r="V107" s="1"/>
      <c r="W107" s="1"/>
      <c r="X107" s="1"/>
      <c r="Y107" s="1"/>
      <c r="Z107" s="1"/>
      <c r="AA107" s="1"/>
      <c r="AB107" s="1"/>
      <c r="AC107" s="1"/>
      <c r="AD107" s="1"/>
      <c r="AE107" s="1"/>
      <c r="AF107" s="1"/>
    </row>
    <row r="108" spans="1:32" s="536" customFormat="1" ht="23.1" customHeight="1">
      <c r="A108" s="1036"/>
      <c r="B108" s="1035" t="s">
        <v>1236</v>
      </c>
      <c r="C108" s="983"/>
      <c r="D108" s="1037"/>
      <c r="E108" s="328"/>
      <c r="F108" s="1037"/>
      <c r="G108" s="399">
        <f>F108*E108</f>
        <v>0</v>
      </c>
      <c r="H108" s="1384"/>
      <c r="J108" s="2844"/>
      <c r="K108" s="3099"/>
    </row>
    <row r="109" spans="1:32" s="730" customFormat="1" ht="23.1" customHeight="1">
      <c r="A109" s="161" t="s">
        <v>1249</v>
      </c>
      <c r="B109" s="162" t="s">
        <v>792</v>
      </c>
      <c r="C109" s="1003"/>
      <c r="D109" s="1039"/>
      <c r="E109" s="329"/>
      <c r="F109" s="1039"/>
      <c r="G109" s="400"/>
      <c r="H109" s="1385"/>
      <c r="I109" s="1"/>
      <c r="J109" s="579"/>
      <c r="K109" s="3100"/>
      <c r="L109" s="1"/>
      <c r="M109" s="1"/>
      <c r="N109" s="1"/>
      <c r="O109" s="1"/>
      <c r="P109" s="1"/>
      <c r="Q109" s="1"/>
      <c r="R109" s="1"/>
      <c r="S109" s="1"/>
      <c r="T109" s="1"/>
      <c r="U109" s="1"/>
      <c r="V109" s="1"/>
      <c r="W109" s="1"/>
      <c r="X109" s="1"/>
      <c r="Y109" s="1"/>
      <c r="Z109" s="1"/>
      <c r="AA109" s="1"/>
      <c r="AB109" s="1"/>
      <c r="AC109" s="1"/>
      <c r="AD109" s="1"/>
      <c r="AE109" s="1"/>
      <c r="AF109" s="1"/>
    </row>
    <row r="110" spans="1:32" s="690" customFormat="1" ht="30">
      <c r="A110" s="260"/>
      <c r="B110" s="220" t="s">
        <v>1224</v>
      </c>
      <c r="C110" s="1027" t="s">
        <v>57</v>
      </c>
      <c r="D110" s="652">
        <v>4</v>
      </c>
      <c r="E110" s="652">
        <v>1700</v>
      </c>
      <c r="F110" s="652">
        <v>4</v>
      </c>
      <c r="G110" s="652">
        <f>F110*E110</f>
        <v>6800</v>
      </c>
      <c r="H110" s="1384"/>
      <c r="I110" s="138"/>
      <c r="J110" s="140"/>
      <c r="K110" s="138"/>
    </row>
    <row r="111" spans="1:32" s="692" customFormat="1" ht="30" customHeight="1" thickBot="1">
      <c r="A111" s="336" t="s">
        <v>1250</v>
      </c>
      <c r="B111" s="162" t="s">
        <v>1225</v>
      </c>
      <c r="C111" s="981"/>
      <c r="D111" s="655"/>
      <c r="E111" s="329"/>
      <c r="F111" s="655"/>
      <c r="G111" s="329"/>
      <c r="H111" s="1385"/>
      <c r="I111" s="52"/>
      <c r="J111" s="586"/>
      <c r="K111" s="115"/>
      <c r="L111" s="1"/>
      <c r="M111" s="1"/>
      <c r="N111" s="1"/>
      <c r="O111" s="1"/>
      <c r="P111" s="1"/>
      <c r="Q111" s="1"/>
      <c r="R111" s="1"/>
      <c r="S111" s="1"/>
      <c r="T111" s="1"/>
      <c r="U111" s="1"/>
      <c r="V111" s="1"/>
      <c r="W111" s="1"/>
      <c r="X111" s="1"/>
      <c r="Y111" s="1"/>
      <c r="Z111" s="1"/>
      <c r="AA111" s="1"/>
      <c r="AB111" s="1"/>
      <c r="AC111" s="1"/>
      <c r="AD111" s="1"/>
      <c r="AE111" s="1"/>
      <c r="AF111" s="1"/>
    </row>
    <row r="112" spans="1:32" s="46" customFormat="1" ht="23.1" customHeight="1">
      <c r="A112" s="392"/>
      <c r="B112" s="1042" t="s">
        <v>1239</v>
      </c>
      <c r="C112" s="1018"/>
      <c r="D112" s="1030"/>
      <c r="E112" s="328"/>
      <c r="F112" s="1030"/>
      <c r="G112" s="399">
        <f>F112*E112</f>
        <v>0</v>
      </c>
      <c r="H112" s="1384"/>
      <c r="J112" s="2"/>
      <c r="K112" s="2569"/>
    </row>
    <row r="113" spans="1:32" s="730" customFormat="1" ht="23.1" customHeight="1">
      <c r="A113" s="161" t="s">
        <v>1251</v>
      </c>
      <c r="B113" s="162" t="s">
        <v>1241</v>
      </c>
      <c r="C113" s="981"/>
      <c r="D113" s="1032"/>
      <c r="E113" s="329"/>
      <c r="F113" s="1032"/>
      <c r="G113" s="400"/>
      <c r="H113" s="1385"/>
      <c r="I113" s="1"/>
      <c r="J113" s="2844"/>
      <c r="K113" s="3099"/>
      <c r="L113" s="1"/>
      <c r="M113" s="1"/>
      <c r="N113" s="1"/>
      <c r="O113" s="1"/>
      <c r="P113" s="1"/>
      <c r="Q113" s="1"/>
      <c r="R113" s="1"/>
      <c r="S113" s="1"/>
      <c r="T113" s="1"/>
      <c r="U113" s="1"/>
      <c r="V113" s="1"/>
      <c r="W113" s="1"/>
      <c r="X113" s="1"/>
      <c r="Y113" s="1"/>
      <c r="Z113" s="1"/>
      <c r="AA113" s="1"/>
      <c r="AB113" s="1"/>
      <c r="AC113" s="1"/>
      <c r="AD113" s="1"/>
      <c r="AE113" s="1"/>
      <c r="AF113" s="1"/>
    </row>
    <row r="114" spans="1:32" s="690" customFormat="1" ht="30">
      <c r="A114" s="260"/>
      <c r="B114" s="220" t="s">
        <v>1224</v>
      </c>
      <c r="C114" s="1027" t="s">
        <v>57</v>
      </c>
      <c r="D114" s="652">
        <v>5</v>
      </c>
      <c r="E114" s="652">
        <v>1650</v>
      </c>
      <c r="F114" s="652">
        <v>5</v>
      </c>
      <c r="G114" s="652">
        <f>F114*E114</f>
        <v>8250</v>
      </c>
      <c r="H114" s="1384"/>
      <c r="I114" s="138"/>
      <c r="J114" s="140"/>
      <c r="K114" s="138"/>
    </row>
    <row r="115" spans="1:32" s="692" customFormat="1" ht="39" thickBot="1">
      <c r="A115" s="336" t="s">
        <v>1252</v>
      </c>
      <c r="B115" s="162" t="s">
        <v>1225</v>
      </c>
      <c r="C115" s="981"/>
      <c r="D115" s="655"/>
      <c r="E115" s="329"/>
      <c r="F115" s="655"/>
      <c r="G115" s="329"/>
      <c r="H115" s="1385"/>
      <c r="I115" s="52"/>
      <c r="J115" s="586"/>
      <c r="K115" s="115"/>
      <c r="L115" s="1"/>
      <c r="M115" s="1"/>
      <c r="N115" s="1"/>
      <c r="O115" s="1"/>
      <c r="P115" s="1"/>
      <c r="Q115" s="1"/>
      <c r="R115" s="1"/>
      <c r="S115" s="1"/>
      <c r="T115" s="1"/>
      <c r="U115" s="1"/>
      <c r="V115" s="1"/>
      <c r="W115" s="1"/>
      <c r="X115" s="1"/>
      <c r="Y115" s="1"/>
      <c r="Z115" s="1"/>
      <c r="AA115" s="1"/>
      <c r="AB115" s="1"/>
      <c r="AC115" s="1"/>
      <c r="AD115" s="1"/>
      <c r="AE115" s="1"/>
      <c r="AF115" s="1"/>
    </row>
    <row r="116" spans="1:32" ht="25.5">
      <c r="A116" s="1045"/>
      <c r="B116" s="392" t="s">
        <v>1253</v>
      </c>
      <c r="C116" s="1046"/>
      <c r="D116" s="1047"/>
      <c r="E116" s="328"/>
      <c r="F116" s="1047"/>
      <c r="G116" s="399">
        <f>F116*E116</f>
        <v>0</v>
      </c>
      <c r="H116" s="1384"/>
      <c r="I116" s="52"/>
      <c r="J116" s="586"/>
      <c r="K116" s="115"/>
    </row>
    <row r="117" spans="1:32" ht="20.25">
      <c r="A117" s="336">
        <v>3.4</v>
      </c>
      <c r="B117" s="162" t="s">
        <v>1254</v>
      </c>
      <c r="C117" s="1048"/>
      <c r="D117" s="655"/>
      <c r="E117" s="329"/>
      <c r="F117" s="655"/>
      <c r="G117" s="400"/>
      <c r="H117" s="1385"/>
      <c r="I117" s="52"/>
      <c r="J117" s="586"/>
      <c r="K117" s="115"/>
    </row>
    <row r="118" spans="1:32" s="691" customFormat="1" ht="30">
      <c r="A118" s="724"/>
      <c r="B118" s="220" t="s">
        <v>1224</v>
      </c>
      <c r="C118" s="1049" t="s">
        <v>57</v>
      </c>
      <c r="D118" s="652">
        <v>17</v>
      </c>
      <c r="E118" s="652">
        <v>1040</v>
      </c>
      <c r="F118" s="652">
        <v>17</v>
      </c>
      <c r="G118" s="652">
        <f>F118*E118</f>
        <v>17680</v>
      </c>
      <c r="H118" s="1384"/>
      <c r="I118" s="138"/>
      <c r="J118" s="140"/>
      <c r="K118" s="138"/>
      <c r="L118" s="690"/>
      <c r="M118" s="690"/>
      <c r="N118" s="690"/>
      <c r="O118" s="690"/>
      <c r="P118" s="690"/>
      <c r="Q118" s="690"/>
      <c r="R118" s="690"/>
      <c r="S118" s="690"/>
      <c r="T118" s="690"/>
      <c r="U118" s="690"/>
      <c r="V118" s="690"/>
      <c r="W118" s="690"/>
      <c r="X118" s="690"/>
      <c r="Y118" s="690"/>
      <c r="Z118" s="690"/>
      <c r="AA118" s="690"/>
      <c r="AB118" s="690"/>
      <c r="AC118" s="690"/>
      <c r="AD118" s="690"/>
      <c r="AE118" s="690"/>
      <c r="AF118" s="690"/>
    </row>
    <row r="119" spans="1:32" s="692" customFormat="1" ht="39" thickBot="1">
      <c r="A119" s="1051" t="s">
        <v>1255</v>
      </c>
      <c r="B119" s="1050" t="s">
        <v>1225</v>
      </c>
      <c r="C119" s="1052"/>
      <c r="D119" s="1053"/>
      <c r="E119" s="329"/>
      <c r="F119" s="1053"/>
      <c r="G119" s="329"/>
      <c r="H119" s="1386"/>
      <c r="I119" s="52"/>
      <c r="J119" s="586"/>
      <c r="K119" s="115"/>
      <c r="L119" s="1"/>
      <c r="M119" s="1"/>
      <c r="N119" s="1"/>
      <c r="O119" s="1"/>
      <c r="P119" s="1"/>
      <c r="Q119" s="1"/>
      <c r="R119" s="1"/>
      <c r="S119" s="1"/>
      <c r="T119" s="1"/>
      <c r="U119" s="1"/>
      <c r="V119" s="1"/>
      <c r="W119" s="1"/>
      <c r="X119" s="1"/>
      <c r="Y119" s="1"/>
    </row>
    <row r="120" spans="1:32" s="1009" customFormat="1" ht="27.75">
      <c r="A120" s="3661"/>
      <c r="B120" s="3306" t="s">
        <v>806</v>
      </c>
      <c r="C120" s="3312"/>
      <c r="D120" s="3313"/>
      <c r="E120" s="3309"/>
      <c r="F120" s="3313"/>
      <c r="G120" s="3734" t="e">
        <f>SUM(G74:G119)</f>
        <v>#VALUE!</v>
      </c>
      <c r="H120" s="3716"/>
      <c r="I120" s="202"/>
      <c r="J120" s="46"/>
      <c r="K120" s="1008"/>
      <c r="L120" s="1008"/>
      <c r="M120" s="1008"/>
      <c r="N120" s="1008"/>
      <c r="O120" s="1008"/>
      <c r="P120" s="1008"/>
      <c r="Q120" s="1008"/>
      <c r="R120" s="1008"/>
      <c r="S120" s="1008"/>
      <c r="T120" s="1008"/>
      <c r="U120" s="1008"/>
      <c r="V120" s="1008"/>
      <c r="W120" s="1008"/>
      <c r="X120" s="1008"/>
      <c r="Y120" s="1008"/>
      <c r="Z120" s="1008"/>
      <c r="AA120" s="1008"/>
      <c r="AB120" s="1008"/>
      <c r="AC120" s="1008"/>
      <c r="AD120" s="1008"/>
      <c r="AE120" s="1008"/>
      <c r="AF120" s="1008"/>
    </row>
    <row r="121" spans="1:32" s="1014" customFormat="1" ht="21" thickBot="1">
      <c r="A121" s="1388" t="s">
        <v>2987</v>
      </c>
      <c r="B121" s="1011" t="s">
        <v>807</v>
      </c>
      <c r="C121" s="1012"/>
      <c r="D121" s="1013"/>
      <c r="E121" s="414"/>
      <c r="F121" s="1013"/>
      <c r="G121" s="1436"/>
      <c r="H121" s="1389"/>
      <c r="I121" s="202"/>
      <c r="J121" s="46"/>
      <c r="K121" s="715"/>
      <c r="L121" s="715"/>
      <c r="M121" s="715"/>
      <c r="N121" s="715"/>
      <c r="O121" s="715"/>
      <c r="P121" s="715"/>
      <c r="Q121" s="715"/>
      <c r="R121" s="715"/>
      <c r="S121" s="715"/>
      <c r="T121" s="715"/>
      <c r="U121" s="715"/>
      <c r="V121" s="715"/>
      <c r="W121" s="715"/>
      <c r="X121" s="715"/>
      <c r="Y121" s="715"/>
      <c r="Z121" s="715"/>
      <c r="AA121" s="715"/>
      <c r="AB121" s="715"/>
      <c r="AC121" s="715"/>
      <c r="AD121" s="715"/>
      <c r="AE121" s="715"/>
      <c r="AF121" s="715"/>
    </row>
    <row r="122" spans="1:32" s="1059" customFormat="1" ht="23.1" customHeight="1">
      <c r="A122" s="1054"/>
      <c r="B122" s="1055" t="s">
        <v>808</v>
      </c>
      <c r="C122" s="1056"/>
      <c r="D122" s="1057"/>
      <c r="E122" s="328"/>
      <c r="F122" s="1057"/>
      <c r="G122" s="524">
        <f>F122*E122</f>
        <v>0</v>
      </c>
      <c r="H122" s="1384"/>
      <c r="I122" s="1058"/>
      <c r="J122" s="2855"/>
      <c r="M122" s="1058"/>
      <c r="N122" s="1058"/>
      <c r="O122" s="1058"/>
      <c r="P122" s="1058"/>
      <c r="Q122" s="1058"/>
      <c r="R122" s="1058"/>
      <c r="S122" s="1058"/>
      <c r="T122" s="1058"/>
      <c r="U122" s="1058"/>
      <c r="V122" s="1058"/>
      <c r="W122" s="1058"/>
      <c r="X122" s="1058"/>
      <c r="Y122" s="1058"/>
      <c r="Z122" s="1058"/>
      <c r="AA122" s="1058"/>
      <c r="AB122" s="1058"/>
      <c r="AC122" s="1058"/>
      <c r="AD122" s="1058"/>
      <c r="AE122" s="1058"/>
      <c r="AF122" s="1058"/>
    </row>
    <row r="123" spans="1:32" s="1059" customFormat="1" ht="23.1" customHeight="1">
      <c r="A123" s="3637">
        <v>4</v>
      </c>
      <c r="B123" s="976" t="s">
        <v>809</v>
      </c>
      <c r="C123" s="301"/>
      <c r="D123" s="1060"/>
      <c r="E123" s="329"/>
      <c r="F123" s="1060"/>
      <c r="G123" s="400"/>
      <c r="H123" s="1385"/>
      <c r="I123" s="1058"/>
      <c r="J123" s="2855"/>
      <c r="M123" s="1058"/>
      <c r="N123" s="1058"/>
      <c r="O123" s="1058"/>
      <c r="P123" s="1058"/>
      <c r="Q123" s="1058"/>
      <c r="R123" s="1058"/>
      <c r="S123" s="1058"/>
      <c r="T123" s="1058"/>
      <c r="U123" s="1058"/>
      <c r="V123" s="1058"/>
      <c r="W123" s="1058"/>
      <c r="X123" s="1058"/>
      <c r="Y123" s="1058"/>
      <c r="Z123" s="1058"/>
      <c r="AA123" s="1058"/>
      <c r="AB123" s="1058"/>
      <c r="AC123" s="1058"/>
      <c r="AD123" s="1058"/>
      <c r="AE123" s="1058"/>
      <c r="AF123" s="1058"/>
    </row>
    <row r="124" spans="1:32" s="1059" customFormat="1" ht="23.1" customHeight="1">
      <c r="A124" s="1061"/>
      <c r="B124" s="1062" t="s">
        <v>810</v>
      </c>
      <c r="C124" s="754"/>
      <c r="D124" s="1063"/>
      <c r="E124" s="328"/>
      <c r="F124" s="1063"/>
      <c r="G124" s="399">
        <f>F124*E124</f>
        <v>0</v>
      </c>
      <c r="H124" s="1384"/>
      <c r="I124" s="1058"/>
      <c r="J124" s="2855"/>
      <c r="M124" s="1058"/>
      <c r="N124" s="1058"/>
      <c r="O124" s="1058"/>
      <c r="P124" s="1058"/>
      <c r="Q124" s="1058"/>
      <c r="R124" s="1058"/>
      <c r="S124" s="1058"/>
      <c r="T124" s="1058"/>
      <c r="U124" s="1058"/>
      <c r="V124" s="1058"/>
      <c r="W124" s="1058"/>
      <c r="X124" s="1058"/>
      <c r="Y124" s="1058"/>
      <c r="Z124" s="1058"/>
      <c r="AA124" s="1058"/>
      <c r="AB124" s="1058"/>
      <c r="AC124" s="1058"/>
      <c r="AD124" s="1058"/>
      <c r="AE124" s="1058"/>
      <c r="AF124" s="1058"/>
    </row>
    <row r="125" spans="1:32" s="1059" customFormat="1" ht="30.75" customHeight="1">
      <c r="A125" s="3638">
        <v>4.0999999999999996</v>
      </c>
      <c r="B125" s="226" t="s">
        <v>812</v>
      </c>
      <c r="C125" s="284"/>
      <c r="D125" s="1065"/>
      <c r="E125" s="329"/>
      <c r="F125" s="1065"/>
      <c r="G125" s="400"/>
      <c r="H125" s="1385"/>
      <c r="I125" s="1058"/>
      <c r="J125" s="2855"/>
      <c r="M125" s="1058"/>
      <c r="N125" s="1058"/>
      <c r="O125" s="1058"/>
      <c r="P125" s="1058"/>
      <c r="Q125" s="1058"/>
      <c r="R125" s="1058"/>
      <c r="S125" s="1058"/>
      <c r="T125" s="1058"/>
      <c r="U125" s="1058"/>
      <c r="V125" s="1058"/>
      <c r="W125" s="1058"/>
      <c r="X125" s="1058"/>
      <c r="Y125" s="1058"/>
      <c r="Z125" s="1058"/>
      <c r="AA125" s="1058"/>
      <c r="AB125" s="1058"/>
      <c r="AC125" s="1058"/>
      <c r="AD125" s="1058"/>
      <c r="AE125" s="1058"/>
      <c r="AF125" s="1058"/>
    </row>
    <row r="126" spans="1:32" s="1059" customFormat="1" ht="24.95" customHeight="1">
      <c r="A126" s="4023" t="s">
        <v>474</v>
      </c>
      <c r="B126" s="4024"/>
      <c r="C126" s="4024"/>
      <c r="D126" s="4025"/>
      <c r="E126" s="4025"/>
      <c r="F126" s="4025"/>
      <c r="G126" s="4025"/>
      <c r="H126" s="4025"/>
      <c r="I126" s="1058"/>
      <c r="J126" s="2855"/>
      <c r="M126" s="1058"/>
      <c r="N126" s="1058"/>
      <c r="O126" s="1058"/>
      <c r="P126" s="1058"/>
      <c r="Q126" s="1058"/>
      <c r="R126" s="1058"/>
      <c r="S126" s="1058"/>
      <c r="T126" s="1058"/>
      <c r="U126" s="1058"/>
      <c r="V126" s="1058"/>
      <c r="W126" s="1058"/>
      <c r="X126" s="1058"/>
      <c r="Y126" s="1058"/>
      <c r="Z126" s="1058"/>
      <c r="AA126" s="1058"/>
      <c r="AB126" s="1058"/>
      <c r="AC126" s="1058"/>
      <c r="AD126" s="1058"/>
      <c r="AE126" s="1058"/>
      <c r="AF126" s="1058"/>
    </row>
    <row r="127" spans="1:32" s="1059" customFormat="1" ht="24.95" customHeight="1">
      <c r="A127" s="4018" t="s">
        <v>475</v>
      </c>
      <c r="B127" s="4018"/>
      <c r="C127" s="37"/>
      <c r="D127" s="37"/>
      <c r="E127" s="427"/>
      <c r="F127" s="4018" t="s">
        <v>476</v>
      </c>
      <c r="G127" s="4018"/>
      <c r="H127" s="428"/>
      <c r="I127" s="1058"/>
      <c r="J127" s="2855"/>
      <c r="M127" s="1058"/>
      <c r="N127" s="1058"/>
      <c r="O127" s="1058"/>
      <c r="P127" s="1058"/>
      <c r="Q127" s="1058"/>
      <c r="R127" s="1058"/>
      <c r="S127" s="1058"/>
      <c r="T127" s="1058"/>
      <c r="U127" s="1058"/>
      <c r="V127" s="1058"/>
      <c r="W127" s="1058"/>
      <c r="X127" s="1058"/>
      <c r="Y127" s="1058"/>
      <c r="Z127" s="1058"/>
      <c r="AA127" s="1058"/>
      <c r="AB127" s="1058"/>
      <c r="AC127" s="1058"/>
      <c r="AD127" s="1058"/>
      <c r="AE127" s="1058"/>
      <c r="AF127" s="1058"/>
    </row>
    <row r="128" spans="1:32" s="1059" customFormat="1" ht="24.95" customHeight="1">
      <c r="A128" s="4013" t="s">
        <v>2958</v>
      </c>
      <c r="B128" s="4013"/>
      <c r="C128" s="43"/>
      <c r="D128" s="4022" t="s">
        <v>2949</v>
      </c>
      <c r="E128" s="4022"/>
      <c r="F128" s="4022"/>
      <c r="G128" s="4022"/>
      <c r="H128" s="4022"/>
      <c r="I128" s="1058"/>
      <c r="J128" s="2855"/>
      <c r="M128" s="1058"/>
      <c r="N128" s="1058"/>
      <c r="O128" s="1058"/>
      <c r="P128" s="1058"/>
      <c r="Q128" s="1058"/>
      <c r="R128" s="1058"/>
      <c r="S128" s="1058"/>
      <c r="T128" s="1058"/>
      <c r="U128" s="1058"/>
      <c r="V128" s="1058"/>
      <c r="W128" s="1058"/>
      <c r="X128" s="1058"/>
      <c r="Y128" s="1058"/>
      <c r="Z128" s="1058"/>
      <c r="AA128" s="1058"/>
      <c r="AB128" s="1058"/>
      <c r="AC128" s="1058"/>
      <c r="AD128" s="1058"/>
      <c r="AE128" s="1058"/>
      <c r="AF128" s="1058"/>
    </row>
    <row r="129" spans="1:124" s="1059" customFormat="1" ht="24.95" customHeight="1">
      <c r="A129" s="4013" t="s">
        <v>477</v>
      </c>
      <c r="B129" s="4013"/>
      <c r="C129" s="90"/>
      <c r="D129" s="4013" t="s">
        <v>477</v>
      </c>
      <c r="E129" s="4013"/>
      <c r="F129" s="4013"/>
      <c r="G129" s="4013"/>
      <c r="H129" s="4013"/>
      <c r="I129" s="1058"/>
      <c r="J129" s="2855"/>
      <c r="M129" s="1058"/>
      <c r="N129" s="1058"/>
      <c r="O129" s="1058"/>
      <c r="P129" s="1058"/>
      <c r="Q129" s="1058"/>
      <c r="R129" s="1058"/>
      <c r="S129" s="1058"/>
      <c r="T129" s="1058"/>
      <c r="U129" s="1058"/>
      <c r="V129" s="1058"/>
      <c r="W129" s="1058"/>
      <c r="X129" s="1058"/>
      <c r="Y129" s="1058"/>
      <c r="Z129" s="1058"/>
      <c r="AA129" s="1058"/>
      <c r="AB129" s="1058"/>
      <c r="AC129" s="1058"/>
      <c r="AD129" s="1058"/>
      <c r="AE129" s="1058"/>
      <c r="AF129" s="1058"/>
    </row>
    <row r="130" spans="1:124" s="747" customFormat="1" ht="45" customHeight="1">
      <c r="A130" s="1066"/>
      <c r="B130" s="1067" t="s">
        <v>1256</v>
      </c>
      <c r="C130" s="1068" t="s">
        <v>47</v>
      </c>
      <c r="D130" s="374">
        <v>1308</v>
      </c>
      <c r="E130" s="328">
        <v>135</v>
      </c>
      <c r="F130" s="374">
        <v>1308</v>
      </c>
      <c r="G130" s="652">
        <f>F130*E130</f>
        <v>176580</v>
      </c>
      <c r="H130" s="1384"/>
      <c r="J130" s="2870"/>
    </row>
    <row r="131" spans="1:124" s="1059" customFormat="1" ht="45" customHeight="1">
      <c r="A131" s="160" t="s">
        <v>816</v>
      </c>
      <c r="B131" s="162" t="s">
        <v>1257</v>
      </c>
      <c r="C131" s="1071"/>
      <c r="D131" s="1072"/>
      <c r="E131" s="329"/>
      <c r="F131" s="1072"/>
      <c r="G131" s="400"/>
      <c r="H131" s="1385"/>
      <c r="I131" s="1058"/>
      <c r="J131" s="2855"/>
      <c r="M131" s="1058"/>
      <c r="N131" s="1058"/>
      <c r="O131" s="1058"/>
      <c r="P131" s="1058"/>
      <c r="Q131" s="1058"/>
      <c r="R131" s="1058"/>
      <c r="S131" s="1058"/>
      <c r="T131" s="1058"/>
      <c r="U131" s="1058"/>
      <c r="V131" s="1058"/>
      <c r="W131" s="1058"/>
      <c r="X131" s="1058"/>
      <c r="Y131" s="1058"/>
      <c r="Z131" s="1058"/>
      <c r="AA131" s="1058"/>
      <c r="AB131" s="1058"/>
      <c r="AC131" s="1058"/>
      <c r="AD131" s="1058"/>
      <c r="AE131" s="1058"/>
      <c r="AF131" s="1058"/>
    </row>
    <row r="132" spans="1:124" s="1073" customFormat="1" ht="23.1" customHeight="1">
      <c r="A132" s="1066"/>
      <c r="B132" s="182" t="s">
        <v>1258</v>
      </c>
      <c r="C132" s="1068" t="s">
        <v>47</v>
      </c>
      <c r="D132" s="374">
        <v>72</v>
      </c>
      <c r="E132" s="328">
        <v>84</v>
      </c>
      <c r="F132" s="374">
        <v>72</v>
      </c>
      <c r="G132" s="652">
        <f>F132*E132</f>
        <v>6048</v>
      </c>
      <c r="H132" s="1384"/>
      <c r="I132" s="1059"/>
      <c r="J132" s="2855"/>
      <c r="K132" s="1059"/>
      <c r="L132" s="1059"/>
      <c r="M132" s="1059"/>
      <c r="N132" s="1059"/>
      <c r="O132" s="1059"/>
      <c r="P132" s="1059"/>
      <c r="Q132" s="1059"/>
      <c r="R132" s="1059"/>
      <c r="S132" s="1059"/>
      <c r="T132" s="1059"/>
      <c r="U132" s="1059"/>
      <c r="V132" s="1059"/>
      <c r="W132" s="1059"/>
      <c r="X132" s="1059"/>
      <c r="Y132" s="1058"/>
      <c r="Z132" s="1058"/>
      <c r="AA132" s="1058"/>
      <c r="AB132" s="1058"/>
      <c r="AC132" s="1058"/>
      <c r="AD132" s="1058"/>
      <c r="AE132" s="1058"/>
      <c r="AF132" s="1058"/>
      <c r="AG132" s="1058"/>
      <c r="AH132" s="1058"/>
      <c r="AI132" s="1058"/>
      <c r="AJ132" s="1058"/>
      <c r="AK132" s="1058"/>
      <c r="AL132" s="1058"/>
      <c r="AM132" s="1058"/>
      <c r="AN132" s="1058"/>
      <c r="AO132" s="1058"/>
      <c r="AP132" s="1058"/>
      <c r="AQ132" s="1058"/>
      <c r="AR132" s="1058"/>
      <c r="AS132" s="1058"/>
      <c r="AT132" s="1058"/>
      <c r="AU132" s="1058"/>
      <c r="AV132" s="1058"/>
      <c r="AW132" s="1058"/>
      <c r="AX132" s="1058"/>
      <c r="AY132" s="1058"/>
      <c r="AZ132" s="1058"/>
      <c r="BA132" s="1058"/>
      <c r="BB132" s="1058"/>
      <c r="BC132" s="1058"/>
      <c r="BD132" s="1058"/>
      <c r="BE132" s="1058"/>
      <c r="BF132" s="1058"/>
      <c r="BG132" s="1058"/>
      <c r="BH132" s="1058"/>
      <c r="BI132" s="1058"/>
      <c r="BJ132" s="1058"/>
      <c r="BK132" s="1058"/>
      <c r="BL132" s="1058"/>
      <c r="BM132" s="1058"/>
      <c r="BN132" s="1058"/>
      <c r="BO132" s="1058"/>
      <c r="BP132" s="1058"/>
      <c r="BQ132" s="1058"/>
      <c r="BR132" s="1058"/>
      <c r="BS132" s="1058"/>
      <c r="BT132" s="1058"/>
      <c r="BU132" s="1058"/>
      <c r="BV132" s="1058"/>
      <c r="BW132" s="1058"/>
      <c r="BX132" s="1058"/>
      <c r="BY132" s="1058"/>
      <c r="BZ132" s="1058"/>
      <c r="CA132" s="1058"/>
      <c r="CB132" s="1058"/>
      <c r="CC132" s="1058"/>
      <c r="CD132" s="1058"/>
      <c r="CE132" s="1058"/>
      <c r="CF132" s="1058"/>
      <c r="CG132" s="1058"/>
      <c r="CH132" s="1058"/>
      <c r="CI132" s="1058"/>
      <c r="CJ132" s="1058"/>
      <c r="CK132" s="1058"/>
      <c r="CL132" s="1058"/>
      <c r="CM132" s="1058"/>
      <c r="CN132" s="1058"/>
      <c r="CO132" s="1058"/>
      <c r="CP132" s="1058"/>
      <c r="CQ132" s="1058"/>
      <c r="CR132" s="1058"/>
      <c r="CS132" s="1058"/>
      <c r="CT132" s="1058"/>
      <c r="CU132" s="1058"/>
      <c r="CV132" s="1058"/>
      <c r="CW132" s="1058"/>
      <c r="CX132" s="1058"/>
      <c r="CY132" s="1058"/>
      <c r="CZ132" s="1058"/>
      <c r="DA132" s="1058"/>
      <c r="DB132" s="1058"/>
      <c r="DC132" s="1058"/>
      <c r="DD132" s="1058"/>
      <c r="DE132" s="1058"/>
      <c r="DF132" s="1058"/>
      <c r="DG132" s="1058"/>
      <c r="DH132" s="1058"/>
      <c r="DI132" s="1058"/>
      <c r="DJ132" s="1058"/>
      <c r="DK132" s="1058"/>
      <c r="DL132" s="1058"/>
      <c r="DM132" s="1058"/>
      <c r="DN132" s="1058"/>
      <c r="DO132" s="1058"/>
      <c r="DP132" s="1058"/>
      <c r="DQ132" s="1058"/>
      <c r="DR132" s="1058"/>
      <c r="DS132" s="1058"/>
      <c r="DT132" s="1058"/>
    </row>
    <row r="133" spans="1:124" s="1074" customFormat="1" ht="23.1" customHeight="1">
      <c r="A133" s="160" t="s">
        <v>820</v>
      </c>
      <c r="B133" s="162" t="s">
        <v>1259</v>
      </c>
      <c r="C133" s="162"/>
      <c r="D133" s="308"/>
      <c r="E133" s="329"/>
      <c r="F133" s="308"/>
      <c r="G133" s="400"/>
      <c r="H133" s="1385"/>
      <c r="I133" s="1059"/>
      <c r="J133" s="2855"/>
      <c r="K133" s="1059"/>
      <c r="L133" s="1059"/>
      <c r="M133" s="1059"/>
      <c r="N133" s="1059"/>
      <c r="O133" s="1059"/>
      <c r="P133" s="1059"/>
      <c r="Q133" s="1059"/>
      <c r="R133" s="1059"/>
      <c r="S133" s="1059"/>
      <c r="T133" s="1059"/>
      <c r="U133" s="1059"/>
      <c r="V133" s="1059"/>
      <c r="W133" s="1059"/>
      <c r="X133" s="1059"/>
      <c r="Y133" s="1058"/>
      <c r="Z133" s="1058"/>
      <c r="AA133" s="1058"/>
      <c r="AB133" s="1058"/>
      <c r="AC133" s="1058"/>
      <c r="AD133" s="1058"/>
      <c r="AE133" s="1058"/>
      <c r="AF133" s="1058"/>
      <c r="AG133" s="1058"/>
      <c r="AH133" s="1058"/>
      <c r="AI133" s="1058"/>
      <c r="AJ133" s="1058"/>
      <c r="AK133" s="1058"/>
      <c r="AL133" s="1058"/>
      <c r="AM133" s="1058"/>
      <c r="AN133" s="1058"/>
      <c r="AO133" s="1058"/>
      <c r="AP133" s="1058"/>
      <c r="AQ133" s="1058"/>
      <c r="AR133" s="1058"/>
      <c r="AS133" s="1058"/>
      <c r="AT133" s="1058"/>
      <c r="AU133" s="1058"/>
      <c r="AV133" s="1058"/>
      <c r="AW133" s="1058"/>
      <c r="AX133" s="1058"/>
      <c r="AY133" s="1058"/>
      <c r="AZ133" s="1058"/>
      <c r="BA133" s="1058"/>
      <c r="BB133" s="1058"/>
      <c r="BC133" s="1058"/>
      <c r="BD133" s="1058"/>
      <c r="BE133" s="1058"/>
      <c r="BF133" s="1058"/>
      <c r="BG133" s="1058"/>
      <c r="BH133" s="1058"/>
      <c r="BI133" s="1058"/>
      <c r="BJ133" s="1058"/>
      <c r="BK133" s="1058"/>
      <c r="BL133" s="1058"/>
      <c r="BM133" s="1058"/>
      <c r="BN133" s="1058"/>
      <c r="BO133" s="1058"/>
      <c r="BP133" s="1058"/>
      <c r="BQ133" s="1058"/>
      <c r="BR133" s="1058"/>
      <c r="BS133" s="1058"/>
      <c r="BT133" s="1058"/>
      <c r="BU133" s="1058"/>
      <c r="BV133" s="1058"/>
      <c r="BW133" s="1058"/>
      <c r="BX133" s="1058"/>
      <c r="BY133" s="1058"/>
      <c r="BZ133" s="1058"/>
      <c r="CA133" s="1058"/>
      <c r="CB133" s="1058"/>
      <c r="CC133" s="1058"/>
      <c r="CD133" s="1058"/>
      <c r="CE133" s="1058"/>
      <c r="CF133" s="1058"/>
      <c r="CG133" s="1058"/>
      <c r="CH133" s="1058"/>
      <c r="CI133" s="1058"/>
      <c r="CJ133" s="1058"/>
      <c r="CK133" s="1058"/>
      <c r="CL133" s="1058"/>
      <c r="CM133" s="1058"/>
      <c r="CN133" s="1058"/>
      <c r="CO133" s="1058"/>
      <c r="CP133" s="1058"/>
      <c r="CQ133" s="1058"/>
      <c r="CR133" s="1058"/>
      <c r="CS133" s="1058"/>
      <c r="CT133" s="1058"/>
      <c r="CU133" s="1058"/>
      <c r="CV133" s="1058"/>
      <c r="CW133" s="1058"/>
      <c r="CX133" s="1058"/>
      <c r="CY133" s="1058"/>
      <c r="CZ133" s="1058"/>
      <c r="DA133" s="1058"/>
      <c r="DB133" s="1058"/>
      <c r="DC133" s="1058"/>
      <c r="DD133" s="1058"/>
      <c r="DE133" s="1058"/>
      <c r="DF133" s="1058"/>
      <c r="DG133" s="1058"/>
      <c r="DH133" s="1058"/>
      <c r="DI133" s="1058"/>
      <c r="DJ133" s="1058"/>
      <c r="DK133" s="1058"/>
      <c r="DL133" s="1058"/>
      <c r="DM133" s="1058"/>
      <c r="DN133" s="1058"/>
      <c r="DO133" s="1058"/>
      <c r="DP133" s="1058"/>
      <c r="DQ133" s="1058"/>
      <c r="DR133" s="1058"/>
      <c r="DS133" s="1058"/>
      <c r="DT133" s="1058"/>
    </row>
    <row r="134" spans="1:124" s="1076" customFormat="1" ht="24.95" customHeight="1">
      <c r="A134" s="1075"/>
      <c r="B134" s="182" t="s">
        <v>828</v>
      </c>
      <c r="C134" s="526"/>
      <c r="D134" s="372"/>
      <c r="E134" s="328"/>
      <c r="F134" s="372"/>
      <c r="G134" s="399">
        <f>F134*E134</f>
        <v>0</v>
      </c>
      <c r="H134" s="1384"/>
      <c r="I134" s="1059"/>
      <c r="J134" s="2855"/>
      <c r="K134" s="1059"/>
      <c r="L134" s="1059"/>
      <c r="M134" s="1059"/>
      <c r="N134" s="1059"/>
      <c r="O134" s="1059"/>
      <c r="P134" s="1059"/>
      <c r="Q134" s="1059"/>
      <c r="R134" s="1059"/>
      <c r="S134" s="1059"/>
      <c r="T134" s="1059"/>
      <c r="U134" s="1059"/>
      <c r="V134" s="1059"/>
      <c r="W134" s="1059"/>
      <c r="X134" s="1059"/>
      <c r="Y134" s="1058"/>
      <c r="Z134" s="1058"/>
      <c r="AA134" s="1058"/>
      <c r="AB134" s="1058"/>
      <c r="AC134" s="1058"/>
      <c r="AD134" s="1058"/>
      <c r="AE134" s="1058"/>
      <c r="AF134" s="1058"/>
      <c r="AG134" s="1058"/>
      <c r="AH134" s="1058"/>
      <c r="AI134" s="1058"/>
      <c r="AJ134" s="1058"/>
      <c r="AK134" s="1058"/>
      <c r="AL134" s="1058"/>
      <c r="AM134" s="1058"/>
      <c r="AN134" s="1058"/>
      <c r="AO134" s="1058"/>
      <c r="AP134" s="1058"/>
      <c r="AQ134" s="1058"/>
      <c r="AR134" s="1058"/>
      <c r="AS134" s="1058"/>
      <c r="AT134" s="1058"/>
      <c r="AU134" s="1058"/>
      <c r="AV134" s="1058"/>
      <c r="AW134" s="1058"/>
      <c r="AX134" s="1058"/>
      <c r="AY134" s="1058"/>
      <c r="AZ134" s="1058"/>
      <c r="BA134" s="1058"/>
      <c r="BB134" s="1058"/>
      <c r="BC134" s="1058"/>
      <c r="BD134" s="1058"/>
      <c r="BE134" s="1058"/>
      <c r="BF134" s="1058"/>
      <c r="BG134" s="1058"/>
      <c r="BH134" s="1058"/>
      <c r="BI134" s="1058"/>
      <c r="BJ134" s="1058"/>
      <c r="BK134" s="1058"/>
      <c r="BL134" s="1058"/>
      <c r="BM134" s="1058"/>
      <c r="BN134" s="1058"/>
      <c r="BO134" s="1058"/>
      <c r="BP134" s="1058"/>
      <c r="BQ134" s="1058"/>
      <c r="BR134" s="1058"/>
      <c r="BS134" s="1058"/>
      <c r="BT134" s="1058"/>
      <c r="BU134" s="1058"/>
      <c r="BV134" s="1058"/>
      <c r="BW134" s="1058"/>
      <c r="BX134" s="1058"/>
      <c r="BY134" s="1058"/>
      <c r="BZ134" s="1058"/>
      <c r="CA134" s="1058"/>
      <c r="CB134" s="1058"/>
      <c r="CC134" s="1058"/>
      <c r="CD134" s="1058"/>
      <c r="CE134" s="1058"/>
      <c r="CF134" s="1058"/>
      <c r="CG134" s="1058"/>
      <c r="CH134" s="1058"/>
      <c r="CI134" s="1058"/>
      <c r="CJ134" s="1058"/>
      <c r="CK134" s="1058"/>
      <c r="CL134" s="1058"/>
      <c r="CM134" s="1058"/>
      <c r="CN134" s="1058"/>
      <c r="CO134" s="1058"/>
      <c r="CP134" s="1058"/>
      <c r="CQ134" s="1058"/>
      <c r="CR134" s="1058"/>
      <c r="CS134" s="1058"/>
      <c r="CT134" s="1058"/>
      <c r="CU134" s="1058"/>
      <c r="CV134" s="1058"/>
      <c r="CW134" s="1058"/>
      <c r="CX134" s="1058"/>
      <c r="CY134" s="1058"/>
      <c r="CZ134" s="1058"/>
      <c r="DA134" s="1058"/>
      <c r="DB134" s="1058"/>
      <c r="DC134" s="1058"/>
      <c r="DD134" s="1058"/>
      <c r="DE134" s="1058"/>
      <c r="DF134" s="1058"/>
      <c r="DG134" s="1058"/>
      <c r="DH134" s="1058"/>
      <c r="DI134" s="1058"/>
      <c r="DJ134" s="1058"/>
      <c r="DK134" s="1058"/>
      <c r="DL134" s="1058"/>
      <c r="DM134" s="1058"/>
      <c r="DN134" s="1058"/>
      <c r="DO134" s="1058"/>
      <c r="DP134" s="1058"/>
      <c r="DQ134" s="1058"/>
      <c r="DR134" s="1058"/>
      <c r="DS134" s="1058"/>
      <c r="DT134" s="1058"/>
    </row>
    <row r="135" spans="1:124" s="1077" customFormat="1" ht="24.95" customHeight="1">
      <c r="A135" s="3639">
        <v>4.2</v>
      </c>
      <c r="B135" s="214" t="s">
        <v>830</v>
      </c>
      <c r="C135" s="211"/>
      <c r="D135" s="618"/>
      <c r="E135" s="329"/>
      <c r="F135" s="618"/>
      <c r="G135" s="400"/>
      <c r="H135" s="1385"/>
      <c r="I135" s="1059"/>
      <c r="J135" s="2855"/>
      <c r="K135" s="1059"/>
      <c r="L135" s="1059"/>
      <c r="M135" s="1059"/>
      <c r="N135" s="1059"/>
      <c r="O135" s="1059"/>
      <c r="P135" s="1059"/>
      <c r="Q135" s="1059"/>
      <c r="R135" s="1059"/>
      <c r="S135" s="1059"/>
      <c r="T135" s="1059"/>
      <c r="U135" s="1059"/>
      <c r="V135" s="1059"/>
      <c r="W135" s="1059"/>
      <c r="X135" s="1059"/>
      <c r="Y135" s="1058"/>
      <c r="Z135" s="1058"/>
      <c r="AA135" s="1058"/>
      <c r="AB135" s="1058"/>
      <c r="AC135" s="1058"/>
      <c r="AD135" s="1058"/>
      <c r="AE135" s="1058"/>
      <c r="AF135" s="1058"/>
      <c r="AG135" s="1058"/>
      <c r="AH135" s="1058"/>
      <c r="AI135" s="1058"/>
      <c r="AJ135" s="1058"/>
      <c r="AK135" s="1058"/>
      <c r="AL135" s="1058"/>
      <c r="AM135" s="1058"/>
      <c r="AN135" s="1058"/>
      <c r="AO135" s="1058"/>
      <c r="AP135" s="1058"/>
      <c r="AQ135" s="1058"/>
      <c r="AR135" s="1058"/>
      <c r="AS135" s="1058"/>
      <c r="AT135" s="1058"/>
      <c r="AU135" s="1058"/>
      <c r="AV135" s="1058"/>
      <c r="AW135" s="1058"/>
      <c r="AX135" s="1058"/>
      <c r="AY135" s="1058"/>
      <c r="AZ135" s="1058"/>
      <c r="BA135" s="1058"/>
      <c r="BB135" s="1058"/>
      <c r="BC135" s="1058"/>
      <c r="BD135" s="1058"/>
      <c r="BE135" s="1058"/>
      <c r="BF135" s="1058"/>
      <c r="BG135" s="1058"/>
      <c r="BH135" s="1058"/>
      <c r="BI135" s="1058"/>
      <c r="BJ135" s="1058"/>
      <c r="BK135" s="1058"/>
      <c r="BL135" s="1058"/>
      <c r="BM135" s="1058"/>
      <c r="BN135" s="1058"/>
      <c r="BO135" s="1058"/>
      <c r="BP135" s="1058"/>
      <c r="BQ135" s="1058"/>
      <c r="BR135" s="1058"/>
      <c r="BS135" s="1058"/>
      <c r="BT135" s="1058"/>
      <c r="BU135" s="1058"/>
      <c r="BV135" s="1058"/>
      <c r="BW135" s="1058"/>
      <c r="BX135" s="1058"/>
      <c r="BY135" s="1058"/>
      <c r="BZ135" s="1058"/>
      <c r="CA135" s="1058"/>
      <c r="CB135" s="1058"/>
      <c r="CC135" s="1058"/>
      <c r="CD135" s="1058"/>
      <c r="CE135" s="1058"/>
      <c r="CF135" s="1058"/>
      <c r="CG135" s="1058"/>
      <c r="CH135" s="1058"/>
      <c r="CI135" s="1058"/>
      <c r="CJ135" s="1058"/>
      <c r="CK135" s="1058"/>
      <c r="CL135" s="1058"/>
      <c r="CM135" s="1058"/>
      <c r="CN135" s="1058"/>
      <c r="CO135" s="1058"/>
      <c r="CP135" s="1058"/>
      <c r="CQ135" s="1058"/>
      <c r="CR135" s="1058"/>
      <c r="CS135" s="1058"/>
      <c r="CT135" s="1058"/>
      <c r="CU135" s="1058"/>
      <c r="CV135" s="1058"/>
      <c r="CW135" s="1058"/>
      <c r="CX135" s="1058"/>
      <c r="CY135" s="1058"/>
      <c r="CZ135" s="1058"/>
      <c r="DA135" s="1058"/>
      <c r="DB135" s="1058"/>
      <c r="DC135" s="1058"/>
      <c r="DD135" s="1058"/>
      <c r="DE135" s="1058"/>
      <c r="DF135" s="1058"/>
      <c r="DG135" s="1058"/>
      <c r="DH135" s="1058"/>
      <c r="DI135" s="1058"/>
      <c r="DJ135" s="1058"/>
      <c r="DK135" s="1058"/>
      <c r="DL135" s="1058"/>
      <c r="DM135" s="1058"/>
      <c r="DN135" s="1058"/>
      <c r="DO135" s="1058"/>
      <c r="DP135" s="1058"/>
      <c r="DQ135" s="1058"/>
      <c r="DR135" s="1058"/>
      <c r="DS135" s="1058"/>
      <c r="DT135" s="1058"/>
    </row>
    <row r="136" spans="1:124" s="1076" customFormat="1" ht="24.95" customHeight="1">
      <c r="A136" s="770"/>
      <c r="B136" s="182" t="s">
        <v>872</v>
      </c>
      <c r="C136" s="686"/>
      <c r="D136" s="374"/>
      <c r="E136" s="328"/>
      <c r="F136" s="374"/>
      <c r="G136" s="399">
        <f>F136*E136</f>
        <v>0</v>
      </c>
      <c r="H136" s="1384"/>
      <c r="I136" s="1059"/>
      <c r="J136" s="2855"/>
      <c r="K136" s="1059"/>
      <c r="L136" s="1059"/>
      <c r="M136" s="1059"/>
      <c r="N136" s="1059"/>
      <c r="O136" s="1059"/>
      <c r="P136" s="1059"/>
      <c r="Q136" s="1059"/>
      <c r="R136" s="1059"/>
      <c r="S136" s="1059"/>
      <c r="T136" s="1059"/>
      <c r="U136" s="1059"/>
      <c r="V136" s="1059"/>
      <c r="W136" s="1059"/>
      <c r="X136" s="1059"/>
      <c r="Y136" s="1058"/>
      <c r="Z136" s="1058"/>
      <c r="AA136" s="1058"/>
      <c r="AB136" s="1058"/>
      <c r="AC136" s="1058"/>
      <c r="AD136" s="1058"/>
      <c r="AE136" s="1058"/>
      <c r="AF136" s="1058"/>
      <c r="AG136" s="1058"/>
      <c r="AH136" s="1058"/>
      <c r="AI136" s="1058"/>
      <c r="AJ136" s="1058"/>
      <c r="AK136" s="1058"/>
      <c r="AL136" s="1058"/>
      <c r="AM136" s="1058"/>
      <c r="AN136" s="1058"/>
      <c r="AO136" s="1058"/>
      <c r="AP136" s="1058"/>
      <c r="AQ136" s="1058"/>
      <c r="AR136" s="1058"/>
      <c r="AS136" s="1058"/>
      <c r="AT136" s="1058"/>
      <c r="AU136" s="1058"/>
      <c r="AV136" s="1058"/>
      <c r="AW136" s="1058"/>
      <c r="AX136" s="1058"/>
      <c r="AY136" s="1058"/>
      <c r="AZ136" s="1058"/>
      <c r="BA136" s="1058"/>
      <c r="BB136" s="1058"/>
      <c r="BC136" s="1058"/>
      <c r="BD136" s="1058"/>
      <c r="BE136" s="1058"/>
      <c r="BF136" s="1058"/>
      <c r="BG136" s="1058"/>
      <c r="BH136" s="1058"/>
      <c r="BI136" s="1058"/>
      <c r="BJ136" s="1058"/>
      <c r="BK136" s="1058"/>
      <c r="BL136" s="1058"/>
      <c r="BM136" s="1058"/>
      <c r="BN136" s="1058"/>
      <c r="BO136" s="1058"/>
      <c r="BP136" s="1058"/>
      <c r="BQ136" s="1058"/>
      <c r="BR136" s="1058"/>
      <c r="BS136" s="1058"/>
      <c r="BT136" s="1058"/>
      <c r="BU136" s="1058"/>
      <c r="BV136" s="1058"/>
      <c r="BW136" s="1058"/>
      <c r="BX136" s="1058"/>
      <c r="BY136" s="1058"/>
      <c r="BZ136" s="1058"/>
      <c r="CA136" s="1058"/>
      <c r="CB136" s="1058"/>
      <c r="CC136" s="1058"/>
      <c r="CD136" s="1058"/>
      <c r="CE136" s="1058"/>
      <c r="CF136" s="1058"/>
      <c r="CG136" s="1058"/>
      <c r="CH136" s="1058"/>
      <c r="CI136" s="1058"/>
      <c r="CJ136" s="1058"/>
      <c r="CK136" s="1058"/>
      <c r="CL136" s="1058"/>
      <c r="CM136" s="1058"/>
      <c r="CN136" s="1058"/>
      <c r="CO136" s="1058"/>
      <c r="CP136" s="1058"/>
      <c r="CQ136" s="1058"/>
      <c r="CR136" s="1058"/>
      <c r="CS136" s="1058"/>
      <c r="CT136" s="1058"/>
      <c r="CU136" s="1058"/>
      <c r="CV136" s="1058"/>
      <c r="CW136" s="1058"/>
      <c r="CX136" s="1058"/>
      <c r="CY136" s="1058"/>
      <c r="CZ136" s="1058"/>
      <c r="DA136" s="1058"/>
      <c r="DB136" s="1058"/>
      <c r="DC136" s="1058"/>
      <c r="DD136" s="1058"/>
      <c r="DE136" s="1058"/>
      <c r="DF136" s="1058"/>
      <c r="DG136" s="1058"/>
      <c r="DH136" s="1058"/>
      <c r="DI136" s="1058"/>
      <c r="DJ136" s="1058"/>
      <c r="DK136" s="1058"/>
      <c r="DL136" s="1058"/>
      <c r="DM136" s="1058"/>
      <c r="DN136" s="1058"/>
      <c r="DO136" s="1058"/>
      <c r="DP136" s="1058"/>
      <c r="DQ136" s="1058"/>
      <c r="DR136" s="1058"/>
      <c r="DS136" s="1058"/>
      <c r="DT136" s="1058"/>
    </row>
    <row r="137" spans="1:124" s="1077" customFormat="1" ht="24.95" customHeight="1">
      <c r="A137" s="1078" t="s">
        <v>832</v>
      </c>
      <c r="B137" s="214" t="s">
        <v>833</v>
      </c>
      <c r="C137" s="162"/>
      <c r="D137" s="308"/>
      <c r="E137" s="329"/>
      <c r="F137" s="308"/>
      <c r="G137" s="400"/>
      <c r="H137" s="1385"/>
      <c r="I137" s="1059"/>
      <c r="J137" s="2855"/>
      <c r="K137" s="1059"/>
      <c r="L137" s="1059"/>
      <c r="M137" s="1059"/>
      <c r="N137" s="1059"/>
      <c r="O137" s="1059"/>
      <c r="P137" s="1059"/>
      <c r="Q137" s="1059"/>
      <c r="R137" s="1059"/>
      <c r="S137" s="1059"/>
      <c r="T137" s="1059"/>
      <c r="U137" s="1059"/>
      <c r="V137" s="1059"/>
      <c r="W137" s="1059"/>
      <c r="X137" s="1059"/>
      <c r="Y137" s="1058"/>
      <c r="Z137" s="1058"/>
      <c r="AA137" s="1058"/>
      <c r="AB137" s="1058"/>
      <c r="AC137" s="1058"/>
      <c r="AD137" s="1058"/>
      <c r="AE137" s="1058"/>
      <c r="AF137" s="1058"/>
      <c r="AG137" s="1058"/>
      <c r="AH137" s="1058"/>
      <c r="AI137" s="1058"/>
      <c r="AJ137" s="1058"/>
      <c r="AK137" s="1058"/>
      <c r="AL137" s="1058"/>
      <c r="AM137" s="1058"/>
      <c r="AN137" s="1058"/>
      <c r="AO137" s="1058"/>
      <c r="AP137" s="1058"/>
      <c r="AQ137" s="1058"/>
      <c r="AR137" s="1058"/>
      <c r="AS137" s="1058"/>
      <c r="AT137" s="1058"/>
      <c r="AU137" s="1058"/>
      <c r="AV137" s="1058"/>
      <c r="AW137" s="1058"/>
      <c r="AX137" s="1058"/>
      <c r="AY137" s="1058"/>
      <c r="AZ137" s="1058"/>
      <c r="BA137" s="1058"/>
      <c r="BB137" s="1058"/>
      <c r="BC137" s="1058"/>
      <c r="BD137" s="1058"/>
      <c r="BE137" s="1058"/>
      <c r="BF137" s="1058"/>
      <c r="BG137" s="1058"/>
      <c r="BH137" s="1058"/>
      <c r="BI137" s="1058"/>
      <c r="BJ137" s="1058"/>
      <c r="BK137" s="1058"/>
      <c r="BL137" s="1058"/>
      <c r="BM137" s="1058"/>
      <c r="BN137" s="1058"/>
      <c r="BO137" s="1058"/>
      <c r="BP137" s="1058"/>
      <c r="BQ137" s="1058"/>
      <c r="BR137" s="1058"/>
      <c r="BS137" s="1058"/>
      <c r="BT137" s="1058"/>
      <c r="BU137" s="1058"/>
      <c r="BV137" s="1058"/>
      <c r="BW137" s="1058"/>
      <c r="BX137" s="1058"/>
      <c r="BY137" s="1058"/>
      <c r="BZ137" s="1058"/>
      <c r="CA137" s="1058"/>
      <c r="CB137" s="1058"/>
      <c r="CC137" s="1058"/>
      <c r="CD137" s="1058"/>
      <c r="CE137" s="1058"/>
      <c r="CF137" s="1058"/>
      <c r="CG137" s="1058"/>
      <c r="CH137" s="1058"/>
      <c r="CI137" s="1058"/>
      <c r="CJ137" s="1058"/>
      <c r="CK137" s="1058"/>
      <c r="CL137" s="1058"/>
      <c r="CM137" s="1058"/>
      <c r="CN137" s="1058"/>
      <c r="CO137" s="1058"/>
      <c r="CP137" s="1058"/>
      <c r="CQ137" s="1058"/>
      <c r="CR137" s="1058"/>
      <c r="CS137" s="1058"/>
      <c r="CT137" s="1058"/>
      <c r="CU137" s="1058"/>
      <c r="CV137" s="1058"/>
      <c r="CW137" s="1058"/>
      <c r="CX137" s="1058"/>
      <c r="CY137" s="1058"/>
      <c r="CZ137" s="1058"/>
      <c r="DA137" s="1058"/>
      <c r="DB137" s="1058"/>
      <c r="DC137" s="1058"/>
      <c r="DD137" s="1058"/>
      <c r="DE137" s="1058"/>
      <c r="DF137" s="1058"/>
      <c r="DG137" s="1058"/>
      <c r="DH137" s="1058"/>
      <c r="DI137" s="1058"/>
      <c r="DJ137" s="1058"/>
      <c r="DK137" s="1058"/>
      <c r="DL137" s="1058"/>
      <c r="DM137" s="1058"/>
      <c r="DN137" s="1058"/>
      <c r="DO137" s="1058"/>
      <c r="DP137" s="1058"/>
      <c r="DQ137" s="1058"/>
      <c r="DR137" s="1058"/>
      <c r="DS137" s="1058"/>
      <c r="DT137" s="1058"/>
    </row>
    <row r="138" spans="1:124" ht="30.75" customHeight="1">
      <c r="A138" s="1079"/>
      <c r="B138" s="685" t="s">
        <v>1260</v>
      </c>
      <c r="C138" s="803" t="s">
        <v>47</v>
      </c>
      <c r="D138" s="372">
        <v>1874</v>
      </c>
      <c r="E138" s="328">
        <v>32</v>
      </c>
      <c r="F138" s="372">
        <v>1874</v>
      </c>
      <c r="G138" s="652">
        <f>F138*E138</f>
        <v>59968</v>
      </c>
      <c r="H138" s="1384"/>
      <c r="Y138" s="1058"/>
      <c r="Z138" s="1058"/>
      <c r="AA138" s="1058"/>
      <c r="AB138" s="1058"/>
      <c r="AC138" s="1058"/>
      <c r="AD138" s="1058"/>
      <c r="AE138" s="1058"/>
      <c r="AF138" s="1058"/>
      <c r="AG138" s="1058"/>
      <c r="AH138" s="1058"/>
      <c r="AI138" s="1058"/>
      <c r="AJ138" s="1058"/>
      <c r="AK138" s="1058"/>
      <c r="AL138" s="1058"/>
      <c r="AM138" s="1058"/>
      <c r="AN138" s="1058"/>
      <c r="AO138" s="1058"/>
      <c r="AP138" s="1058"/>
      <c r="AQ138" s="1058"/>
      <c r="AR138" s="1058"/>
      <c r="AS138" s="1058"/>
      <c r="AT138" s="1058"/>
      <c r="AU138" s="1058"/>
      <c r="AV138" s="1058"/>
      <c r="AW138" s="1058"/>
      <c r="AX138" s="1058"/>
      <c r="AY138" s="1058"/>
      <c r="AZ138" s="1058"/>
      <c r="BA138" s="1058"/>
      <c r="BB138" s="1058"/>
      <c r="BC138" s="1058"/>
      <c r="BD138" s="1058"/>
      <c r="BE138" s="1058"/>
      <c r="BF138" s="1058"/>
      <c r="BG138" s="1058"/>
      <c r="BH138" s="1058"/>
      <c r="BI138" s="1058"/>
      <c r="BJ138" s="1058"/>
      <c r="BK138" s="1058"/>
      <c r="BL138" s="1058"/>
      <c r="BM138" s="1058"/>
      <c r="BN138" s="1058"/>
      <c r="BO138" s="1058"/>
      <c r="BP138" s="1058"/>
      <c r="BQ138" s="1058"/>
      <c r="BR138" s="1058"/>
      <c r="BS138" s="1058"/>
      <c r="BT138" s="1058"/>
      <c r="BU138" s="1058"/>
      <c r="BV138" s="1058"/>
      <c r="BW138" s="1058"/>
      <c r="BX138" s="1058"/>
      <c r="BY138" s="1058"/>
      <c r="BZ138" s="1058"/>
      <c r="CA138" s="1058"/>
      <c r="CB138" s="1058"/>
      <c r="CC138" s="1058"/>
      <c r="CD138" s="1058"/>
      <c r="CE138" s="1058"/>
      <c r="CF138" s="1058"/>
      <c r="CG138" s="1058"/>
      <c r="CH138" s="1058"/>
      <c r="CI138" s="1058"/>
      <c r="CJ138" s="1058"/>
      <c r="CK138" s="1058"/>
      <c r="CL138" s="1058"/>
      <c r="CM138" s="1058"/>
      <c r="CN138" s="1058"/>
      <c r="CO138" s="1058"/>
      <c r="CP138" s="1058"/>
      <c r="CQ138" s="1058"/>
      <c r="CR138" s="1058"/>
      <c r="CS138" s="1058"/>
      <c r="CT138" s="1058"/>
      <c r="CU138" s="1058"/>
      <c r="CV138" s="1058"/>
      <c r="CW138" s="1058"/>
      <c r="CX138" s="1058"/>
      <c r="CY138" s="1058"/>
      <c r="CZ138" s="1058"/>
      <c r="DA138" s="1058"/>
      <c r="DB138" s="1058"/>
      <c r="DC138" s="1058"/>
      <c r="DD138" s="1058"/>
      <c r="DE138" s="1058"/>
      <c r="DF138" s="1058"/>
      <c r="DG138" s="1058"/>
      <c r="DH138" s="1058"/>
      <c r="DI138" s="1058"/>
      <c r="DJ138" s="1058"/>
      <c r="DK138" s="1058"/>
      <c r="DL138" s="1058"/>
      <c r="DM138" s="1058"/>
      <c r="DN138" s="1058"/>
      <c r="DO138" s="1058"/>
      <c r="DP138" s="1058"/>
      <c r="DQ138" s="1058"/>
      <c r="DR138" s="1058"/>
      <c r="DS138" s="1058"/>
      <c r="DT138" s="1058"/>
    </row>
    <row r="139" spans="1:124" ht="30" customHeight="1">
      <c r="A139" s="1080" t="s">
        <v>1261</v>
      </c>
      <c r="B139" s="1081" t="s">
        <v>1262</v>
      </c>
      <c r="C139" s="162"/>
      <c r="D139" s="308"/>
      <c r="E139" s="329"/>
      <c r="F139" s="308"/>
      <c r="G139" s="400"/>
      <c r="H139" s="1385"/>
      <c r="Y139" s="1058"/>
      <c r="Z139" s="1058"/>
      <c r="AA139" s="1058"/>
      <c r="AB139" s="1058"/>
      <c r="AC139" s="1058"/>
      <c r="AD139" s="1058"/>
      <c r="AE139" s="1058"/>
      <c r="AF139" s="1058"/>
      <c r="AG139" s="1058"/>
      <c r="AH139" s="1058"/>
      <c r="AI139" s="1058"/>
      <c r="AJ139" s="1058"/>
      <c r="AK139" s="1058"/>
      <c r="AL139" s="1058"/>
      <c r="AM139" s="1058"/>
      <c r="AN139" s="1058"/>
      <c r="AO139" s="1058"/>
      <c r="AP139" s="1058"/>
      <c r="AQ139" s="1058"/>
      <c r="AR139" s="1058"/>
      <c r="AS139" s="1058"/>
      <c r="AT139" s="1058"/>
      <c r="AU139" s="1058"/>
      <c r="AV139" s="1058"/>
      <c r="AW139" s="1058"/>
      <c r="AX139" s="1058"/>
      <c r="AY139" s="1058"/>
      <c r="AZ139" s="1058"/>
      <c r="BA139" s="1058"/>
      <c r="BB139" s="1058"/>
      <c r="BC139" s="1058"/>
      <c r="BD139" s="1058"/>
      <c r="BE139" s="1058"/>
      <c r="BF139" s="1058"/>
      <c r="BG139" s="1058"/>
      <c r="BH139" s="1058"/>
      <c r="BI139" s="1058"/>
      <c r="BJ139" s="1058"/>
      <c r="BK139" s="1058"/>
      <c r="BL139" s="1058"/>
      <c r="BM139" s="1058"/>
      <c r="BN139" s="1058"/>
      <c r="BO139" s="1058"/>
      <c r="BP139" s="1058"/>
      <c r="BQ139" s="1058"/>
      <c r="BR139" s="1058"/>
      <c r="BS139" s="1058"/>
      <c r="BT139" s="1058"/>
      <c r="BU139" s="1058"/>
      <c r="BV139" s="1058"/>
      <c r="BW139" s="1058"/>
      <c r="BX139" s="1058"/>
      <c r="BY139" s="1058"/>
      <c r="BZ139" s="1058"/>
      <c r="CA139" s="1058"/>
      <c r="CB139" s="1058"/>
      <c r="CC139" s="1058"/>
      <c r="CD139" s="1058"/>
      <c r="CE139" s="1058"/>
      <c r="CF139" s="1058"/>
      <c r="CG139" s="1058"/>
      <c r="CH139" s="1058"/>
      <c r="CI139" s="1058"/>
      <c r="CJ139" s="1058"/>
      <c r="CK139" s="1058"/>
      <c r="CL139" s="1058"/>
      <c r="CM139" s="1058"/>
      <c r="CN139" s="1058"/>
      <c r="CO139" s="1058"/>
      <c r="CP139" s="1058"/>
      <c r="CQ139" s="1058"/>
      <c r="CR139" s="1058"/>
      <c r="CS139" s="1058"/>
      <c r="CT139" s="1058"/>
      <c r="CU139" s="1058"/>
      <c r="CV139" s="1058"/>
      <c r="CW139" s="1058"/>
      <c r="CX139" s="1058"/>
      <c r="CY139" s="1058"/>
      <c r="CZ139" s="1058"/>
      <c r="DA139" s="1058"/>
      <c r="DB139" s="1058"/>
      <c r="DC139" s="1058"/>
      <c r="DD139" s="1058"/>
      <c r="DE139" s="1058"/>
      <c r="DF139" s="1058"/>
      <c r="DG139" s="1058"/>
      <c r="DH139" s="1058"/>
      <c r="DI139" s="1058"/>
      <c r="DJ139" s="1058"/>
      <c r="DK139" s="1058"/>
      <c r="DL139" s="1058"/>
      <c r="DM139" s="1058"/>
      <c r="DN139" s="1058"/>
      <c r="DO139" s="1058"/>
      <c r="DP139" s="1058"/>
      <c r="DQ139" s="1058"/>
      <c r="DR139" s="1058"/>
      <c r="DS139" s="1058"/>
      <c r="DT139" s="1058"/>
    </row>
    <row r="140" spans="1:124" ht="23.1" customHeight="1">
      <c r="A140" s="1082"/>
      <c r="B140" s="1083" t="s">
        <v>1263</v>
      </c>
      <c r="C140" s="1084" t="s">
        <v>47</v>
      </c>
      <c r="D140" s="1085">
        <v>1874</v>
      </c>
      <c r="E140" s="1086">
        <v>14</v>
      </c>
      <c r="F140" s="1085">
        <v>500</v>
      </c>
      <c r="G140" s="652">
        <f>F140*E140</f>
        <v>7000</v>
      </c>
      <c r="H140" s="1384"/>
      <c r="Y140" s="1058"/>
      <c r="Z140" s="1058"/>
      <c r="AA140" s="1058"/>
      <c r="AB140" s="1058"/>
      <c r="AC140" s="1058"/>
      <c r="AD140" s="1058"/>
      <c r="AE140" s="1058"/>
      <c r="AF140" s="1058"/>
      <c r="AG140" s="1058"/>
      <c r="AH140" s="1058"/>
      <c r="AI140" s="1058"/>
      <c r="AJ140" s="1058"/>
      <c r="AK140" s="1058"/>
      <c r="AL140" s="1058"/>
      <c r="AM140" s="1058"/>
      <c r="AN140" s="1058"/>
      <c r="AO140" s="1058"/>
      <c r="AP140" s="1058"/>
      <c r="AQ140" s="1058"/>
      <c r="AR140" s="1058"/>
      <c r="AS140" s="1058"/>
      <c r="AT140" s="1058"/>
      <c r="AU140" s="1058"/>
      <c r="AV140" s="1058"/>
      <c r="AW140" s="1058"/>
      <c r="AX140" s="1058"/>
      <c r="AY140" s="1058"/>
      <c r="AZ140" s="1058"/>
      <c r="BA140" s="1058"/>
      <c r="BB140" s="1058"/>
      <c r="BC140" s="1058"/>
      <c r="BD140" s="1058"/>
      <c r="BE140" s="1058"/>
      <c r="BF140" s="1058"/>
      <c r="BG140" s="1058"/>
      <c r="BH140" s="1058"/>
      <c r="BI140" s="1058"/>
      <c r="BJ140" s="1058"/>
      <c r="BK140" s="1058"/>
      <c r="BL140" s="1058"/>
      <c r="BM140" s="1058"/>
      <c r="BN140" s="1058"/>
      <c r="BO140" s="1058"/>
      <c r="BP140" s="1058"/>
      <c r="BQ140" s="1058"/>
      <c r="BR140" s="1058"/>
      <c r="BS140" s="1058"/>
      <c r="BT140" s="1058"/>
      <c r="BU140" s="1058"/>
      <c r="BV140" s="1058"/>
      <c r="BW140" s="1058"/>
      <c r="BX140" s="1058"/>
      <c r="BY140" s="1058"/>
      <c r="BZ140" s="1058"/>
      <c r="CA140" s="1058"/>
      <c r="CB140" s="1058"/>
      <c r="CC140" s="1058"/>
      <c r="CD140" s="1058"/>
      <c r="CE140" s="1058"/>
      <c r="CF140" s="1058"/>
      <c r="CG140" s="1058"/>
      <c r="CH140" s="1058"/>
      <c r="CI140" s="1058"/>
      <c r="CJ140" s="1058"/>
      <c r="CK140" s="1058"/>
      <c r="CL140" s="1058"/>
      <c r="CM140" s="1058"/>
      <c r="CN140" s="1058"/>
      <c r="CO140" s="1058"/>
      <c r="CP140" s="1058"/>
      <c r="CQ140" s="1058"/>
      <c r="CR140" s="1058"/>
      <c r="CS140" s="1058"/>
      <c r="CT140" s="1058"/>
      <c r="CU140" s="1058"/>
      <c r="CV140" s="1058"/>
      <c r="CW140" s="1058"/>
      <c r="CX140" s="1058"/>
      <c r="CY140" s="1058"/>
      <c r="CZ140" s="1058"/>
      <c r="DA140" s="1058"/>
      <c r="DB140" s="1058"/>
      <c r="DC140" s="1058"/>
      <c r="DD140" s="1058"/>
      <c r="DE140" s="1058"/>
      <c r="DF140" s="1058"/>
      <c r="DG140" s="1058"/>
      <c r="DH140" s="1058"/>
      <c r="DI140" s="1058"/>
      <c r="DJ140" s="1058"/>
      <c r="DK140" s="1058"/>
      <c r="DL140" s="1058"/>
      <c r="DM140" s="1058"/>
      <c r="DN140" s="1058"/>
      <c r="DO140" s="1058"/>
      <c r="DP140" s="1058"/>
      <c r="DQ140" s="1058"/>
      <c r="DR140" s="1058"/>
      <c r="DS140" s="1058"/>
      <c r="DT140" s="1058"/>
    </row>
    <row r="141" spans="1:124" ht="30" customHeight="1">
      <c r="A141" s="1087" t="s">
        <v>1264</v>
      </c>
      <c r="B141" s="181" t="s">
        <v>1265</v>
      </c>
      <c r="C141" s="1088"/>
      <c r="D141" s="226"/>
      <c r="E141" s="329"/>
      <c r="F141" s="226"/>
      <c r="G141" s="400"/>
      <c r="H141" s="1385"/>
      <c r="Y141" s="1058"/>
      <c r="Z141" s="1058"/>
      <c r="AA141" s="1058"/>
      <c r="AB141" s="1058"/>
      <c r="AC141" s="1058"/>
      <c r="AD141" s="1058"/>
      <c r="AE141" s="1058"/>
      <c r="AF141" s="1058"/>
      <c r="AG141" s="1058"/>
      <c r="AH141" s="1058"/>
      <c r="AI141" s="1058"/>
      <c r="AJ141" s="1058"/>
      <c r="AK141" s="1058"/>
      <c r="AL141" s="1058"/>
      <c r="AM141" s="1058"/>
      <c r="AN141" s="1058"/>
      <c r="AO141" s="1058"/>
      <c r="AP141" s="1058"/>
      <c r="AQ141" s="1058"/>
      <c r="AR141" s="1058"/>
      <c r="AS141" s="1058"/>
      <c r="AT141" s="1058"/>
      <c r="AU141" s="1058"/>
      <c r="AV141" s="1058"/>
      <c r="AW141" s="1058"/>
      <c r="AX141" s="1058"/>
      <c r="AY141" s="1058"/>
      <c r="AZ141" s="1058"/>
      <c r="BA141" s="1058"/>
      <c r="BB141" s="1058"/>
      <c r="BC141" s="1058"/>
      <c r="BD141" s="1058"/>
      <c r="BE141" s="1058"/>
      <c r="BF141" s="1058"/>
      <c r="BG141" s="1058"/>
      <c r="BH141" s="1058"/>
      <c r="BI141" s="1058"/>
      <c r="BJ141" s="1058"/>
      <c r="BK141" s="1058"/>
      <c r="BL141" s="1058"/>
      <c r="BM141" s="1058"/>
      <c r="BN141" s="1058"/>
      <c r="BO141" s="1058"/>
      <c r="BP141" s="1058"/>
      <c r="BQ141" s="1058"/>
      <c r="BR141" s="1058"/>
      <c r="BS141" s="1058"/>
      <c r="BT141" s="1058"/>
      <c r="BU141" s="1058"/>
      <c r="BV141" s="1058"/>
      <c r="BW141" s="1058"/>
      <c r="BX141" s="1058"/>
      <c r="BY141" s="1058"/>
      <c r="BZ141" s="1058"/>
      <c r="CA141" s="1058"/>
      <c r="CB141" s="1058"/>
      <c r="CC141" s="1058"/>
      <c r="CD141" s="1058"/>
      <c r="CE141" s="1058"/>
      <c r="CF141" s="1058"/>
      <c r="CG141" s="1058"/>
      <c r="CH141" s="1058"/>
      <c r="CI141" s="1058"/>
      <c r="CJ141" s="1058"/>
      <c r="CK141" s="1058"/>
      <c r="CL141" s="1058"/>
      <c r="CM141" s="1058"/>
      <c r="CN141" s="1058"/>
      <c r="CO141" s="1058"/>
      <c r="CP141" s="1058"/>
      <c r="CQ141" s="1058"/>
      <c r="CR141" s="1058"/>
      <c r="CS141" s="1058"/>
      <c r="CT141" s="1058"/>
      <c r="CU141" s="1058"/>
      <c r="CV141" s="1058"/>
      <c r="CW141" s="1058"/>
      <c r="CX141" s="1058"/>
      <c r="CY141" s="1058"/>
      <c r="CZ141" s="1058"/>
      <c r="DA141" s="1058"/>
      <c r="DB141" s="1058"/>
      <c r="DC141" s="1058"/>
      <c r="DD141" s="1058"/>
      <c r="DE141" s="1058"/>
      <c r="DF141" s="1058"/>
      <c r="DG141" s="1058"/>
      <c r="DH141" s="1058"/>
      <c r="DI141" s="1058"/>
      <c r="DJ141" s="1058"/>
      <c r="DK141" s="1058"/>
      <c r="DL141" s="1058"/>
      <c r="DM141" s="1058"/>
      <c r="DN141" s="1058"/>
      <c r="DO141" s="1058"/>
      <c r="DP141" s="1058"/>
      <c r="DQ141" s="1058"/>
      <c r="DR141" s="1058"/>
      <c r="DS141" s="1058"/>
      <c r="DT141" s="1058"/>
    </row>
    <row r="142" spans="1:124" s="1076" customFormat="1" ht="24.95" customHeight="1">
      <c r="A142" s="1089"/>
      <c r="B142" s="1090" t="s">
        <v>1266</v>
      </c>
      <c r="C142" s="1091"/>
      <c r="D142" s="1085"/>
      <c r="E142" s="1086"/>
      <c r="F142" s="1085"/>
      <c r="G142" s="399">
        <f>F142*E142</f>
        <v>0</v>
      </c>
      <c r="H142" s="1384"/>
      <c r="I142" s="1059"/>
      <c r="J142" s="2855"/>
      <c r="K142" s="1059"/>
      <c r="L142" s="1059"/>
      <c r="M142" s="1059"/>
      <c r="N142" s="1059"/>
      <c r="O142" s="1059"/>
      <c r="P142" s="1059"/>
      <c r="Q142" s="1059"/>
      <c r="R142" s="1059"/>
      <c r="S142" s="1059"/>
      <c r="T142" s="1059"/>
      <c r="U142" s="1059"/>
      <c r="V142" s="1059"/>
      <c r="W142" s="1059"/>
      <c r="X142" s="1059"/>
      <c r="Y142" s="1058"/>
      <c r="Z142" s="1058"/>
      <c r="AA142" s="1058"/>
      <c r="AB142" s="1058"/>
      <c r="AC142" s="1058"/>
      <c r="AD142" s="1058"/>
      <c r="AE142" s="1058"/>
      <c r="AF142" s="1058"/>
      <c r="AG142" s="1058"/>
      <c r="AH142" s="1058"/>
      <c r="AI142" s="1058"/>
      <c r="AJ142" s="1058"/>
      <c r="AK142" s="1058"/>
      <c r="AL142" s="1058"/>
      <c r="AM142" s="1058"/>
      <c r="AN142" s="1058"/>
      <c r="AO142" s="1058"/>
      <c r="AP142" s="1058"/>
      <c r="AQ142" s="1058"/>
      <c r="AR142" s="1058"/>
      <c r="AS142" s="1058"/>
      <c r="AT142" s="1058"/>
      <c r="AU142" s="1058"/>
      <c r="AV142" s="1058"/>
      <c r="AW142" s="1058"/>
      <c r="AX142" s="1058"/>
      <c r="AY142" s="1058"/>
      <c r="AZ142" s="1058"/>
      <c r="BA142" s="1058"/>
      <c r="BB142" s="1058"/>
      <c r="BC142" s="1058"/>
      <c r="BD142" s="1058"/>
      <c r="BE142" s="1058"/>
      <c r="BF142" s="1058"/>
      <c r="BG142" s="1058"/>
      <c r="BH142" s="1058"/>
      <c r="BI142" s="1058"/>
      <c r="BJ142" s="1058"/>
      <c r="BK142" s="1058"/>
      <c r="BL142" s="1058"/>
      <c r="BM142" s="1058"/>
      <c r="BN142" s="1058"/>
      <c r="BO142" s="1058"/>
      <c r="BP142" s="1058"/>
      <c r="BQ142" s="1058"/>
      <c r="BR142" s="1058"/>
      <c r="BS142" s="1058"/>
      <c r="BT142" s="1058"/>
      <c r="BU142" s="1058"/>
      <c r="BV142" s="1058"/>
      <c r="BW142" s="1058"/>
      <c r="BX142" s="1058"/>
      <c r="BY142" s="1058"/>
      <c r="BZ142" s="1058"/>
      <c r="CA142" s="1058"/>
      <c r="CB142" s="1058"/>
      <c r="CC142" s="1058"/>
      <c r="CD142" s="1058"/>
      <c r="CE142" s="1058"/>
      <c r="CF142" s="1058"/>
      <c r="CG142" s="1058"/>
      <c r="CH142" s="1058"/>
      <c r="CI142" s="1058"/>
      <c r="CJ142" s="1058"/>
      <c r="CK142" s="1058"/>
      <c r="CL142" s="1058"/>
      <c r="CM142" s="1058"/>
      <c r="CN142" s="1058"/>
      <c r="CO142" s="1058"/>
      <c r="CP142" s="1058"/>
      <c r="CQ142" s="1058"/>
      <c r="CR142" s="1058"/>
      <c r="CS142" s="1058"/>
      <c r="CT142" s="1058"/>
      <c r="CU142" s="1058"/>
      <c r="CV142" s="1058"/>
      <c r="CW142" s="1058"/>
      <c r="CX142" s="1058"/>
      <c r="CY142" s="1058"/>
      <c r="CZ142" s="1058"/>
      <c r="DA142" s="1058"/>
      <c r="DB142" s="1058"/>
      <c r="DC142" s="1058"/>
      <c r="DD142" s="1058"/>
      <c r="DE142" s="1058"/>
      <c r="DF142" s="1058"/>
      <c r="DG142" s="1058"/>
      <c r="DH142" s="1058"/>
      <c r="DI142" s="1058"/>
      <c r="DJ142" s="1058"/>
      <c r="DK142" s="1058"/>
      <c r="DL142" s="1058"/>
      <c r="DM142" s="1058"/>
      <c r="DN142" s="1058"/>
      <c r="DO142" s="1058"/>
      <c r="DP142" s="1058"/>
      <c r="DQ142" s="1058"/>
      <c r="DR142" s="1058"/>
      <c r="DS142" s="1058"/>
      <c r="DT142" s="1058"/>
    </row>
    <row r="143" spans="1:124" s="1077" customFormat="1" ht="24.95" customHeight="1">
      <c r="A143" s="336" t="s">
        <v>1267</v>
      </c>
      <c r="B143" s="214" t="s">
        <v>882</v>
      </c>
      <c r="C143" s="211"/>
      <c r="D143" s="618"/>
      <c r="E143" s="329"/>
      <c r="F143" s="618"/>
      <c r="G143" s="400"/>
      <c r="H143" s="1385"/>
      <c r="I143" s="1059"/>
      <c r="J143" s="2855"/>
      <c r="K143" s="1059"/>
      <c r="L143" s="1059"/>
      <c r="M143" s="1059"/>
      <c r="N143" s="1059"/>
      <c r="O143" s="1059"/>
      <c r="P143" s="1059"/>
      <c r="Q143" s="1059"/>
      <c r="R143" s="1059"/>
      <c r="S143" s="1059"/>
      <c r="T143" s="1059"/>
      <c r="U143" s="1059"/>
      <c r="V143" s="1059"/>
      <c r="W143" s="1059"/>
      <c r="X143" s="1059"/>
      <c r="Y143" s="1058"/>
      <c r="Z143" s="1058"/>
      <c r="AA143" s="1058"/>
      <c r="AB143" s="1058"/>
      <c r="AC143" s="1058"/>
      <c r="AD143" s="1058"/>
      <c r="AE143" s="1058"/>
      <c r="AF143" s="1058"/>
      <c r="AG143" s="1058"/>
      <c r="AH143" s="1058"/>
      <c r="AI143" s="1058"/>
      <c r="AJ143" s="1058"/>
      <c r="AK143" s="1058"/>
      <c r="AL143" s="1058"/>
      <c r="AM143" s="1058"/>
      <c r="AN143" s="1058"/>
      <c r="AO143" s="1058"/>
      <c r="AP143" s="1058"/>
      <c r="AQ143" s="1058"/>
      <c r="AR143" s="1058"/>
      <c r="AS143" s="1058"/>
      <c r="AT143" s="1058"/>
      <c r="AU143" s="1058"/>
      <c r="AV143" s="1058"/>
      <c r="AW143" s="1058"/>
      <c r="AX143" s="1058"/>
      <c r="AY143" s="1058"/>
      <c r="AZ143" s="1058"/>
      <c r="BA143" s="1058"/>
      <c r="BB143" s="1058"/>
      <c r="BC143" s="1058"/>
      <c r="BD143" s="1058"/>
      <c r="BE143" s="1058"/>
      <c r="BF143" s="1058"/>
      <c r="BG143" s="1058"/>
      <c r="BH143" s="1058"/>
      <c r="BI143" s="1058"/>
      <c r="BJ143" s="1058"/>
      <c r="BK143" s="1058"/>
      <c r="BL143" s="1058"/>
      <c r="BM143" s="1058"/>
      <c r="BN143" s="1058"/>
      <c r="BO143" s="1058"/>
      <c r="BP143" s="1058"/>
      <c r="BQ143" s="1058"/>
      <c r="BR143" s="1058"/>
      <c r="BS143" s="1058"/>
      <c r="BT143" s="1058"/>
      <c r="BU143" s="1058"/>
      <c r="BV143" s="1058"/>
      <c r="BW143" s="1058"/>
      <c r="BX143" s="1058"/>
      <c r="BY143" s="1058"/>
      <c r="BZ143" s="1058"/>
      <c r="CA143" s="1058"/>
      <c r="CB143" s="1058"/>
      <c r="CC143" s="1058"/>
      <c r="CD143" s="1058"/>
      <c r="CE143" s="1058"/>
      <c r="CF143" s="1058"/>
      <c r="CG143" s="1058"/>
      <c r="CH143" s="1058"/>
      <c r="CI143" s="1058"/>
      <c r="CJ143" s="1058"/>
      <c r="CK143" s="1058"/>
      <c r="CL143" s="1058"/>
      <c r="CM143" s="1058"/>
      <c r="CN143" s="1058"/>
      <c r="CO143" s="1058"/>
      <c r="CP143" s="1058"/>
      <c r="CQ143" s="1058"/>
      <c r="CR143" s="1058"/>
      <c r="CS143" s="1058"/>
      <c r="CT143" s="1058"/>
      <c r="CU143" s="1058"/>
      <c r="CV143" s="1058"/>
      <c r="CW143" s="1058"/>
      <c r="CX143" s="1058"/>
      <c r="CY143" s="1058"/>
      <c r="CZ143" s="1058"/>
      <c r="DA143" s="1058"/>
      <c r="DB143" s="1058"/>
      <c r="DC143" s="1058"/>
      <c r="DD143" s="1058"/>
      <c r="DE143" s="1058"/>
      <c r="DF143" s="1058"/>
      <c r="DG143" s="1058"/>
      <c r="DH143" s="1058"/>
      <c r="DI143" s="1058"/>
      <c r="DJ143" s="1058"/>
      <c r="DK143" s="1058"/>
      <c r="DL143" s="1058"/>
      <c r="DM143" s="1058"/>
      <c r="DN143" s="1058"/>
      <c r="DO143" s="1058"/>
      <c r="DP143" s="1058"/>
      <c r="DQ143" s="1058"/>
      <c r="DR143" s="1058"/>
      <c r="DS143" s="1058"/>
      <c r="DT143" s="1058"/>
    </row>
    <row r="144" spans="1:124" ht="23.1" customHeight="1">
      <c r="A144" s="780"/>
      <c r="B144" s="749" t="s">
        <v>1268</v>
      </c>
      <c r="C144" s="1092" t="s">
        <v>47</v>
      </c>
      <c r="D144" s="374">
        <v>13</v>
      </c>
      <c r="E144" s="328">
        <v>70</v>
      </c>
      <c r="F144" s="374">
        <v>0</v>
      </c>
      <c r="G144" s="399">
        <f>F144*E144</f>
        <v>0</v>
      </c>
      <c r="H144" s="1384"/>
      <c r="Y144" s="1058"/>
      <c r="Z144" s="1058"/>
      <c r="AA144" s="1058"/>
      <c r="AB144" s="1058"/>
      <c r="AC144" s="1058"/>
      <c r="AD144" s="1058"/>
      <c r="AE144" s="1058"/>
      <c r="AF144" s="1058"/>
      <c r="AG144" s="1058"/>
      <c r="AH144" s="1058"/>
      <c r="AI144" s="1058"/>
      <c r="AJ144" s="1058"/>
      <c r="AK144" s="1058"/>
      <c r="AL144" s="1058"/>
      <c r="AM144" s="1058"/>
      <c r="AN144" s="1058"/>
      <c r="AO144" s="1058"/>
      <c r="AP144" s="1058"/>
      <c r="AQ144" s="1058"/>
      <c r="AR144" s="1058"/>
      <c r="AS144" s="1058"/>
      <c r="AT144" s="1058"/>
      <c r="AU144" s="1058"/>
      <c r="AV144" s="1058"/>
      <c r="AW144" s="1058"/>
      <c r="AX144" s="1058"/>
      <c r="AY144" s="1058"/>
      <c r="AZ144" s="1058"/>
      <c r="BA144" s="1058"/>
      <c r="BB144" s="1058"/>
      <c r="BC144" s="1058"/>
      <c r="BD144" s="1058"/>
      <c r="BE144" s="1058"/>
      <c r="BF144" s="1058"/>
      <c r="BG144" s="1058"/>
      <c r="BH144" s="1058"/>
      <c r="BI144" s="1058"/>
      <c r="BJ144" s="1058"/>
      <c r="BK144" s="1058"/>
      <c r="BL144" s="1058"/>
      <c r="BM144" s="1058"/>
      <c r="BN144" s="1058"/>
      <c r="BO144" s="1058"/>
      <c r="BP144" s="1058"/>
      <c r="BQ144" s="1058"/>
      <c r="BR144" s="1058"/>
      <c r="BS144" s="1058"/>
      <c r="BT144" s="1058"/>
      <c r="BU144" s="1058"/>
      <c r="BV144" s="1058"/>
      <c r="BW144" s="1058"/>
      <c r="BX144" s="1058"/>
      <c r="BY144" s="1058"/>
      <c r="BZ144" s="1058"/>
      <c r="CA144" s="1058"/>
      <c r="CB144" s="1058"/>
      <c r="CC144" s="1058"/>
      <c r="CD144" s="1058"/>
      <c r="CE144" s="1058"/>
      <c r="CF144" s="1058"/>
      <c r="CG144" s="1058"/>
      <c r="CH144" s="1058"/>
      <c r="CI144" s="1058"/>
      <c r="CJ144" s="1058"/>
      <c r="CK144" s="1058"/>
      <c r="CL144" s="1058"/>
      <c r="CM144" s="1058"/>
      <c r="CN144" s="1058"/>
      <c r="CO144" s="1058"/>
      <c r="CP144" s="1058"/>
      <c r="CQ144" s="1058"/>
      <c r="CR144" s="1058"/>
      <c r="CS144" s="1058"/>
      <c r="CT144" s="1058"/>
      <c r="CU144" s="1058"/>
      <c r="CV144" s="1058"/>
      <c r="CW144" s="1058"/>
      <c r="CX144" s="1058"/>
      <c r="CY144" s="1058"/>
      <c r="CZ144" s="1058"/>
      <c r="DA144" s="1058"/>
      <c r="DB144" s="1058"/>
      <c r="DC144" s="1058"/>
      <c r="DD144" s="1058"/>
      <c r="DE144" s="1058"/>
      <c r="DF144" s="1058"/>
      <c r="DG144" s="1058"/>
      <c r="DH144" s="1058"/>
      <c r="DI144" s="1058"/>
      <c r="DJ144" s="1058"/>
      <c r="DK144" s="1058"/>
      <c r="DL144" s="1058"/>
      <c r="DM144" s="1058"/>
      <c r="DN144" s="1058"/>
      <c r="DO144" s="1058"/>
      <c r="DP144" s="1058"/>
      <c r="DQ144" s="1058"/>
      <c r="DR144" s="1058"/>
      <c r="DS144" s="1058"/>
      <c r="DT144" s="1058"/>
    </row>
    <row r="145" spans="1:124" ht="23.1" customHeight="1">
      <c r="A145" s="336" t="s">
        <v>1269</v>
      </c>
      <c r="B145" s="181" t="s">
        <v>1270</v>
      </c>
      <c r="C145" s="162"/>
      <c r="D145" s="308"/>
      <c r="E145" s="329"/>
      <c r="F145" s="308"/>
      <c r="G145" s="400"/>
      <c r="H145" s="1385"/>
      <c r="Y145" s="1058"/>
      <c r="Z145" s="1058"/>
      <c r="AA145" s="1058"/>
      <c r="AB145" s="1058"/>
      <c r="AC145" s="1058"/>
      <c r="AD145" s="1058"/>
      <c r="AE145" s="1058"/>
      <c r="AF145" s="1058"/>
      <c r="AG145" s="1058"/>
      <c r="AH145" s="1058"/>
      <c r="AI145" s="1058"/>
      <c r="AJ145" s="1058"/>
      <c r="AK145" s="1058"/>
      <c r="AL145" s="1058"/>
      <c r="AM145" s="1058"/>
      <c r="AN145" s="1058"/>
      <c r="AO145" s="1058"/>
      <c r="AP145" s="1058"/>
      <c r="AQ145" s="1058"/>
      <c r="AR145" s="1058"/>
      <c r="AS145" s="1058"/>
      <c r="AT145" s="1058"/>
      <c r="AU145" s="1058"/>
      <c r="AV145" s="1058"/>
      <c r="AW145" s="1058"/>
      <c r="AX145" s="1058"/>
      <c r="AY145" s="1058"/>
      <c r="AZ145" s="1058"/>
      <c r="BA145" s="1058"/>
      <c r="BB145" s="1058"/>
      <c r="BC145" s="1058"/>
      <c r="BD145" s="1058"/>
      <c r="BE145" s="1058"/>
      <c r="BF145" s="1058"/>
      <c r="BG145" s="1058"/>
      <c r="BH145" s="1058"/>
      <c r="BI145" s="1058"/>
      <c r="BJ145" s="1058"/>
      <c r="BK145" s="1058"/>
      <c r="BL145" s="1058"/>
      <c r="BM145" s="1058"/>
      <c r="BN145" s="1058"/>
      <c r="BO145" s="1058"/>
      <c r="BP145" s="1058"/>
      <c r="BQ145" s="1058"/>
      <c r="BR145" s="1058"/>
      <c r="BS145" s="1058"/>
      <c r="BT145" s="1058"/>
      <c r="BU145" s="1058"/>
      <c r="BV145" s="1058"/>
      <c r="BW145" s="1058"/>
      <c r="BX145" s="1058"/>
      <c r="BY145" s="1058"/>
      <c r="BZ145" s="1058"/>
      <c r="CA145" s="1058"/>
      <c r="CB145" s="1058"/>
      <c r="CC145" s="1058"/>
      <c r="CD145" s="1058"/>
      <c r="CE145" s="1058"/>
      <c r="CF145" s="1058"/>
      <c r="CG145" s="1058"/>
      <c r="CH145" s="1058"/>
      <c r="CI145" s="1058"/>
      <c r="CJ145" s="1058"/>
      <c r="CK145" s="1058"/>
      <c r="CL145" s="1058"/>
      <c r="CM145" s="1058"/>
      <c r="CN145" s="1058"/>
      <c r="CO145" s="1058"/>
      <c r="CP145" s="1058"/>
      <c r="CQ145" s="1058"/>
      <c r="CR145" s="1058"/>
      <c r="CS145" s="1058"/>
      <c r="CT145" s="1058"/>
      <c r="CU145" s="1058"/>
      <c r="CV145" s="1058"/>
      <c r="CW145" s="1058"/>
      <c r="CX145" s="1058"/>
      <c r="CY145" s="1058"/>
      <c r="CZ145" s="1058"/>
      <c r="DA145" s="1058"/>
      <c r="DB145" s="1058"/>
      <c r="DC145" s="1058"/>
      <c r="DD145" s="1058"/>
      <c r="DE145" s="1058"/>
      <c r="DF145" s="1058"/>
      <c r="DG145" s="1058"/>
      <c r="DH145" s="1058"/>
      <c r="DI145" s="1058"/>
      <c r="DJ145" s="1058"/>
      <c r="DK145" s="1058"/>
      <c r="DL145" s="1058"/>
      <c r="DM145" s="1058"/>
      <c r="DN145" s="1058"/>
      <c r="DO145" s="1058"/>
      <c r="DP145" s="1058"/>
      <c r="DQ145" s="1058"/>
      <c r="DR145" s="1058"/>
      <c r="DS145" s="1058"/>
      <c r="DT145" s="1058"/>
    </row>
    <row r="146" spans="1:124" s="1059" customFormat="1" ht="23.1" customHeight="1">
      <c r="A146" s="780"/>
      <c r="B146" s="1093" t="s">
        <v>1271</v>
      </c>
      <c r="C146" s="686" t="s">
        <v>47</v>
      </c>
      <c r="D146" s="374">
        <v>23</v>
      </c>
      <c r="E146" s="328">
        <v>260</v>
      </c>
      <c r="F146" s="374">
        <v>0</v>
      </c>
      <c r="G146" s="399">
        <f>F146*E146</f>
        <v>0</v>
      </c>
      <c r="H146" s="1384"/>
      <c r="J146" s="2855"/>
      <c r="Y146" s="1058"/>
      <c r="Z146" s="1058"/>
      <c r="AA146" s="1058"/>
      <c r="AB146" s="1058"/>
      <c r="AC146" s="1058"/>
      <c r="AD146" s="1058"/>
      <c r="AE146" s="1058"/>
      <c r="AF146" s="1058"/>
      <c r="AG146" s="1058"/>
      <c r="AH146" s="1058"/>
      <c r="AI146" s="1058"/>
      <c r="AJ146" s="1058"/>
      <c r="AK146" s="1058"/>
      <c r="AL146" s="1058"/>
      <c r="AM146" s="1058"/>
      <c r="AN146" s="1058"/>
      <c r="AO146" s="1058"/>
      <c r="AP146" s="1058"/>
      <c r="AQ146" s="1058"/>
      <c r="AR146" s="1058"/>
      <c r="AS146" s="1058"/>
      <c r="AT146" s="1058"/>
      <c r="AU146" s="1058"/>
      <c r="AV146" s="1058"/>
      <c r="AW146" s="1058"/>
      <c r="AX146" s="1058"/>
      <c r="AY146" s="1058"/>
      <c r="AZ146" s="1058"/>
      <c r="BA146" s="1058"/>
      <c r="BB146" s="1058"/>
      <c r="BC146" s="1058"/>
      <c r="BD146" s="1058"/>
      <c r="BE146" s="1058"/>
      <c r="BF146" s="1058"/>
      <c r="BG146" s="1058"/>
      <c r="BH146" s="1058"/>
      <c r="BI146" s="1058"/>
      <c r="BJ146" s="1058"/>
      <c r="BK146" s="1058"/>
      <c r="BL146" s="1058"/>
      <c r="BM146" s="1058"/>
      <c r="BN146" s="1058"/>
      <c r="BO146" s="1058"/>
      <c r="BP146" s="1058"/>
      <c r="BQ146" s="1058"/>
      <c r="BR146" s="1058"/>
      <c r="BS146" s="1058"/>
      <c r="BT146" s="1058"/>
      <c r="BU146" s="1058"/>
      <c r="BV146" s="1058"/>
      <c r="BW146" s="1058"/>
      <c r="BX146" s="1058"/>
      <c r="BY146" s="1058"/>
      <c r="BZ146" s="1058"/>
      <c r="CA146" s="1058"/>
      <c r="CB146" s="1058"/>
      <c r="CC146" s="1058"/>
      <c r="CD146" s="1058"/>
      <c r="CE146" s="1058"/>
      <c r="CF146" s="1058"/>
      <c r="CG146" s="1058"/>
      <c r="CH146" s="1058"/>
      <c r="CI146" s="1058"/>
      <c r="CJ146" s="1058"/>
      <c r="CK146" s="1058"/>
      <c r="CL146" s="1058"/>
      <c r="CM146" s="1058"/>
      <c r="CN146" s="1058"/>
      <c r="CO146" s="1058"/>
      <c r="CP146" s="1058"/>
      <c r="CQ146" s="1058"/>
      <c r="CR146" s="1058"/>
      <c r="CS146" s="1058"/>
      <c r="CT146" s="1058"/>
      <c r="CU146" s="1058"/>
      <c r="CV146" s="1058"/>
      <c r="CW146" s="1058"/>
      <c r="CX146" s="1058"/>
      <c r="CY146" s="1058"/>
      <c r="CZ146" s="1058"/>
      <c r="DA146" s="1058"/>
      <c r="DB146" s="1058"/>
      <c r="DC146" s="1058"/>
      <c r="DD146" s="1058"/>
      <c r="DE146" s="1058"/>
      <c r="DF146" s="1058"/>
      <c r="DG146" s="1058"/>
      <c r="DH146" s="1058"/>
      <c r="DI146" s="1058"/>
      <c r="DJ146" s="1058"/>
      <c r="DK146" s="1058"/>
      <c r="DL146" s="1058"/>
      <c r="DM146" s="1058"/>
      <c r="DN146" s="1058"/>
      <c r="DO146" s="1058"/>
      <c r="DP146" s="1058"/>
      <c r="DQ146" s="1058"/>
      <c r="DR146" s="1058"/>
      <c r="DS146" s="1058"/>
      <c r="DT146" s="1058"/>
    </row>
    <row r="147" spans="1:124" s="1059" customFormat="1" ht="23.1" customHeight="1">
      <c r="A147" s="336" t="s">
        <v>1272</v>
      </c>
      <c r="B147" s="162" t="s">
        <v>1273</v>
      </c>
      <c r="C147" s="162"/>
      <c r="D147" s="308"/>
      <c r="E147" s="329"/>
      <c r="F147" s="308"/>
      <c r="G147" s="400"/>
      <c r="H147" s="1385"/>
      <c r="I147" s="1094"/>
      <c r="J147" s="2855"/>
      <c r="Y147" s="1058"/>
      <c r="Z147" s="1058"/>
      <c r="AA147" s="1058"/>
      <c r="AB147" s="1058"/>
      <c r="AC147" s="1058"/>
      <c r="AD147" s="1058"/>
      <c r="AE147" s="1058"/>
      <c r="AF147" s="1058"/>
      <c r="AG147" s="1058"/>
      <c r="AH147" s="1058"/>
      <c r="AI147" s="1058"/>
      <c r="AJ147" s="1058"/>
      <c r="AK147" s="1058"/>
      <c r="AL147" s="1058"/>
      <c r="AM147" s="1058"/>
      <c r="AN147" s="1058"/>
      <c r="AO147" s="1058"/>
      <c r="AP147" s="1058"/>
      <c r="AQ147" s="1058"/>
      <c r="AR147" s="1058"/>
      <c r="AS147" s="1058"/>
      <c r="AT147" s="1058"/>
      <c r="AU147" s="1058"/>
      <c r="AV147" s="1058"/>
      <c r="AW147" s="1058"/>
      <c r="AX147" s="1058"/>
      <c r="AY147" s="1058"/>
      <c r="AZ147" s="1058"/>
      <c r="BA147" s="1058"/>
      <c r="BB147" s="1058"/>
      <c r="BC147" s="1058"/>
      <c r="BD147" s="1058"/>
      <c r="BE147" s="1058"/>
      <c r="BF147" s="1058"/>
      <c r="BG147" s="1058"/>
      <c r="BH147" s="1058"/>
      <c r="BI147" s="1058"/>
      <c r="BJ147" s="1058"/>
      <c r="BK147" s="1058"/>
      <c r="BL147" s="1058"/>
      <c r="BM147" s="1058"/>
      <c r="BN147" s="1058"/>
      <c r="BO147" s="1058"/>
      <c r="BP147" s="1058"/>
      <c r="BQ147" s="1058"/>
      <c r="BR147" s="1058"/>
      <c r="BS147" s="1058"/>
      <c r="BT147" s="1058"/>
      <c r="BU147" s="1058"/>
      <c r="BV147" s="1058"/>
      <c r="BW147" s="1058"/>
      <c r="BX147" s="1058"/>
      <c r="BY147" s="1058"/>
      <c r="BZ147" s="1058"/>
      <c r="CA147" s="1058"/>
      <c r="CB147" s="1058"/>
      <c r="CC147" s="1058"/>
      <c r="CD147" s="1058"/>
      <c r="CE147" s="1058"/>
      <c r="CF147" s="1058"/>
      <c r="CG147" s="1058"/>
      <c r="CH147" s="1058"/>
      <c r="CI147" s="1058"/>
      <c r="CJ147" s="1058"/>
      <c r="CK147" s="1058"/>
      <c r="CL147" s="1058"/>
      <c r="CM147" s="1058"/>
      <c r="CN147" s="1058"/>
      <c r="CO147" s="1058"/>
      <c r="CP147" s="1058"/>
      <c r="CQ147" s="1058"/>
      <c r="CR147" s="1058"/>
      <c r="CS147" s="1058"/>
      <c r="CT147" s="1058"/>
      <c r="CU147" s="1058"/>
      <c r="CV147" s="1058"/>
      <c r="CW147" s="1058"/>
      <c r="CX147" s="1058"/>
      <c r="CY147" s="1058"/>
      <c r="CZ147" s="1058"/>
      <c r="DA147" s="1058"/>
      <c r="DB147" s="1058"/>
      <c r="DC147" s="1058"/>
      <c r="DD147" s="1058"/>
      <c r="DE147" s="1058"/>
      <c r="DF147" s="1058"/>
      <c r="DG147" s="1058"/>
      <c r="DH147" s="1058"/>
      <c r="DI147" s="1058"/>
      <c r="DJ147" s="1058"/>
      <c r="DK147" s="1058"/>
      <c r="DL147" s="1058"/>
      <c r="DM147" s="1058"/>
      <c r="DN147" s="1058"/>
      <c r="DO147" s="1058"/>
      <c r="DP147" s="1058"/>
      <c r="DQ147" s="1058"/>
      <c r="DR147" s="1058"/>
      <c r="DS147" s="1058"/>
      <c r="DT147" s="1058"/>
    </row>
    <row r="148" spans="1:124" s="534" customFormat="1" ht="24.95" customHeight="1">
      <c r="A148" s="1095"/>
      <c r="B148" s="182" t="s">
        <v>887</v>
      </c>
      <c r="C148" s="211"/>
      <c r="D148" s="222"/>
      <c r="E148" s="328"/>
      <c r="F148" s="222"/>
      <c r="G148" s="399">
        <f>F148*E148</f>
        <v>0</v>
      </c>
      <c r="H148" s="1384"/>
      <c r="J148" s="2573"/>
      <c r="Y148" s="1058"/>
      <c r="Z148" s="1058"/>
      <c r="AA148" s="1058"/>
      <c r="AB148" s="1058"/>
      <c r="AC148" s="1058"/>
      <c r="AD148" s="1058"/>
      <c r="AE148" s="1058"/>
      <c r="AF148" s="1058"/>
      <c r="AG148" s="1058"/>
      <c r="AH148" s="1058"/>
      <c r="AI148" s="1058"/>
      <c r="AJ148" s="1058"/>
      <c r="AK148" s="1058"/>
      <c r="AL148" s="1058"/>
      <c r="AM148" s="1058"/>
      <c r="AN148" s="1058"/>
      <c r="AO148" s="1058"/>
      <c r="AP148" s="1058"/>
      <c r="AQ148" s="1058"/>
      <c r="AR148" s="1058"/>
      <c r="AS148" s="1058"/>
      <c r="AT148" s="1058"/>
      <c r="AU148" s="1058"/>
      <c r="AV148" s="1058"/>
      <c r="AW148" s="1058"/>
      <c r="AX148" s="1058"/>
      <c r="AY148" s="1058"/>
      <c r="AZ148" s="1058"/>
      <c r="BA148" s="1058"/>
      <c r="BB148" s="1058"/>
      <c r="BC148" s="1058"/>
      <c r="BD148" s="1058"/>
      <c r="BE148" s="1058"/>
      <c r="BF148" s="1058"/>
      <c r="BG148" s="1058"/>
      <c r="BH148" s="1058"/>
      <c r="BI148" s="1058"/>
      <c r="BJ148" s="1058"/>
      <c r="BK148" s="1058"/>
      <c r="BL148" s="1058"/>
      <c r="BM148" s="1058"/>
      <c r="BN148" s="1058"/>
      <c r="BO148" s="1058"/>
      <c r="BP148" s="1058"/>
      <c r="BQ148" s="1058"/>
      <c r="BR148" s="1058"/>
      <c r="BS148" s="1058"/>
      <c r="BT148" s="1058"/>
      <c r="BU148" s="1058"/>
      <c r="BV148" s="1058"/>
      <c r="BW148" s="1058"/>
      <c r="BX148" s="1058"/>
      <c r="BY148" s="1058"/>
      <c r="BZ148" s="1058"/>
      <c r="CA148" s="1058"/>
      <c r="CB148" s="1058"/>
      <c r="CC148" s="1058"/>
      <c r="CD148" s="1058"/>
      <c r="CE148" s="1058"/>
      <c r="CF148" s="1058"/>
      <c r="CG148" s="1058"/>
      <c r="CH148" s="1058"/>
      <c r="CI148" s="1058"/>
      <c r="CJ148" s="1058"/>
      <c r="CK148" s="1058"/>
      <c r="CL148" s="1058"/>
      <c r="CM148" s="1058"/>
      <c r="CN148" s="1058"/>
      <c r="CO148" s="1058"/>
      <c r="CP148" s="1058"/>
      <c r="CQ148" s="1058"/>
      <c r="CR148" s="1058"/>
      <c r="CS148" s="1058"/>
      <c r="CT148" s="1058"/>
      <c r="CU148" s="1058"/>
      <c r="CV148" s="1058"/>
      <c r="CW148" s="1058"/>
      <c r="CX148" s="1058"/>
      <c r="CY148" s="1058"/>
      <c r="CZ148" s="1058"/>
      <c r="DA148" s="1058"/>
      <c r="DB148" s="1058"/>
      <c r="DC148" s="1058"/>
      <c r="DD148" s="1058"/>
      <c r="DE148" s="1058"/>
      <c r="DF148" s="1058"/>
      <c r="DG148" s="1058"/>
      <c r="DH148" s="1058"/>
      <c r="DI148" s="1058"/>
      <c r="DJ148" s="1058"/>
      <c r="DK148" s="1058"/>
      <c r="DL148" s="1058"/>
      <c r="DM148" s="1058"/>
      <c r="DN148" s="1058"/>
      <c r="DO148" s="1058"/>
      <c r="DP148" s="1058"/>
      <c r="DQ148" s="1058"/>
      <c r="DR148" s="1058"/>
      <c r="DS148" s="1058"/>
      <c r="DT148" s="1058"/>
    </row>
    <row r="149" spans="1:124" s="1098" customFormat="1" ht="24.95" customHeight="1">
      <c r="A149" s="1096" t="s">
        <v>1274</v>
      </c>
      <c r="B149" s="214" t="s">
        <v>888</v>
      </c>
      <c r="C149" s="162"/>
      <c r="D149" s="226"/>
      <c r="E149" s="329"/>
      <c r="F149" s="226"/>
      <c r="G149" s="400"/>
      <c r="H149" s="1385"/>
      <c r="I149" s="1097"/>
      <c r="J149" s="2573"/>
      <c r="K149" s="534"/>
      <c r="L149" s="534"/>
      <c r="M149" s="534"/>
      <c r="N149" s="534"/>
      <c r="O149" s="534"/>
      <c r="P149" s="534"/>
      <c r="Q149" s="534"/>
      <c r="R149" s="534"/>
      <c r="S149" s="534"/>
      <c r="T149" s="534"/>
      <c r="U149" s="534"/>
      <c r="V149" s="534"/>
      <c r="W149" s="534"/>
      <c r="X149" s="534"/>
      <c r="Y149" s="1058"/>
      <c r="Z149" s="1058"/>
      <c r="AA149" s="1058"/>
      <c r="AB149" s="1058"/>
      <c r="AC149" s="1058"/>
      <c r="AD149" s="1058"/>
      <c r="AE149" s="1058"/>
      <c r="AF149" s="1058"/>
      <c r="AG149" s="1058"/>
      <c r="AH149" s="1058"/>
      <c r="AI149" s="1058"/>
      <c r="AJ149" s="1058"/>
      <c r="AK149" s="1058"/>
      <c r="AL149" s="1058"/>
      <c r="AM149" s="1058"/>
      <c r="AN149" s="1058"/>
      <c r="AO149" s="1058"/>
      <c r="AP149" s="1058"/>
      <c r="AQ149" s="1058"/>
      <c r="AR149" s="1058"/>
      <c r="AS149" s="1058"/>
      <c r="AT149" s="1058"/>
      <c r="AU149" s="1058"/>
      <c r="AV149" s="1058"/>
      <c r="AW149" s="1058"/>
      <c r="AX149" s="1058"/>
      <c r="AY149" s="1058"/>
      <c r="AZ149" s="1058"/>
      <c r="BA149" s="1058"/>
      <c r="BB149" s="1058"/>
      <c r="BC149" s="1058"/>
      <c r="BD149" s="1058"/>
      <c r="BE149" s="1058"/>
      <c r="BF149" s="1058"/>
      <c r="BG149" s="1058"/>
      <c r="BH149" s="1058"/>
      <c r="BI149" s="1058"/>
      <c r="BJ149" s="1058"/>
      <c r="BK149" s="1058"/>
      <c r="BL149" s="1058"/>
      <c r="BM149" s="1058"/>
      <c r="BN149" s="1058"/>
      <c r="BO149" s="1058"/>
      <c r="BP149" s="1058"/>
      <c r="BQ149" s="1058"/>
      <c r="BR149" s="1058"/>
      <c r="BS149" s="1058"/>
      <c r="BT149" s="1058"/>
      <c r="BU149" s="1058"/>
      <c r="BV149" s="1058"/>
      <c r="BW149" s="1058"/>
      <c r="BX149" s="1058"/>
      <c r="BY149" s="1058"/>
      <c r="BZ149" s="1058"/>
      <c r="CA149" s="1058"/>
      <c r="CB149" s="1058"/>
      <c r="CC149" s="1058"/>
      <c r="CD149" s="1058"/>
      <c r="CE149" s="1058"/>
      <c r="CF149" s="1058"/>
      <c r="CG149" s="1058"/>
      <c r="CH149" s="1058"/>
      <c r="CI149" s="1058"/>
      <c r="CJ149" s="1058"/>
      <c r="CK149" s="1058"/>
      <c r="CL149" s="1058"/>
      <c r="CM149" s="1058"/>
      <c r="CN149" s="1058"/>
      <c r="CO149" s="1058"/>
      <c r="CP149" s="1058"/>
      <c r="CQ149" s="1058"/>
      <c r="CR149" s="1058"/>
      <c r="CS149" s="1058"/>
      <c r="CT149" s="1058"/>
      <c r="CU149" s="1058"/>
      <c r="CV149" s="1058"/>
      <c r="CW149" s="1058"/>
      <c r="CX149" s="1058"/>
      <c r="CY149" s="1058"/>
      <c r="CZ149" s="1058"/>
      <c r="DA149" s="1058"/>
      <c r="DB149" s="1058"/>
      <c r="DC149" s="1058"/>
      <c r="DD149" s="1058"/>
      <c r="DE149" s="1058"/>
      <c r="DF149" s="1058"/>
      <c r="DG149" s="1058"/>
      <c r="DH149" s="1058"/>
      <c r="DI149" s="1058"/>
      <c r="DJ149" s="1058"/>
      <c r="DK149" s="1058"/>
      <c r="DL149" s="1058"/>
      <c r="DM149" s="1058"/>
      <c r="DN149" s="1058"/>
      <c r="DO149" s="1058"/>
      <c r="DP149" s="1058"/>
      <c r="DQ149" s="1058"/>
      <c r="DR149" s="1058"/>
      <c r="DS149" s="1058"/>
      <c r="DT149" s="1058"/>
    </row>
    <row r="150" spans="1:124" s="1059" customFormat="1" ht="23.1" customHeight="1">
      <c r="A150" s="1099"/>
      <c r="B150" s="792" t="s">
        <v>834</v>
      </c>
      <c r="C150" s="686" t="s">
        <v>47</v>
      </c>
      <c r="D150" s="374">
        <v>18</v>
      </c>
      <c r="E150" s="328">
        <v>50</v>
      </c>
      <c r="F150" s="374">
        <v>0</v>
      </c>
      <c r="G150" s="399">
        <f>F150*E150</f>
        <v>0</v>
      </c>
      <c r="H150" s="1384"/>
      <c r="J150" s="2855"/>
      <c r="Y150" s="1058"/>
      <c r="Z150" s="1058"/>
      <c r="AA150" s="1058"/>
      <c r="AB150" s="1058"/>
      <c r="AC150" s="1058"/>
      <c r="AD150" s="1058"/>
      <c r="AE150" s="1058"/>
      <c r="AF150" s="1058"/>
      <c r="AG150" s="1058"/>
      <c r="AH150" s="1058"/>
      <c r="AI150" s="1058"/>
      <c r="AJ150" s="1058"/>
      <c r="AK150" s="1058"/>
      <c r="AL150" s="1058"/>
      <c r="AM150" s="1058"/>
      <c r="AN150" s="1058"/>
      <c r="AO150" s="1058"/>
      <c r="AP150" s="1058"/>
      <c r="AQ150" s="1058"/>
      <c r="AR150" s="1058"/>
      <c r="AS150" s="1058"/>
      <c r="AT150" s="1058"/>
      <c r="AU150" s="1058"/>
      <c r="AV150" s="1058"/>
      <c r="AW150" s="1058"/>
      <c r="AX150" s="1058"/>
      <c r="AY150" s="1058"/>
      <c r="AZ150" s="1058"/>
      <c r="BA150" s="1058"/>
      <c r="BB150" s="1058"/>
      <c r="BC150" s="1058"/>
      <c r="BD150" s="1058"/>
      <c r="BE150" s="1058"/>
      <c r="BF150" s="1058"/>
      <c r="BG150" s="1058"/>
      <c r="BH150" s="1058"/>
      <c r="BI150" s="1058"/>
      <c r="BJ150" s="1058"/>
      <c r="BK150" s="1058"/>
      <c r="BL150" s="1058"/>
      <c r="BM150" s="1058"/>
      <c r="BN150" s="1058"/>
      <c r="BO150" s="1058"/>
      <c r="BP150" s="1058"/>
      <c r="BQ150" s="1058"/>
      <c r="BR150" s="1058"/>
      <c r="BS150" s="1058"/>
      <c r="BT150" s="1058"/>
      <c r="BU150" s="1058"/>
      <c r="BV150" s="1058"/>
      <c r="BW150" s="1058"/>
      <c r="BX150" s="1058"/>
      <c r="BY150" s="1058"/>
      <c r="BZ150" s="1058"/>
      <c r="CA150" s="1058"/>
      <c r="CB150" s="1058"/>
      <c r="CC150" s="1058"/>
      <c r="CD150" s="1058"/>
      <c r="CE150" s="1058"/>
      <c r="CF150" s="1058"/>
      <c r="CG150" s="1058"/>
      <c r="CH150" s="1058"/>
      <c r="CI150" s="1058"/>
      <c r="CJ150" s="1058"/>
      <c r="CK150" s="1058"/>
      <c r="CL150" s="1058"/>
      <c r="CM150" s="1058"/>
      <c r="CN150" s="1058"/>
      <c r="CO150" s="1058"/>
      <c r="CP150" s="1058"/>
      <c r="CQ150" s="1058"/>
      <c r="CR150" s="1058"/>
      <c r="CS150" s="1058"/>
      <c r="CT150" s="1058"/>
      <c r="CU150" s="1058"/>
      <c r="CV150" s="1058"/>
      <c r="CW150" s="1058"/>
      <c r="CX150" s="1058"/>
      <c r="CY150" s="1058"/>
      <c r="CZ150" s="1058"/>
      <c r="DA150" s="1058"/>
      <c r="DB150" s="1058"/>
      <c r="DC150" s="1058"/>
      <c r="DD150" s="1058"/>
      <c r="DE150" s="1058"/>
      <c r="DF150" s="1058"/>
      <c r="DG150" s="1058"/>
      <c r="DH150" s="1058"/>
      <c r="DI150" s="1058"/>
      <c r="DJ150" s="1058"/>
      <c r="DK150" s="1058"/>
      <c r="DL150" s="1058"/>
      <c r="DM150" s="1058"/>
      <c r="DN150" s="1058"/>
      <c r="DO150" s="1058"/>
      <c r="DP150" s="1058"/>
      <c r="DQ150" s="1058"/>
      <c r="DR150" s="1058"/>
      <c r="DS150" s="1058"/>
      <c r="DT150" s="1058"/>
    </row>
    <row r="151" spans="1:124" s="1059" customFormat="1" ht="39" customHeight="1">
      <c r="A151" s="1087" t="s">
        <v>1275</v>
      </c>
      <c r="B151" s="179" t="s">
        <v>839</v>
      </c>
      <c r="C151" s="162"/>
      <c r="D151" s="308"/>
      <c r="E151" s="329"/>
      <c r="F151" s="308"/>
      <c r="G151" s="400"/>
      <c r="H151" s="1385"/>
      <c r="J151" s="2855"/>
      <c r="Y151" s="1058"/>
      <c r="Z151" s="1058"/>
      <c r="AA151" s="1058"/>
      <c r="AB151" s="1058"/>
      <c r="AC151" s="1058"/>
      <c r="AD151" s="1058"/>
      <c r="AE151" s="1058"/>
      <c r="AF151" s="1058"/>
      <c r="AG151" s="1058"/>
      <c r="AH151" s="1058"/>
      <c r="AI151" s="1058"/>
      <c r="AJ151" s="1058"/>
      <c r="AK151" s="1058"/>
      <c r="AL151" s="1058"/>
      <c r="AM151" s="1058"/>
      <c r="AN151" s="1058"/>
      <c r="AO151" s="1058"/>
      <c r="AP151" s="1058"/>
      <c r="AQ151" s="1058"/>
      <c r="AR151" s="1058"/>
      <c r="AS151" s="1058"/>
      <c r="AT151" s="1058"/>
      <c r="AU151" s="1058"/>
      <c r="AV151" s="1058"/>
      <c r="AW151" s="1058"/>
      <c r="AX151" s="1058"/>
      <c r="AY151" s="1058"/>
      <c r="AZ151" s="1058"/>
      <c r="BA151" s="1058"/>
      <c r="BB151" s="1058"/>
      <c r="BC151" s="1058"/>
      <c r="BD151" s="1058"/>
      <c r="BE151" s="1058"/>
      <c r="BF151" s="1058"/>
      <c r="BG151" s="1058"/>
      <c r="BH151" s="1058"/>
      <c r="BI151" s="1058"/>
      <c r="BJ151" s="1058"/>
      <c r="BK151" s="1058"/>
      <c r="BL151" s="1058"/>
      <c r="BM151" s="1058"/>
      <c r="BN151" s="1058"/>
      <c r="BO151" s="1058"/>
      <c r="BP151" s="1058"/>
      <c r="BQ151" s="1058"/>
      <c r="BR151" s="1058"/>
      <c r="BS151" s="1058"/>
      <c r="BT151" s="1058"/>
      <c r="BU151" s="1058"/>
      <c r="BV151" s="1058"/>
      <c r="BW151" s="1058"/>
      <c r="BX151" s="1058"/>
      <c r="BY151" s="1058"/>
      <c r="BZ151" s="1058"/>
      <c r="CA151" s="1058"/>
      <c r="CB151" s="1058"/>
      <c r="CC151" s="1058"/>
      <c r="CD151" s="1058"/>
      <c r="CE151" s="1058"/>
      <c r="CF151" s="1058"/>
      <c r="CG151" s="1058"/>
      <c r="CH151" s="1058"/>
      <c r="CI151" s="1058"/>
      <c r="CJ151" s="1058"/>
      <c r="CK151" s="1058"/>
      <c r="CL151" s="1058"/>
      <c r="CM151" s="1058"/>
      <c r="CN151" s="1058"/>
      <c r="CO151" s="1058"/>
      <c r="CP151" s="1058"/>
      <c r="CQ151" s="1058"/>
      <c r="CR151" s="1058"/>
      <c r="CS151" s="1058"/>
      <c r="CT151" s="1058"/>
      <c r="CU151" s="1058"/>
      <c r="CV151" s="1058"/>
      <c r="CW151" s="1058"/>
      <c r="CX151" s="1058"/>
      <c r="CY151" s="1058"/>
      <c r="CZ151" s="1058"/>
      <c r="DA151" s="1058"/>
      <c r="DB151" s="1058"/>
      <c r="DC151" s="1058"/>
      <c r="DD151" s="1058"/>
      <c r="DE151" s="1058"/>
      <c r="DF151" s="1058"/>
      <c r="DG151" s="1058"/>
      <c r="DH151" s="1058"/>
      <c r="DI151" s="1058"/>
      <c r="DJ151" s="1058"/>
      <c r="DK151" s="1058"/>
      <c r="DL151" s="1058"/>
      <c r="DM151" s="1058"/>
      <c r="DN151" s="1058"/>
      <c r="DO151" s="1058"/>
      <c r="DP151" s="1058"/>
      <c r="DQ151" s="1058"/>
      <c r="DR151" s="1058"/>
      <c r="DS151" s="1058"/>
      <c r="DT151" s="1058"/>
    </row>
    <row r="152" spans="1:124" s="1059" customFormat="1" ht="35.1" customHeight="1">
      <c r="A152" s="307"/>
      <c r="B152" s="1100" t="s">
        <v>1276</v>
      </c>
      <c r="C152" s="211"/>
      <c r="D152" s="1101"/>
      <c r="E152" s="328"/>
      <c r="F152" s="1101"/>
      <c r="G152" s="399">
        <f>F152*E152</f>
        <v>0</v>
      </c>
      <c r="H152" s="1384"/>
      <c r="I152" s="1058"/>
      <c r="J152" s="2855"/>
      <c r="M152" s="1058"/>
      <c r="N152" s="1058"/>
      <c r="O152" s="1058"/>
      <c r="P152" s="1058"/>
      <c r="Q152" s="1058"/>
      <c r="R152" s="1058"/>
      <c r="S152" s="1058"/>
      <c r="T152" s="1058"/>
      <c r="U152" s="1058"/>
      <c r="V152" s="1058"/>
      <c r="W152" s="1058"/>
      <c r="X152" s="1058"/>
      <c r="Y152" s="1058"/>
      <c r="Z152" s="1058"/>
      <c r="AA152" s="1058"/>
      <c r="AB152" s="1058"/>
      <c r="AC152" s="1058"/>
      <c r="AD152" s="1058"/>
      <c r="AE152" s="1058"/>
      <c r="AF152" s="1058"/>
      <c r="AG152" s="1058"/>
      <c r="AH152" s="1058"/>
      <c r="AI152" s="1058"/>
      <c r="AJ152" s="1058"/>
      <c r="AK152" s="1058"/>
      <c r="AL152" s="1058"/>
      <c r="AM152" s="1058"/>
      <c r="AN152" s="1058"/>
      <c r="AO152" s="1058"/>
      <c r="AP152" s="1058"/>
      <c r="AQ152" s="1058"/>
      <c r="AR152" s="1058"/>
      <c r="AS152" s="1058"/>
      <c r="AT152" s="1058"/>
      <c r="AU152" s="1058"/>
      <c r="AV152" s="1058"/>
      <c r="AW152" s="1058"/>
      <c r="AX152" s="1058"/>
      <c r="AY152" s="1058"/>
      <c r="AZ152" s="1058"/>
      <c r="BA152" s="1058"/>
      <c r="BB152" s="1058"/>
      <c r="BC152" s="1058"/>
      <c r="BD152" s="1058"/>
      <c r="BE152" s="1058"/>
      <c r="BF152" s="1058"/>
      <c r="BG152" s="1058"/>
      <c r="BH152" s="1058"/>
      <c r="BI152" s="1058"/>
      <c r="BJ152" s="1058"/>
      <c r="BK152" s="1058"/>
      <c r="BL152" s="1058"/>
      <c r="BM152" s="1058"/>
      <c r="BN152" s="1058"/>
      <c r="BO152" s="1058"/>
      <c r="BP152" s="1058"/>
      <c r="BQ152" s="1058"/>
      <c r="BR152" s="1058"/>
      <c r="BS152" s="1058"/>
      <c r="BT152" s="1058"/>
      <c r="BU152" s="1058"/>
      <c r="BV152" s="1058"/>
      <c r="BW152" s="1058"/>
      <c r="BX152" s="1058"/>
      <c r="BY152" s="1058"/>
      <c r="BZ152" s="1058"/>
      <c r="CA152" s="1058"/>
      <c r="CB152" s="1058"/>
      <c r="CC152" s="1058"/>
      <c r="CD152" s="1058"/>
      <c r="CE152" s="1058"/>
      <c r="CF152" s="1058"/>
      <c r="CG152" s="1058"/>
      <c r="CH152" s="1058"/>
      <c r="CI152" s="1058"/>
      <c r="CJ152" s="1058"/>
      <c r="CK152" s="1058"/>
      <c r="CL152" s="1058"/>
      <c r="CM152" s="1058"/>
      <c r="CN152" s="1058"/>
      <c r="CO152" s="1058"/>
      <c r="CP152" s="1058"/>
      <c r="CQ152" s="1058"/>
      <c r="CR152" s="1058"/>
      <c r="CS152" s="1058"/>
      <c r="CT152" s="1058"/>
      <c r="CU152" s="1058"/>
      <c r="CV152" s="1058"/>
      <c r="CW152" s="1058"/>
      <c r="CX152" s="1058"/>
      <c r="CY152" s="1058"/>
      <c r="CZ152" s="1058"/>
      <c r="DA152" s="1058"/>
      <c r="DB152" s="1058"/>
      <c r="DC152" s="1058"/>
      <c r="DD152" s="1058"/>
      <c r="DE152" s="1058"/>
      <c r="DF152" s="1058"/>
      <c r="DG152" s="1058"/>
      <c r="DH152" s="1058"/>
      <c r="DI152" s="1058"/>
      <c r="DJ152" s="1058"/>
      <c r="DK152" s="1058"/>
      <c r="DL152" s="1058"/>
      <c r="DM152" s="1058"/>
      <c r="DN152" s="1058"/>
      <c r="DO152" s="1058"/>
      <c r="DP152" s="1058"/>
      <c r="DQ152" s="1058"/>
      <c r="DR152" s="1058"/>
      <c r="DS152" s="1058"/>
      <c r="DT152" s="1058"/>
    </row>
    <row r="153" spans="1:124" s="747" customFormat="1" ht="31.5" customHeight="1">
      <c r="A153" s="3640">
        <v>4.3</v>
      </c>
      <c r="B153" s="307" t="s">
        <v>1277</v>
      </c>
      <c r="C153" s="211"/>
      <c r="D153" s="1101"/>
      <c r="E153" s="329"/>
      <c r="F153" s="1101"/>
      <c r="G153" s="400"/>
      <c r="H153" s="1385"/>
      <c r="J153" s="2870"/>
      <c r="Y153" s="1058"/>
      <c r="Z153" s="1058"/>
      <c r="AA153" s="1058"/>
      <c r="AB153" s="1058"/>
      <c r="AC153" s="1058"/>
      <c r="AD153" s="1058"/>
      <c r="AE153" s="1058"/>
      <c r="AF153" s="1058"/>
      <c r="AG153" s="1058"/>
      <c r="AH153" s="1058"/>
      <c r="AI153" s="1058"/>
      <c r="AJ153" s="1058"/>
      <c r="AK153" s="1058"/>
      <c r="AL153" s="1058"/>
      <c r="AM153" s="1058"/>
      <c r="AN153" s="1058"/>
      <c r="AO153" s="1058"/>
      <c r="AP153" s="1058"/>
      <c r="AQ153" s="1058"/>
      <c r="AR153" s="1058"/>
      <c r="AS153" s="1058"/>
      <c r="AT153" s="1058"/>
      <c r="AU153" s="1058"/>
      <c r="AV153" s="1058"/>
      <c r="AW153" s="1058"/>
      <c r="AX153" s="1058"/>
      <c r="AY153" s="1058"/>
      <c r="AZ153" s="1058"/>
      <c r="BA153" s="1058"/>
      <c r="BB153" s="1058"/>
      <c r="BC153" s="1058"/>
      <c r="BD153" s="1058"/>
      <c r="BE153" s="1058"/>
      <c r="BF153" s="1058"/>
      <c r="BG153" s="1058"/>
      <c r="BH153" s="1058"/>
      <c r="BI153" s="1058"/>
      <c r="BJ153" s="1058"/>
      <c r="BK153" s="1058"/>
      <c r="BL153" s="1058"/>
      <c r="BM153" s="1058"/>
      <c r="BN153" s="1058"/>
      <c r="BO153" s="1058"/>
      <c r="BP153" s="1058"/>
      <c r="BQ153" s="1058"/>
      <c r="BR153" s="1058"/>
      <c r="BS153" s="1058"/>
      <c r="BT153" s="1058"/>
      <c r="BU153" s="1058"/>
      <c r="BV153" s="1058"/>
      <c r="BW153" s="1058"/>
      <c r="BX153" s="1058"/>
      <c r="BY153" s="1058"/>
      <c r="BZ153" s="1058"/>
      <c r="CA153" s="1058"/>
      <c r="CB153" s="1058"/>
      <c r="CC153" s="1058"/>
      <c r="CD153" s="1058"/>
      <c r="CE153" s="1058"/>
      <c r="CF153" s="1058"/>
      <c r="CG153" s="1058"/>
      <c r="CH153" s="1058"/>
      <c r="CI153" s="1058"/>
      <c r="CJ153" s="1058"/>
      <c r="CK153" s="1058"/>
      <c r="CL153" s="1058"/>
      <c r="CM153" s="1058"/>
      <c r="CN153" s="1058"/>
      <c r="CO153" s="1058"/>
      <c r="CP153" s="1058"/>
      <c r="CQ153" s="1058"/>
      <c r="CR153" s="1058"/>
      <c r="CS153" s="1058"/>
      <c r="CT153" s="1058"/>
      <c r="CU153" s="1058"/>
      <c r="CV153" s="1058"/>
      <c r="CW153" s="1058"/>
      <c r="CX153" s="1058"/>
      <c r="CY153" s="1058"/>
      <c r="CZ153" s="1058"/>
      <c r="DA153" s="1058"/>
      <c r="DB153" s="1058"/>
      <c r="DC153" s="1058"/>
      <c r="DD153" s="1058"/>
      <c r="DE153" s="1058"/>
      <c r="DF153" s="1058"/>
      <c r="DG153" s="1058"/>
      <c r="DH153" s="1058"/>
      <c r="DI153" s="1058"/>
      <c r="DJ153" s="1058"/>
      <c r="DK153" s="1058"/>
      <c r="DL153" s="1058"/>
      <c r="DM153" s="1058"/>
      <c r="DN153" s="1058"/>
      <c r="DO153" s="1058"/>
      <c r="DP153" s="1058"/>
      <c r="DQ153" s="1058"/>
      <c r="DR153" s="1058"/>
      <c r="DS153" s="1058"/>
      <c r="DT153" s="1058"/>
    </row>
    <row r="154" spans="1:124" s="747" customFormat="1" ht="23.1" customHeight="1">
      <c r="A154" s="1066"/>
      <c r="B154" s="182" t="s">
        <v>1278</v>
      </c>
      <c r="C154" s="513" t="s">
        <v>43</v>
      </c>
      <c r="D154" s="374">
        <v>40</v>
      </c>
      <c r="E154" s="328">
        <v>700</v>
      </c>
      <c r="F154" s="374">
        <v>0</v>
      </c>
      <c r="G154" s="399">
        <f>F154*E154</f>
        <v>0</v>
      </c>
      <c r="H154" s="1384"/>
      <c r="J154" s="2870"/>
      <c r="Y154" s="1058"/>
      <c r="Z154" s="1058"/>
      <c r="AA154" s="1058"/>
      <c r="AB154" s="1058"/>
      <c r="AC154" s="1058"/>
      <c r="AD154" s="1058"/>
      <c r="AE154" s="1058"/>
      <c r="AF154" s="1058"/>
      <c r="AG154" s="1058"/>
      <c r="AH154" s="1058"/>
      <c r="AI154" s="1058"/>
      <c r="AJ154" s="1058"/>
      <c r="AK154" s="1058"/>
      <c r="AL154" s="1058"/>
      <c r="AM154" s="1058"/>
      <c r="AN154" s="1058"/>
      <c r="AO154" s="1058"/>
      <c r="AP154" s="1058"/>
      <c r="AQ154" s="1058"/>
      <c r="AR154" s="1058"/>
      <c r="AS154" s="1058"/>
      <c r="AT154" s="1058"/>
      <c r="AU154" s="1058"/>
      <c r="AV154" s="1058"/>
      <c r="AW154" s="1058"/>
      <c r="AX154" s="1058"/>
      <c r="AY154" s="1058"/>
      <c r="AZ154" s="1058"/>
      <c r="BA154" s="1058"/>
      <c r="BB154" s="1058"/>
      <c r="BC154" s="1058"/>
      <c r="BD154" s="1058"/>
      <c r="BE154" s="1058"/>
      <c r="BF154" s="1058"/>
      <c r="BG154" s="1058"/>
      <c r="BH154" s="1058"/>
      <c r="BI154" s="1058"/>
      <c r="BJ154" s="1058"/>
      <c r="BK154" s="1058"/>
      <c r="BL154" s="1058"/>
      <c r="BM154" s="1058"/>
      <c r="BN154" s="1058"/>
      <c r="BO154" s="1058"/>
      <c r="BP154" s="1058"/>
      <c r="BQ154" s="1058"/>
      <c r="BR154" s="1058"/>
      <c r="BS154" s="1058"/>
      <c r="BT154" s="1058"/>
      <c r="BU154" s="1058"/>
      <c r="BV154" s="1058"/>
      <c r="BW154" s="1058"/>
      <c r="BX154" s="1058"/>
      <c r="BY154" s="1058"/>
      <c r="BZ154" s="1058"/>
      <c r="CA154" s="1058"/>
      <c r="CB154" s="1058"/>
      <c r="CC154" s="1058"/>
      <c r="CD154" s="1058"/>
      <c r="CE154" s="1058"/>
      <c r="CF154" s="1058"/>
      <c r="CG154" s="1058"/>
      <c r="CH154" s="1058"/>
      <c r="CI154" s="1058"/>
      <c r="CJ154" s="1058"/>
      <c r="CK154" s="1058"/>
      <c r="CL154" s="1058"/>
      <c r="CM154" s="1058"/>
      <c r="CN154" s="1058"/>
      <c r="CO154" s="1058"/>
      <c r="CP154" s="1058"/>
      <c r="CQ154" s="1058"/>
      <c r="CR154" s="1058"/>
      <c r="CS154" s="1058"/>
      <c r="CT154" s="1058"/>
      <c r="CU154" s="1058"/>
      <c r="CV154" s="1058"/>
      <c r="CW154" s="1058"/>
      <c r="CX154" s="1058"/>
      <c r="CY154" s="1058"/>
      <c r="CZ154" s="1058"/>
      <c r="DA154" s="1058"/>
      <c r="DB154" s="1058"/>
      <c r="DC154" s="1058"/>
      <c r="DD154" s="1058"/>
      <c r="DE154" s="1058"/>
      <c r="DF154" s="1058"/>
      <c r="DG154" s="1058"/>
      <c r="DH154" s="1058"/>
      <c r="DI154" s="1058"/>
      <c r="DJ154" s="1058"/>
      <c r="DK154" s="1058"/>
      <c r="DL154" s="1058"/>
      <c r="DM154" s="1058"/>
      <c r="DN154" s="1058"/>
      <c r="DO154" s="1058"/>
      <c r="DP154" s="1058"/>
      <c r="DQ154" s="1058"/>
      <c r="DR154" s="1058"/>
      <c r="DS154" s="1058"/>
      <c r="DT154" s="1058"/>
    </row>
    <row r="155" spans="1:124" s="747" customFormat="1" ht="23.1" customHeight="1">
      <c r="A155" s="213" t="s">
        <v>844</v>
      </c>
      <c r="B155" s="162" t="s">
        <v>1279</v>
      </c>
      <c r="C155" s="162"/>
      <c r="D155" s="1102"/>
      <c r="E155" s="329"/>
      <c r="F155" s="1102"/>
      <c r="G155" s="400"/>
      <c r="H155" s="1385"/>
      <c r="J155" s="2870"/>
      <c r="Y155" s="1058"/>
      <c r="Z155" s="1058"/>
      <c r="AA155" s="1058"/>
      <c r="AB155" s="1058"/>
      <c r="AC155" s="1058"/>
      <c r="AD155" s="1058"/>
      <c r="AE155" s="1058"/>
      <c r="AF155" s="1058"/>
      <c r="AG155" s="1058"/>
      <c r="AH155" s="1058"/>
      <c r="AI155" s="1058"/>
      <c r="AJ155" s="1058"/>
      <c r="AK155" s="1058"/>
      <c r="AL155" s="1058"/>
      <c r="AM155" s="1058"/>
      <c r="AN155" s="1058"/>
      <c r="AO155" s="1058"/>
      <c r="AP155" s="1058"/>
      <c r="AQ155" s="1058"/>
      <c r="AR155" s="1058"/>
      <c r="AS155" s="1058"/>
      <c r="AT155" s="1058"/>
      <c r="AU155" s="1058"/>
      <c r="AV155" s="1058"/>
      <c r="AW155" s="1058"/>
      <c r="AX155" s="1058"/>
      <c r="AY155" s="1058"/>
      <c r="AZ155" s="1058"/>
      <c r="BA155" s="1058"/>
      <c r="BB155" s="1058"/>
      <c r="BC155" s="1058"/>
      <c r="BD155" s="1058"/>
      <c r="BE155" s="1058"/>
      <c r="BF155" s="1058"/>
      <c r="BG155" s="1058"/>
      <c r="BH155" s="1058"/>
      <c r="BI155" s="1058"/>
      <c r="BJ155" s="1058"/>
      <c r="BK155" s="1058"/>
      <c r="BL155" s="1058"/>
      <c r="BM155" s="1058"/>
      <c r="BN155" s="1058"/>
      <c r="BO155" s="1058"/>
      <c r="BP155" s="1058"/>
      <c r="BQ155" s="1058"/>
      <c r="BR155" s="1058"/>
      <c r="BS155" s="1058"/>
      <c r="BT155" s="1058"/>
      <c r="BU155" s="1058"/>
      <c r="BV155" s="1058"/>
      <c r="BW155" s="1058"/>
      <c r="BX155" s="1058"/>
      <c r="BY155" s="1058"/>
      <c r="BZ155" s="1058"/>
      <c r="CA155" s="1058"/>
      <c r="CB155" s="1058"/>
      <c r="CC155" s="1058"/>
      <c r="CD155" s="1058"/>
      <c r="CE155" s="1058"/>
      <c r="CF155" s="1058"/>
      <c r="CG155" s="1058"/>
      <c r="CH155" s="1058"/>
      <c r="CI155" s="1058"/>
      <c r="CJ155" s="1058"/>
      <c r="CK155" s="1058"/>
      <c r="CL155" s="1058"/>
      <c r="CM155" s="1058"/>
      <c r="CN155" s="1058"/>
      <c r="CO155" s="1058"/>
      <c r="CP155" s="1058"/>
      <c r="CQ155" s="1058"/>
      <c r="CR155" s="1058"/>
      <c r="CS155" s="1058"/>
      <c r="CT155" s="1058"/>
      <c r="CU155" s="1058"/>
      <c r="CV155" s="1058"/>
      <c r="CW155" s="1058"/>
      <c r="CX155" s="1058"/>
      <c r="CY155" s="1058"/>
      <c r="CZ155" s="1058"/>
      <c r="DA155" s="1058"/>
      <c r="DB155" s="1058"/>
      <c r="DC155" s="1058"/>
      <c r="DD155" s="1058"/>
      <c r="DE155" s="1058"/>
      <c r="DF155" s="1058"/>
      <c r="DG155" s="1058"/>
      <c r="DH155" s="1058"/>
      <c r="DI155" s="1058"/>
      <c r="DJ155" s="1058"/>
      <c r="DK155" s="1058"/>
      <c r="DL155" s="1058"/>
      <c r="DM155" s="1058"/>
      <c r="DN155" s="1058"/>
      <c r="DO155" s="1058"/>
      <c r="DP155" s="1058"/>
      <c r="DQ155" s="1058"/>
      <c r="DR155" s="1058"/>
      <c r="DS155" s="1058"/>
      <c r="DT155" s="1058"/>
    </row>
    <row r="156" spans="1:124" s="747" customFormat="1" ht="23.1" customHeight="1">
      <c r="A156" s="1066"/>
      <c r="B156" s="182" t="s">
        <v>1280</v>
      </c>
      <c r="C156" s="338" t="s">
        <v>43</v>
      </c>
      <c r="D156" s="372">
        <v>24</v>
      </c>
      <c r="E156" s="328">
        <v>500</v>
      </c>
      <c r="F156" s="372">
        <v>0</v>
      </c>
      <c r="G156" s="399">
        <f>F156*E156</f>
        <v>0</v>
      </c>
      <c r="H156" s="1384"/>
      <c r="I156" s="1103"/>
      <c r="J156" s="2870"/>
      <c r="Y156" s="1058"/>
      <c r="Z156" s="1058"/>
      <c r="AA156" s="1058"/>
      <c r="AB156" s="1058"/>
      <c r="AC156" s="1058"/>
      <c r="AD156" s="1058"/>
      <c r="AE156" s="1058"/>
      <c r="AF156" s="1058"/>
      <c r="AG156" s="1058"/>
      <c r="AH156" s="1058"/>
      <c r="AI156" s="1058"/>
      <c r="AJ156" s="1058"/>
      <c r="AK156" s="1058"/>
      <c r="AL156" s="1058"/>
      <c r="AM156" s="1058"/>
      <c r="AN156" s="1058"/>
      <c r="AO156" s="1058"/>
      <c r="AP156" s="1058"/>
      <c r="AQ156" s="1058"/>
      <c r="AR156" s="1058"/>
      <c r="AS156" s="1058"/>
      <c r="AT156" s="1058"/>
      <c r="AU156" s="1058"/>
      <c r="AV156" s="1058"/>
      <c r="AW156" s="1058"/>
      <c r="AX156" s="1058"/>
      <c r="AY156" s="1058"/>
      <c r="AZ156" s="1058"/>
      <c r="BA156" s="1058"/>
      <c r="BB156" s="1058"/>
      <c r="BC156" s="1058"/>
      <c r="BD156" s="1058"/>
      <c r="BE156" s="1058"/>
      <c r="BF156" s="1058"/>
      <c r="BG156" s="1058"/>
      <c r="BH156" s="1058"/>
      <c r="BI156" s="1058"/>
      <c r="BJ156" s="1058"/>
      <c r="BK156" s="1058"/>
      <c r="BL156" s="1058"/>
      <c r="BM156" s="1058"/>
      <c r="BN156" s="1058"/>
      <c r="BO156" s="1058"/>
      <c r="BP156" s="1058"/>
      <c r="BQ156" s="1058"/>
      <c r="BR156" s="1058"/>
      <c r="BS156" s="1058"/>
      <c r="BT156" s="1058"/>
      <c r="BU156" s="1058"/>
      <c r="BV156" s="1058"/>
      <c r="BW156" s="1058"/>
      <c r="BX156" s="1058"/>
      <c r="BY156" s="1058"/>
      <c r="BZ156" s="1058"/>
      <c r="CA156" s="1058"/>
      <c r="CB156" s="1058"/>
      <c r="CC156" s="1058"/>
      <c r="CD156" s="1058"/>
      <c r="CE156" s="1058"/>
      <c r="CF156" s="1058"/>
      <c r="CG156" s="1058"/>
      <c r="CH156" s="1058"/>
      <c r="CI156" s="1058"/>
      <c r="CJ156" s="1058"/>
      <c r="CK156" s="1058"/>
      <c r="CL156" s="1058"/>
      <c r="CM156" s="1058"/>
      <c r="CN156" s="1058"/>
      <c r="CO156" s="1058"/>
      <c r="CP156" s="1058"/>
      <c r="CQ156" s="1058"/>
      <c r="CR156" s="1058"/>
      <c r="CS156" s="1058"/>
      <c r="CT156" s="1058"/>
      <c r="CU156" s="1058"/>
      <c r="CV156" s="1058"/>
      <c r="CW156" s="1058"/>
      <c r="CX156" s="1058"/>
      <c r="CY156" s="1058"/>
      <c r="CZ156" s="1058"/>
      <c r="DA156" s="1058"/>
      <c r="DB156" s="1058"/>
      <c r="DC156" s="1058"/>
      <c r="DD156" s="1058"/>
      <c r="DE156" s="1058"/>
      <c r="DF156" s="1058"/>
      <c r="DG156" s="1058"/>
      <c r="DH156" s="1058"/>
      <c r="DI156" s="1058"/>
      <c r="DJ156" s="1058"/>
      <c r="DK156" s="1058"/>
      <c r="DL156" s="1058"/>
      <c r="DM156" s="1058"/>
      <c r="DN156" s="1058"/>
      <c r="DO156" s="1058"/>
      <c r="DP156" s="1058"/>
      <c r="DQ156" s="1058"/>
      <c r="DR156" s="1058"/>
      <c r="DS156" s="1058"/>
      <c r="DT156" s="1058"/>
    </row>
    <row r="157" spans="1:124" s="747" customFormat="1" ht="23.1" customHeight="1">
      <c r="A157" s="213" t="s">
        <v>1281</v>
      </c>
      <c r="B157" s="162" t="s">
        <v>1282</v>
      </c>
      <c r="C157" s="162"/>
      <c r="D157" s="1102"/>
      <c r="E157" s="329"/>
      <c r="F157" s="1102"/>
      <c r="G157" s="400"/>
      <c r="H157" s="1385"/>
      <c r="I157" s="1103"/>
      <c r="J157" s="2870"/>
      <c r="Y157" s="1058"/>
      <c r="Z157" s="1058"/>
      <c r="AA157" s="1058"/>
      <c r="AB157" s="1058"/>
      <c r="AC157" s="1058"/>
      <c r="AD157" s="1058"/>
      <c r="AE157" s="1058"/>
      <c r="AF157" s="1058"/>
      <c r="AG157" s="1058"/>
      <c r="AH157" s="1058"/>
      <c r="AI157" s="1058"/>
      <c r="AJ157" s="1058"/>
      <c r="AK157" s="1058"/>
      <c r="AL157" s="1058"/>
      <c r="AM157" s="1058"/>
      <c r="AN157" s="1058"/>
      <c r="AO157" s="1058"/>
      <c r="AP157" s="1058"/>
      <c r="AQ157" s="1058"/>
      <c r="AR157" s="1058"/>
      <c r="AS157" s="1058"/>
      <c r="AT157" s="1058"/>
      <c r="AU157" s="1058"/>
      <c r="AV157" s="1058"/>
      <c r="AW157" s="1058"/>
      <c r="AX157" s="1058"/>
      <c r="AY157" s="1058"/>
      <c r="AZ157" s="1058"/>
      <c r="BA157" s="1058"/>
      <c r="BB157" s="1058"/>
      <c r="BC157" s="1058"/>
      <c r="BD157" s="1058"/>
      <c r="BE157" s="1058"/>
      <c r="BF157" s="1058"/>
      <c r="BG157" s="1058"/>
      <c r="BH157" s="1058"/>
      <c r="BI157" s="1058"/>
      <c r="BJ157" s="1058"/>
      <c r="BK157" s="1058"/>
      <c r="BL157" s="1058"/>
      <c r="BM157" s="1058"/>
      <c r="BN157" s="1058"/>
      <c r="BO157" s="1058"/>
      <c r="BP157" s="1058"/>
      <c r="BQ157" s="1058"/>
      <c r="BR157" s="1058"/>
      <c r="BS157" s="1058"/>
      <c r="BT157" s="1058"/>
      <c r="BU157" s="1058"/>
      <c r="BV157" s="1058"/>
      <c r="BW157" s="1058"/>
      <c r="BX157" s="1058"/>
      <c r="BY157" s="1058"/>
      <c r="BZ157" s="1058"/>
      <c r="CA157" s="1058"/>
      <c r="CB157" s="1058"/>
      <c r="CC157" s="1058"/>
      <c r="CD157" s="1058"/>
      <c r="CE157" s="1058"/>
      <c r="CF157" s="1058"/>
      <c r="CG157" s="1058"/>
      <c r="CH157" s="1058"/>
      <c r="CI157" s="1058"/>
      <c r="CJ157" s="1058"/>
      <c r="CK157" s="1058"/>
      <c r="CL157" s="1058"/>
      <c r="CM157" s="1058"/>
      <c r="CN157" s="1058"/>
      <c r="CO157" s="1058"/>
      <c r="CP157" s="1058"/>
      <c r="CQ157" s="1058"/>
      <c r="CR157" s="1058"/>
      <c r="CS157" s="1058"/>
      <c r="CT157" s="1058"/>
      <c r="CU157" s="1058"/>
      <c r="CV157" s="1058"/>
      <c r="CW157" s="1058"/>
      <c r="CX157" s="1058"/>
      <c r="CY157" s="1058"/>
      <c r="CZ157" s="1058"/>
      <c r="DA157" s="1058"/>
      <c r="DB157" s="1058"/>
      <c r="DC157" s="1058"/>
      <c r="DD157" s="1058"/>
      <c r="DE157" s="1058"/>
      <c r="DF157" s="1058"/>
      <c r="DG157" s="1058"/>
      <c r="DH157" s="1058"/>
      <c r="DI157" s="1058"/>
      <c r="DJ157" s="1058"/>
      <c r="DK157" s="1058"/>
      <c r="DL157" s="1058"/>
      <c r="DM157" s="1058"/>
      <c r="DN157" s="1058"/>
      <c r="DO157" s="1058"/>
      <c r="DP157" s="1058"/>
      <c r="DQ157" s="1058"/>
      <c r="DR157" s="1058"/>
      <c r="DS157" s="1058"/>
      <c r="DT157" s="1058"/>
    </row>
    <row r="158" spans="1:124" s="747" customFormat="1" ht="24.95" customHeight="1">
      <c r="A158" s="4023" t="s">
        <v>474</v>
      </c>
      <c r="B158" s="4024"/>
      <c r="C158" s="4024"/>
      <c r="D158" s="4025"/>
      <c r="E158" s="4025"/>
      <c r="F158" s="4025"/>
      <c r="G158" s="4025"/>
      <c r="H158" s="4025"/>
      <c r="I158" s="1103"/>
      <c r="J158" s="2870"/>
      <c r="Y158" s="1058"/>
      <c r="Z158" s="1058"/>
      <c r="AA158" s="1058"/>
      <c r="AB158" s="1058"/>
      <c r="AC158" s="1058"/>
      <c r="AD158" s="1058"/>
      <c r="AE158" s="1058"/>
      <c r="AF158" s="1058"/>
      <c r="AG158" s="1058"/>
      <c r="AH158" s="1058"/>
      <c r="AI158" s="1058"/>
      <c r="AJ158" s="1058"/>
      <c r="AK158" s="1058"/>
      <c r="AL158" s="1058"/>
      <c r="AM158" s="1058"/>
      <c r="AN158" s="1058"/>
      <c r="AO158" s="1058"/>
      <c r="AP158" s="1058"/>
      <c r="AQ158" s="1058"/>
      <c r="AR158" s="1058"/>
      <c r="AS158" s="1058"/>
      <c r="AT158" s="1058"/>
      <c r="AU158" s="1058"/>
      <c r="AV158" s="1058"/>
      <c r="AW158" s="1058"/>
      <c r="AX158" s="1058"/>
      <c r="AY158" s="1058"/>
      <c r="AZ158" s="1058"/>
      <c r="BA158" s="1058"/>
      <c r="BB158" s="1058"/>
      <c r="BC158" s="1058"/>
      <c r="BD158" s="1058"/>
      <c r="BE158" s="1058"/>
      <c r="BF158" s="1058"/>
      <c r="BG158" s="1058"/>
      <c r="BH158" s="1058"/>
      <c r="BI158" s="1058"/>
      <c r="BJ158" s="1058"/>
      <c r="BK158" s="1058"/>
      <c r="BL158" s="1058"/>
      <c r="BM158" s="1058"/>
      <c r="BN158" s="1058"/>
      <c r="BO158" s="1058"/>
      <c r="BP158" s="1058"/>
      <c r="BQ158" s="1058"/>
      <c r="BR158" s="1058"/>
      <c r="BS158" s="1058"/>
      <c r="BT158" s="1058"/>
      <c r="BU158" s="1058"/>
      <c r="BV158" s="1058"/>
      <c r="BW158" s="1058"/>
      <c r="BX158" s="1058"/>
      <c r="BY158" s="1058"/>
      <c r="BZ158" s="1058"/>
      <c r="CA158" s="1058"/>
      <c r="CB158" s="1058"/>
      <c r="CC158" s="1058"/>
      <c r="CD158" s="1058"/>
      <c r="CE158" s="1058"/>
      <c r="CF158" s="1058"/>
      <c r="CG158" s="1058"/>
      <c r="CH158" s="1058"/>
      <c r="CI158" s="1058"/>
      <c r="CJ158" s="1058"/>
      <c r="CK158" s="1058"/>
      <c r="CL158" s="1058"/>
      <c r="CM158" s="1058"/>
      <c r="CN158" s="1058"/>
      <c r="CO158" s="1058"/>
      <c r="CP158" s="1058"/>
      <c r="CQ158" s="1058"/>
      <c r="CR158" s="1058"/>
      <c r="CS158" s="1058"/>
      <c r="CT158" s="1058"/>
      <c r="CU158" s="1058"/>
      <c r="CV158" s="1058"/>
      <c r="CW158" s="1058"/>
      <c r="CX158" s="1058"/>
      <c r="CY158" s="1058"/>
      <c r="CZ158" s="1058"/>
      <c r="DA158" s="1058"/>
      <c r="DB158" s="1058"/>
      <c r="DC158" s="1058"/>
      <c r="DD158" s="1058"/>
      <c r="DE158" s="1058"/>
      <c r="DF158" s="1058"/>
      <c r="DG158" s="1058"/>
      <c r="DH158" s="1058"/>
      <c r="DI158" s="1058"/>
      <c r="DJ158" s="1058"/>
      <c r="DK158" s="1058"/>
      <c r="DL158" s="1058"/>
      <c r="DM158" s="1058"/>
      <c r="DN158" s="1058"/>
      <c r="DO158" s="1058"/>
      <c r="DP158" s="1058"/>
      <c r="DQ158" s="1058"/>
      <c r="DR158" s="1058"/>
      <c r="DS158" s="1058"/>
      <c r="DT158" s="1058"/>
    </row>
    <row r="159" spans="1:124" s="747" customFormat="1" ht="24.95" customHeight="1">
      <c r="A159" s="4018" t="s">
        <v>475</v>
      </c>
      <c r="B159" s="4018"/>
      <c r="C159" s="37"/>
      <c r="D159" s="37"/>
      <c r="E159" s="427"/>
      <c r="F159" s="4018" t="s">
        <v>476</v>
      </c>
      <c r="G159" s="4018"/>
      <c r="H159" s="428"/>
      <c r="I159" s="1103"/>
      <c r="J159" s="2870"/>
      <c r="Y159" s="1058"/>
      <c r="Z159" s="1058"/>
      <c r="AA159" s="1058"/>
      <c r="AB159" s="1058"/>
      <c r="AC159" s="1058"/>
      <c r="AD159" s="1058"/>
      <c r="AE159" s="1058"/>
      <c r="AF159" s="1058"/>
      <c r="AG159" s="1058"/>
      <c r="AH159" s="1058"/>
      <c r="AI159" s="1058"/>
      <c r="AJ159" s="1058"/>
      <c r="AK159" s="1058"/>
      <c r="AL159" s="1058"/>
      <c r="AM159" s="1058"/>
      <c r="AN159" s="1058"/>
      <c r="AO159" s="1058"/>
      <c r="AP159" s="1058"/>
      <c r="AQ159" s="1058"/>
      <c r="AR159" s="1058"/>
      <c r="AS159" s="1058"/>
      <c r="AT159" s="1058"/>
      <c r="AU159" s="1058"/>
      <c r="AV159" s="1058"/>
      <c r="AW159" s="1058"/>
      <c r="AX159" s="1058"/>
      <c r="AY159" s="1058"/>
      <c r="AZ159" s="1058"/>
      <c r="BA159" s="1058"/>
      <c r="BB159" s="1058"/>
      <c r="BC159" s="1058"/>
      <c r="BD159" s="1058"/>
      <c r="BE159" s="1058"/>
      <c r="BF159" s="1058"/>
      <c r="BG159" s="1058"/>
      <c r="BH159" s="1058"/>
      <c r="BI159" s="1058"/>
      <c r="BJ159" s="1058"/>
      <c r="BK159" s="1058"/>
      <c r="BL159" s="1058"/>
      <c r="BM159" s="1058"/>
      <c r="BN159" s="1058"/>
      <c r="BO159" s="1058"/>
      <c r="BP159" s="1058"/>
      <c r="BQ159" s="1058"/>
      <c r="BR159" s="1058"/>
      <c r="BS159" s="1058"/>
      <c r="BT159" s="1058"/>
      <c r="BU159" s="1058"/>
      <c r="BV159" s="1058"/>
      <c r="BW159" s="1058"/>
      <c r="BX159" s="1058"/>
      <c r="BY159" s="1058"/>
      <c r="BZ159" s="1058"/>
      <c r="CA159" s="1058"/>
      <c r="CB159" s="1058"/>
      <c r="CC159" s="1058"/>
      <c r="CD159" s="1058"/>
      <c r="CE159" s="1058"/>
      <c r="CF159" s="1058"/>
      <c r="CG159" s="1058"/>
      <c r="CH159" s="1058"/>
      <c r="CI159" s="1058"/>
      <c r="CJ159" s="1058"/>
      <c r="CK159" s="1058"/>
      <c r="CL159" s="1058"/>
      <c r="CM159" s="1058"/>
      <c r="CN159" s="1058"/>
      <c r="CO159" s="1058"/>
      <c r="CP159" s="1058"/>
      <c r="CQ159" s="1058"/>
      <c r="CR159" s="1058"/>
      <c r="CS159" s="1058"/>
      <c r="CT159" s="1058"/>
      <c r="CU159" s="1058"/>
      <c r="CV159" s="1058"/>
      <c r="CW159" s="1058"/>
      <c r="CX159" s="1058"/>
      <c r="CY159" s="1058"/>
      <c r="CZ159" s="1058"/>
      <c r="DA159" s="1058"/>
      <c r="DB159" s="1058"/>
      <c r="DC159" s="1058"/>
      <c r="DD159" s="1058"/>
      <c r="DE159" s="1058"/>
      <c r="DF159" s="1058"/>
      <c r="DG159" s="1058"/>
      <c r="DH159" s="1058"/>
      <c r="DI159" s="1058"/>
      <c r="DJ159" s="1058"/>
      <c r="DK159" s="1058"/>
      <c r="DL159" s="1058"/>
      <c r="DM159" s="1058"/>
      <c r="DN159" s="1058"/>
      <c r="DO159" s="1058"/>
      <c r="DP159" s="1058"/>
      <c r="DQ159" s="1058"/>
      <c r="DR159" s="1058"/>
      <c r="DS159" s="1058"/>
      <c r="DT159" s="1058"/>
    </row>
    <row r="160" spans="1:124" s="747" customFormat="1" ht="24.95" customHeight="1">
      <c r="A160" s="4013" t="s">
        <v>2958</v>
      </c>
      <c r="B160" s="4013"/>
      <c r="C160" s="43"/>
      <c r="D160" s="4022" t="s">
        <v>2949</v>
      </c>
      <c r="E160" s="4022"/>
      <c r="F160" s="4022"/>
      <c r="G160" s="4022"/>
      <c r="H160" s="4022"/>
      <c r="I160" s="1103"/>
      <c r="J160" s="2870"/>
      <c r="Y160" s="1058"/>
      <c r="Z160" s="1058"/>
      <c r="AA160" s="1058"/>
      <c r="AB160" s="1058"/>
      <c r="AC160" s="1058"/>
      <c r="AD160" s="1058"/>
      <c r="AE160" s="1058"/>
      <c r="AF160" s="1058"/>
      <c r="AG160" s="1058"/>
      <c r="AH160" s="1058"/>
      <c r="AI160" s="1058"/>
      <c r="AJ160" s="1058"/>
      <c r="AK160" s="1058"/>
      <c r="AL160" s="1058"/>
      <c r="AM160" s="1058"/>
      <c r="AN160" s="1058"/>
      <c r="AO160" s="1058"/>
      <c r="AP160" s="1058"/>
      <c r="AQ160" s="1058"/>
      <c r="AR160" s="1058"/>
      <c r="AS160" s="1058"/>
      <c r="AT160" s="1058"/>
      <c r="AU160" s="1058"/>
      <c r="AV160" s="1058"/>
      <c r="AW160" s="1058"/>
      <c r="AX160" s="1058"/>
      <c r="AY160" s="1058"/>
      <c r="AZ160" s="1058"/>
      <c r="BA160" s="1058"/>
      <c r="BB160" s="1058"/>
      <c r="BC160" s="1058"/>
      <c r="BD160" s="1058"/>
      <c r="BE160" s="1058"/>
      <c r="BF160" s="1058"/>
      <c r="BG160" s="1058"/>
      <c r="BH160" s="1058"/>
      <c r="BI160" s="1058"/>
      <c r="BJ160" s="1058"/>
      <c r="BK160" s="1058"/>
      <c r="BL160" s="1058"/>
      <c r="BM160" s="1058"/>
      <c r="BN160" s="1058"/>
      <c r="BO160" s="1058"/>
      <c r="BP160" s="1058"/>
      <c r="BQ160" s="1058"/>
      <c r="BR160" s="1058"/>
      <c r="BS160" s="1058"/>
      <c r="BT160" s="1058"/>
      <c r="BU160" s="1058"/>
      <c r="BV160" s="1058"/>
      <c r="BW160" s="1058"/>
      <c r="BX160" s="1058"/>
      <c r="BY160" s="1058"/>
      <c r="BZ160" s="1058"/>
      <c r="CA160" s="1058"/>
      <c r="CB160" s="1058"/>
      <c r="CC160" s="1058"/>
      <c r="CD160" s="1058"/>
      <c r="CE160" s="1058"/>
      <c r="CF160" s="1058"/>
      <c r="CG160" s="1058"/>
      <c r="CH160" s="1058"/>
      <c r="CI160" s="1058"/>
      <c r="CJ160" s="1058"/>
      <c r="CK160" s="1058"/>
      <c r="CL160" s="1058"/>
      <c r="CM160" s="1058"/>
      <c r="CN160" s="1058"/>
      <c r="CO160" s="1058"/>
      <c r="CP160" s="1058"/>
      <c r="CQ160" s="1058"/>
      <c r="CR160" s="1058"/>
      <c r="CS160" s="1058"/>
      <c r="CT160" s="1058"/>
      <c r="CU160" s="1058"/>
      <c r="CV160" s="1058"/>
      <c r="CW160" s="1058"/>
      <c r="CX160" s="1058"/>
      <c r="CY160" s="1058"/>
      <c r="CZ160" s="1058"/>
      <c r="DA160" s="1058"/>
      <c r="DB160" s="1058"/>
      <c r="DC160" s="1058"/>
      <c r="DD160" s="1058"/>
      <c r="DE160" s="1058"/>
      <c r="DF160" s="1058"/>
      <c r="DG160" s="1058"/>
      <c r="DH160" s="1058"/>
      <c r="DI160" s="1058"/>
      <c r="DJ160" s="1058"/>
      <c r="DK160" s="1058"/>
      <c r="DL160" s="1058"/>
      <c r="DM160" s="1058"/>
      <c r="DN160" s="1058"/>
      <c r="DO160" s="1058"/>
      <c r="DP160" s="1058"/>
      <c r="DQ160" s="1058"/>
      <c r="DR160" s="1058"/>
      <c r="DS160" s="1058"/>
      <c r="DT160" s="1058"/>
    </row>
    <row r="161" spans="1:124" s="747" customFormat="1" ht="24.95" customHeight="1">
      <c r="A161" s="4013" t="s">
        <v>477</v>
      </c>
      <c r="B161" s="4013"/>
      <c r="C161" s="90"/>
      <c r="D161" s="4013" t="s">
        <v>477</v>
      </c>
      <c r="E161" s="4013"/>
      <c r="F161" s="4013"/>
      <c r="G161" s="4013"/>
      <c r="H161" s="4013"/>
      <c r="I161" s="1103"/>
      <c r="J161" s="2870"/>
      <c r="Y161" s="1058"/>
      <c r="Z161" s="1058"/>
      <c r="AA161" s="1058"/>
      <c r="AB161" s="1058"/>
      <c r="AC161" s="1058"/>
      <c r="AD161" s="1058"/>
      <c r="AE161" s="1058"/>
      <c r="AF161" s="1058"/>
      <c r="AG161" s="1058"/>
      <c r="AH161" s="1058"/>
      <c r="AI161" s="1058"/>
      <c r="AJ161" s="1058"/>
      <c r="AK161" s="1058"/>
      <c r="AL161" s="1058"/>
      <c r="AM161" s="1058"/>
      <c r="AN161" s="1058"/>
      <c r="AO161" s="1058"/>
      <c r="AP161" s="1058"/>
      <c r="AQ161" s="1058"/>
      <c r="AR161" s="1058"/>
      <c r="AS161" s="1058"/>
      <c r="AT161" s="1058"/>
      <c r="AU161" s="1058"/>
      <c r="AV161" s="1058"/>
      <c r="AW161" s="1058"/>
      <c r="AX161" s="1058"/>
      <c r="AY161" s="1058"/>
      <c r="AZ161" s="1058"/>
      <c r="BA161" s="1058"/>
      <c r="BB161" s="1058"/>
      <c r="BC161" s="1058"/>
      <c r="BD161" s="1058"/>
      <c r="BE161" s="1058"/>
      <c r="BF161" s="1058"/>
      <c r="BG161" s="1058"/>
      <c r="BH161" s="1058"/>
      <c r="BI161" s="1058"/>
      <c r="BJ161" s="1058"/>
      <c r="BK161" s="1058"/>
      <c r="BL161" s="1058"/>
      <c r="BM161" s="1058"/>
      <c r="BN161" s="1058"/>
      <c r="BO161" s="1058"/>
      <c r="BP161" s="1058"/>
      <c r="BQ161" s="1058"/>
      <c r="BR161" s="1058"/>
      <c r="BS161" s="1058"/>
      <c r="BT161" s="1058"/>
      <c r="BU161" s="1058"/>
      <c r="BV161" s="1058"/>
      <c r="BW161" s="1058"/>
      <c r="BX161" s="1058"/>
      <c r="BY161" s="1058"/>
      <c r="BZ161" s="1058"/>
      <c r="CA161" s="1058"/>
      <c r="CB161" s="1058"/>
      <c r="CC161" s="1058"/>
      <c r="CD161" s="1058"/>
      <c r="CE161" s="1058"/>
      <c r="CF161" s="1058"/>
      <c r="CG161" s="1058"/>
      <c r="CH161" s="1058"/>
      <c r="CI161" s="1058"/>
      <c r="CJ161" s="1058"/>
      <c r="CK161" s="1058"/>
      <c r="CL161" s="1058"/>
      <c r="CM161" s="1058"/>
      <c r="CN161" s="1058"/>
      <c r="CO161" s="1058"/>
      <c r="CP161" s="1058"/>
      <c r="CQ161" s="1058"/>
      <c r="CR161" s="1058"/>
      <c r="CS161" s="1058"/>
      <c r="CT161" s="1058"/>
      <c r="CU161" s="1058"/>
      <c r="CV161" s="1058"/>
      <c r="CW161" s="1058"/>
      <c r="CX161" s="1058"/>
      <c r="CY161" s="1058"/>
      <c r="CZ161" s="1058"/>
      <c r="DA161" s="1058"/>
      <c r="DB161" s="1058"/>
      <c r="DC161" s="1058"/>
      <c r="DD161" s="1058"/>
      <c r="DE161" s="1058"/>
      <c r="DF161" s="1058"/>
      <c r="DG161" s="1058"/>
      <c r="DH161" s="1058"/>
      <c r="DI161" s="1058"/>
      <c r="DJ161" s="1058"/>
      <c r="DK161" s="1058"/>
      <c r="DL161" s="1058"/>
      <c r="DM161" s="1058"/>
      <c r="DN161" s="1058"/>
      <c r="DO161" s="1058"/>
      <c r="DP161" s="1058"/>
      <c r="DQ161" s="1058"/>
      <c r="DR161" s="1058"/>
      <c r="DS161" s="1058"/>
      <c r="DT161" s="1058"/>
    </row>
    <row r="162" spans="1:124" s="747" customFormat="1" ht="22.5" customHeight="1">
      <c r="A162" s="1066"/>
      <c r="B162" s="182" t="s">
        <v>1283</v>
      </c>
      <c r="C162" s="513" t="s">
        <v>43</v>
      </c>
      <c r="D162" s="374">
        <v>16</v>
      </c>
      <c r="E162" s="328">
        <v>700</v>
      </c>
      <c r="F162" s="374">
        <v>0</v>
      </c>
      <c r="G162" s="399">
        <f>F162*E162</f>
        <v>0</v>
      </c>
      <c r="H162" s="1384"/>
      <c r="I162" s="1103"/>
      <c r="J162" s="2870"/>
      <c r="Y162" s="1058"/>
      <c r="Z162" s="1058"/>
      <c r="AA162" s="1058"/>
      <c r="AB162" s="1058"/>
      <c r="AC162" s="1058"/>
      <c r="AD162" s="1058"/>
      <c r="AE162" s="1058"/>
      <c r="AF162" s="1058"/>
      <c r="AG162" s="1058"/>
      <c r="AH162" s="1058"/>
      <c r="AI162" s="1058"/>
      <c r="AJ162" s="1058"/>
      <c r="AK162" s="1058"/>
      <c r="AL162" s="1058"/>
      <c r="AM162" s="1058"/>
      <c r="AN162" s="1058"/>
      <c r="AO162" s="1058"/>
      <c r="AP162" s="1058"/>
      <c r="AQ162" s="1058"/>
      <c r="AR162" s="1058"/>
      <c r="AS162" s="1058"/>
      <c r="AT162" s="1058"/>
      <c r="AU162" s="1058"/>
      <c r="AV162" s="1058"/>
      <c r="AW162" s="1058"/>
      <c r="AX162" s="1058"/>
      <c r="AY162" s="1058"/>
      <c r="AZ162" s="1058"/>
      <c r="BA162" s="1058"/>
      <c r="BB162" s="1058"/>
      <c r="BC162" s="1058"/>
      <c r="BD162" s="1058"/>
      <c r="BE162" s="1058"/>
      <c r="BF162" s="1058"/>
      <c r="BG162" s="1058"/>
      <c r="BH162" s="1058"/>
      <c r="BI162" s="1058"/>
      <c r="BJ162" s="1058"/>
      <c r="BK162" s="1058"/>
      <c r="BL162" s="1058"/>
      <c r="BM162" s="1058"/>
      <c r="BN162" s="1058"/>
      <c r="BO162" s="1058"/>
      <c r="BP162" s="1058"/>
      <c r="BQ162" s="1058"/>
      <c r="BR162" s="1058"/>
      <c r="BS162" s="1058"/>
      <c r="BT162" s="1058"/>
      <c r="BU162" s="1058"/>
      <c r="BV162" s="1058"/>
      <c r="BW162" s="1058"/>
      <c r="BX162" s="1058"/>
      <c r="BY162" s="1058"/>
      <c r="BZ162" s="1058"/>
      <c r="CA162" s="1058"/>
      <c r="CB162" s="1058"/>
      <c r="CC162" s="1058"/>
      <c r="CD162" s="1058"/>
      <c r="CE162" s="1058"/>
      <c r="CF162" s="1058"/>
      <c r="CG162" s="1058"/>
      <c r="CH162" s="1058"/>
      <c r="CI162" s="1058"/>
      <c r="CJ162" s="1058"/>
      <c r="CK162" s="1058"/>
      <c r="CL162" s="1058"/>
      <c r="CM162" s="1058"/>
      <c r="CN162" s="1058"/>
      <c r="CO162" s="1058"/>
      <c r="CP162" s="1058"/>
      <c r="CQ162" s="1058"/>
      <c r="CR162" s="1058"/>
      <c r="CS162" s="1058"/>
      <c r="CT162" s="1058"/>
      <c r="CU162" s="1058"/>
      <c r="CV162" s="1058"/>
      <c r="CW162" s="1058"/>
      <c r="CX162" s="1058"/>
      <c r="CY162" s="1058"/>
      <c r="CZ162" s="1058"/>
      <c r="DA162" s="1058"/>
      <c r="DB162" s="1058"/>
      <c r="DC162" s="1058"/>
      <c r="DD162" s="1058"/>
      <c r="DE162" s="1058"/>
      <c r="DF162" s="1058"/>
      <c r="DG162" s="1058"/>
      <c r="DH162" s="1058"/>
      <c r="DI162" s="1058"/>
      <c r="DJ162" s="1058"/>
      <c r="DK162" s="1058"/>
      <c r="DL162" s="1058"/>
      <c r="DM162" s="1058"/>
      <c r="DN162" s="1058"/>
      <c r="DO162" s="1058"/>
      <c r="DP162" s="1058"/>
      <c r="DQ162" s="1058"/>
      <c r="DR162" s="1058"/>
      <c r="DS162" s="1058"/>
      <c r="DT162" s="1058"/>
    </row>
    <row r="163" spans="1:124" s="747" customFormat="1" ht="22.5" customHeight="1">
      <c r="A163" s="213" t="s">
        <v>1284</v>
      </c>
      <c r="B163" s="162" t="s">
        <v>1285</v>
      </c>
      <c r="C163" s="162"/>
      <c r="D163" s="1102"/>
      <c r="E163" s="329"/>
      <c r="F163" s="1102"/>
      <c r="G163" s="400"/>
      <c r="H163" s="1385"/>
      <c r="I163" s="1103"/>
      <c r="J163" s="2870"/>
      <c r="Y163" s="1058"/>
      <c r="Z163" s="1058"/>
      <c r="AA163" s="1058"/>
      <c r="AB163" s="1058"/>
      <c r="AC163" s="1058"/>
      <c r="AD163" s="1058"/>
      <c r="AE163" s="1058"/>
      <c r="AF163" s="1058"/>
      <c r="AG163" s="1058"/>
      <c r="AH163" s="1058"/>
      <c r="AI163" s="1058"/>
      <c r="AJ163" s="1058"/>
      <c r="AK163" s="1058"/>
      <c r="AL163" s="1058"/>
      <c r="AM163" s="1058"/>
      <c r="AN163" s="1058"/>
      <c r="AO163" s="1058"/>
      <c r="AP163" s="1058"/>
      <c r="AQ163" s="1058"/>
      <c r="AR163" s="1058"/>
      <c r="AS163" s="1058"/>
      <c r="AT163" s="1058"/>
      <c r="AU163" s="1058"/>
      <c r="AV163" s="1058"/>
      <c r="AW163" s="1058"/>
      <c r="AX163" s="1058"/>
      <c r="AY163" s="1058"/>
      <c r="AZ163" s="1058"/>
      <c r="BA163" s="1058"/>
      <c r="BB163" s="1058"/>
      <c r="BC163" s="1058"/>
      <c r="BD163" s="1058"/>
      <c r="BE163" s="1058"/>
      <c r="BF163" s="1058"/>
      <c r="BG163" s="1058"/>
      <c r="BH163" s="1058"/>
      <c r="BI163" s="1058"/>
      <c r="BJ163" s="1058"/>
      <c r="BK163" s="1058"/>
      <c r="BL163" s="1058"/>
      <c r="BM163" s="1058"/>
      <c r="BN163" s="1058"/>
      <c r="BO163" s="1058"/>
      <c r="BP163" s="1058"/>
      <c r="BQ163" s="1058"/>
      <c r="BR163" s="1058"/>
      <c r="BS163" s="1058"/>
      <c r="BT163" s="1058"/>
      <c r="BU163" s="1058"/>
      <c r="BV163" s="1058"/>
      <c r="BW163" s="1058"/>
      <c r="BX163" s="1058"/>
      <c r="BY163" s="1058"/>
      <c r="BZ163" s="1058"/>
      <c r="CA163" s="1058"/>
      <c r="CB163" s="1058"/>
      <c r="CC163" s="1058"/>
      <c r="CD163" s="1058"/>
      <c r="CE163" s="1058"/>
      <c r="CF163" s="1058"/>
      <c r="CG163" s="1058"/>
      <c r="CH163" s="1058"/>
      <c r="CI163" s="1058"/>
      <c r="CJ163" s="1058"/>
      <c r="CK163" s="1058"/>
      <c r="CL163" s="1058"/>
      <c r="CM163" s="1058"/>
      <c r="CN163" s="1058"/>
      <c r="CO163" s="1058"/>
      <c r="CP163" s="1058"/>
      <c r="CQ163" s="1058"/>
      <c r="CR163" s="1058"/>
      <c r="CS163" s="1058"/>
      <c r="CT163" s="1058"/>
      <c r="CU163" s="1058"/>
      <c r="CV163" s="1058"/>
      <c r="CW163" s="1058"/>
      <c r="CX163" s="1058"/>
      <c r="CY163" s="1058"/>
      <c r="CZ163" s="1058"/>
      <c r="DA163" s="1058"/>
      <c r="DB163" s="1058"/>
      <c r="DC163" s="1058"/>
      <c r="DD163" s="1058"/>
      <c r="DE163" s="1058"/>
      <c r="DF163" s="1058"/>
      <c r="DG163" s="1058"/>
      <c r="DH163" s="1058"/>
      <c r="DI163" s="1058"/>
      <c r="DJ163" s="1058"/>
      <c r="DK163" s="1058"/>
      <c r="DL163" s="1058"/>
      <c r="DM163" s="1058"/>
      <c r="DN163" s="1058"/>
      <c r="DO163" s="1058"/>
      <c r="DP163" s="1058"/>
      <c r="DQ163" s="1058"/>
      <c r="DR163" s="1058"/>
      <c r="DS163" s="1058"/>
      <c r="DT163" s="1058"/>
    </row>
    <row r="164" spans="1:124" s="747" customFormat="1" ht="22.5" customHeight="1">
      <c r="A164" s="1066"/>
      <c r="B164" s="182" t="s">
        <v>1286</v>
      </c>
      <c r="C164" s="338" t="s">
        <v>43</v>
      </c>
      <c r="D164" s="372">
        <v>8</v>
      </c>
      <c r="E164" s="328">
        <v>585</v>
      </c>
      <c r="F164" s="372">
        <v>0</v>
      </c>
      <c r="G164" s="399">
        <f>F164*E164</f>
        <v>0</v>
      </c>
      <c r="H164" s="1384"/>
      <c r="I164" s="1103"/>
      <c r="J164" s="2870"/>
      <c r="Y164" s="1058"/>
      <c r="Z164" s="1058"/>
      <c r="AA164" s="1058"/>
      <c r="AB164" s="1058"/>
      <c r="AC164" s="1058"/>
      <c r="AD164" s="1058"/>
      <c r="AE164" s="1058"/>
      <c r="AF164" s="1058"/>
      <c r="AG164" s="1058"/>
      <c r="AH164" s="1058"/>
      <c r="AI164" s="1058"/>
      <c r="AJ164" s="1058"/>
      <c r="AK164" s="1058"/>
      <c r="AL164" s="1058"/>
      <c r="AM164" s="1058"/>
      <c r="AN164" s="1058"/>
      <c r="AO164" s="1058"/>
      <c r="AP164" s="1058"/>
      <c r="AQ164" s="1058"/>
      <c r="AR164" s="1058"/>
      <c r="AS164" s="1058"/>
      <c r="AT164" s="1058"/>
      <c r="AU164" s="1058"/>
      <c r="AV164" s="1058"/>
      <c r="AW164" s="1058"/>
      <c r="AX164" s="1058"/>
      <c r="AY164" s="1058"/>
      <c r="AZ164" s="1058"/>
      <c r="BA164" s="1058"/>
      <c r="BB164" s="1058"/>
      <c r="BC164" s="1058"/>
      <c r="BD164" s="1058"/>
      <c r="BE164" s="1058"/>
      <c r="BF164" s="1058"/>
      <c r="BG164" s="1058"/>
      <c r="BH164" s="1058"/>
      <c r="BI164" s="1058"/>
      <c r="BJ164" s="1058"/>
      <c r="BK164" s="1058"/>
      <c r="BL164" s="1058"/>
      <c r="BM164" s="1058"/>
      <c r="BN164" s="1058"/>
      <c r="BO164" s="1058"/>
      <c r="BP164" s="1058"/>
      <c r="BQ164" s="1058"/>
      <c r="BR164" s="1058"/>
      <c r="BS164" s="1058"/>
      <c r="BT164" s="1058"/>
      <c r="BU164" s="1058"/>
      <c r="BV164" s="1058"/>
      <c r="BW164" s="1058"/>
      <c r="BX164" s="1058"/>
      <c r="BY164" s="1058"/>
      <c r="BZ164" s="1058"/>
      <c r="CA164" s="1058"/>
      <c r="CB164" s="1058"/>
      <c r="CC164" s="1058"/>
      <c r="CD164" s="1058"/>
      <c r="CE164" s="1058"/>
      <c r="CF164" s="1058"/>
      <c r="CG164" s="1058"/>
      <c r="CH164" s="1058"/>
      <c r="CI164" s="1058"/>
      <c r="CJ164" s="1058"/>
      <c r="CK164" s="1058"/>
      <c r="CL164" s="1058"/>
      <c r="CM164" s="1058"/>
      <c r="CN164" s="1058"/>
      <c r="CO164" s="1058"/>
      <c r="CP164" s="1058"/>
      <c r="CQ164" s="1058"/>
      <c r="CR164" s="1058"/>
      <c r="CS164" s="1058"/>
      <c r="CT164" s="1058"/>
      <c r="CU164" s="1058"/>
      <c r="CV164" s="1058"/>
      <c r="CW164" s="1058"/>
      <c r="CX164" s="1058"/>
      <c r="CY164" s="1058"/>
      <c r="CZ164" s="1058"/>
      <c r="DA164" s="1058"/>
      <c r="DB164" s="1058"/>
      <c r="DC164" s="1058"/>
      <c r="DD164" s="1058"/>
      <c r="DE164" s="1058"/>
      <c r="DF164" s="1058"/>
      <c r="DG164" s="1058"/>
      <c r="DH164" s="1058"/>
      <c r="DI164" s="1058"/>
      <c r="DJ164" s="1058"/>
      <c r="DK164" s="1058"/>
      <c r="DL164" s="1058"/>
      <c r="DM164" s="1058"/>
      <c r="DN164" s="1058"/>
      <c r="DO164" s="1058"/>
      <c r="DP164" s="1058"/>
      <c r="DQ164" s="1058"/>
      <c r="DR164" s="1058"/>
      <c r="DS164" s="1058"/>
      <c r="DT164" s="1058"/>
    </row>
    <row r="165" spans="1:124" s="747" customFormat="1" ht="22.5" customHeight="1">
      <c r="A165" s="213" t="s">
        <v>1287</v>
      </c>
      <c r="B165" s="162" t="s">
        <v>1288</v>
      </c>
      <c r="C165" s="211"/>
      <c r="D165" s="1104"/>
      <c r="E165" s="329"/>
      <c r="F165" s="1104"/>
      <c r="G165" s="400"/>
      <c r="H165" s="1385"/>
      <c r="I165" s="1103"/>
      <c r="J165" s="2870"/>
      <c r="Y165" s="1058"/>
      <c r="Z165" s="1058"/>
      <c r="AA165" s="1058"/>
      <c r="AB165" s="1058"/>
      <c r="AC165" s="1058"/>
      <c r="AD165" s="1058"/>
      <c r="AE165" s="1058"/>
      <c r="AF165" s="1058"/>
      <c r="AG165" s="1058"/>
      <c r="AH165" s="1058"/>
      <c r="AI165" s="1058"/>
      <c r="AJ165" s="1058"/>
      <c r="AK165" s="1058"/>
      <c r="AL165" s="1058"/>
      <c r="AM165" s="1058"/>
      <c r="AN165" s="1058"/>
      <c r="AO165" s="1058"/>
      <c r="AP165" s="1058"/>
      <c r="AQ165" s="1058"/>
      <c r="AR165" s="1058"/>
      <c r="AS165" s="1058"/>
      <c r="AT165" s="1058"/>
      <c r="AU165" s="1058"/>
      <c r="AV165" s="1058"/>
      <c r="AW165" s="1058"/>
      <c r="AX165" s="1058"/>
      <c r="AY165" s="1058"/>
      <c r="AZ165" s="1058"/>
      <c r="BA165" s="1058"/>
      <c r="BB165" s="1058"/>
      <c r="BC165" s="1058"/>
      <c r="BD165" s="1058"/>
      <c r="BE165" s="1058"/>
      <c r="BF165" s="1058"/>
      <c r="BG165" s="1058"/>
      <c r="BH165" s="1058"/>
      <c r="BI165" s="1058"/>
      <c r="BJ165" s="1058"/>
      <c r="BK165" s="1058"/>
      <c r="BL165" s="1058"/>
      <c r="BM165" s="1058"/>
      <c r="BN165" s="1058"/>
      <c r="BO165" s="1058"/>
      <c r="BP165" s="1058"/>
      <c r="BQ165" s="1058"/>
      <c r="BR165" s="1058"/>
      <c r="BS165" s="1058"/>
      <c r="BT165" s="1058"/>
      <c r="BU165" s="1058"/>
      <c r="BV165" s="1058"/>
      <c r="BW165" s="1058"/>
      <c r="BX165" s="1058"/>
      <c r="BY165" s="1058"/>
      <c r="BZ165" s="1058"/>
      <c r="CA165" s="1058"/>
      <c r="CB165" s="1058"/>
      <c r="CC165" s="1058"/>
      <c r="CD165" s="1058"/>
      <c r="CE165" s="1058"/>
      <c r="CF165" s="1058"/>
      <c r="CG165" s="1058"/>
      <c r="CH165" s="1058"/>
      <c r="CI165" s="1058"/>
      <c r="CJ165" s="1058"/>
      <c r="CK165" s="1058"/>
      <c r="CL165" s="1058"/>
      <c r="CM165" s="1058"/>
      <c r="CN165" s="1058"/>
      <c r="CO165" s="1058"/>
      <c r="CP165" s="1058"/>
      <c r="CQ165" s="1058"/>
      <c r="CR165" s="1058"/>
      <c r="CS165" s="1058"/>
      <c r="CT165" s="1058"/>
      <c r="CU165" s="1058"/>
      <c r="CV165" s="1058"/>
      <c r="CW165" s="1058"/>
      <c r="CX165" s="1058"/>
      <c r="CY165" s="1058"/>
      <c r="CZ165" s="1058"/>
      <c r="DA165" s="1058"/>
      <c r="DB165" s="1058"/>
      <c r="DC165" s="1058"/>
      <c r="DD165" s="1058"/>
      <c r="DE165" s="1058"/>
      <c r="DF165" s="1058"/>
      <c r="DG165" s="1058"/>
      <c r="DH165" s="1058"/>
      <c r="DI165" s="1058"/>
      <c r="DJ165" s="1058"/>
      <c r="DK165" s="1058"/>
      <c r="DL165" s="1058"/>
      <c r="DM165" s="1058"/>
      <c r="DN165" s="1058"/>
      <c r="DO165" s="1058"/>
      <c r="DP165" s="1058"/>
      <c r="DQ165" s="1058"/>
      <c r="DR165" s="1058"/>
      <c r="DS165" s="1058"/>
      <c r="DT165" s="1058"/>
    </row>
    <row r="166" spans="1:124" s="747" customFormat="1" ht="22.5" customHeight="1">
      <c r="A166" s="1066"/>
      <c r="B166" s="182" t="s">
        <v>1289</v>
      </c>
      <c r="C166" s="513" t="s">
        <v>43</v>
      </c>
      <c r="D166" s="374">
        <v>1</v>
      </c>
      <c r="E166" s="3589">
        <v>5000</v>
      </c>
      <c r="F166" s="374">
        <v>0</v>
      </c>
      <c r="G166" s="399">
        <f>F166*E166</f>
        <v>0</v>
      </c>
      <c r="H166" s="1384"/>
      <c r="I166" s="1103"/>
      <c r="J166" s="2870"/>
      <c r="Y166" s="1058"/>
      <c r="Z166" s="1058"/>
      <c r="AA166" s="1058"/>
      <c r="AB166" s="1058"/>
      <c r="AC166" s="1058"/>
      <c r="AD166" s="1058"/>
      <c r="AE166" s="1058"/>
      <c r="AF166" s="1058"/>
      <c r="AG166" s="1058"/>
      <c r="AH166" s="1058"/>
      <c r="AI166" s="1058"/>
      <c r="AJ166" s="1058"/>
      <c r="AK166" s="1058"/>
      <c r="AL166" s="1058"/>
      <c r="AM166" s="1058"/>
      <c r="AN166" s="1058"/>
      <c r="AO166" s="1058"/>
      <c r="AP166" s="1058"/>
      <c r="AQ166" s="1058"/>
      <c r="AR166" s="1058"/>
      <c r="AS166" s="1058"/>
      <c r="AT166" s="1058"/>
      <c r="AU166" s="1058"/>
      <c r="AV166" s="1058"/>
      <c r="AW166" s="1058"/>
      <c r="AX166" s="1058"/>
      <c r="AY166" s="1058"/>
      <c r="AZ166" s="1058"/>
      <c r="BA166" s="1058"/>
      <c r="BB166" s="1058"/>
      <c r="BC166" s="1058"/>
      <c r="BD166" s="1058"/>
      <c r="BE166" s="1058"/>
      <c r="BF166" s="1058"/>
      <c r="BG166" s="1058"/>
      <c r="BH166" s="1058"/>
      <c r="BI166" s="1058"/>
      <c r="BJ166" s="1058"/>
      <c r="BK166" s="1058"/>
      <c r="BL166" s="1058"/>
      <c r="BM166" s="1058"/>
      <c r="BN166" s="1058"/>
      <c r="BO166" s="1058"/>
      <c r="BP166" s="1058"/>
      <c r="BQ166" s="1058"/>
      <c r="BR166" s="1058"/>
      <c r="BS166" s="1058"/>
      <c r="BT166" s="1058"/>
      <c r="BU166" s="1058"/>
      <c r="BV166" s="1058"/>
      <c r="BW166" s="1058"/>
      <c r="BX166" s="1058"/>
      <c r="BY166" s="1058"/>
      <c r="BZ166" s="1058"/>
      <c r="CA166" s="1058"/>
      <c r="CB166" s="1058"/>
      <c r="CC166" s="1058"/>
      <c r="CD166" s="1058"/>
      <c r="CE166" s="1058"/>
      <c r="CF166" s="1058"/>
      <c r="CG166" s="1058"/>
      <c r="CH166" s="1058"/>
      <c r="CI166" s="1058"/>
      <c r="CJ166" s="1058"/>
      <c r="CK166" s="1058"/>
      <c r="CL166" s="1058"/>
      <c r="CM166" s="1058"/>
      <c r="CN166" s="1058"/>
      <c r="CO166" s="1058"/>
      <c r="CP166" s="1058"/>
      <c r="CQ166" s="1058"/>
      <c r="CR166" s="1058"/>
      <c r="CS166" s="1058"/>
      <c r="CT166" s="1058"/>
      <c r="CU166" s="1058"/>
      <c r="CV166" s="1058"/>
      <c r="CW166" s="1058"/>
      <c r="CX166" s="1058"/>
      <c r="CY166" s="1058"/>
      <c r="CZ166" s="1058"/>
      <c r="DA166" s="1058"/>
      <c r="DB166" s="1058"/>
      <c r="DC166" s="1058"/>
      <c r="DD166" s="1058"/>
      <c r="DE166" s="1058"/>
      <c r="DF166" s="1058"/>
      <c r="DG166" s="1058"/>
      <c r="DH166" s="1058"/>
      <c r="DI166" s="1058"/>
      <c r="DJ166" s="1058"/>
      <c r="DK166" s="1058"/>
      <c r="DL166" s="1058"/>
      <c r="DM166" s="1058"/>
      <c r="DN166" s="1058"/>
      <c r="DO166" s="1058"/>
      <c r="DP166" s="1058"/>
      <c r="DQ166" s="1058"/>
      <c r="DR166" s="1058"/>
      <c r="DS166" s="1058"/>
      <c r="DT166" s="1058"/>
    </row>
    <row r="167" spans="1:124" s="747" customFormat="1" ht="22.5" customHeight="1">
      <c r="A167" s="213" t="s">
        <v>1290</v>
      </c>
      <c r="B167" s="162" t="s">
        <v>1291</v>
      </c>
      <c r="C167" s="162"/>
      <c r="D167" s="1102"/>
      <c r="E167" s="329"/>
      <c r="F167" s="1102"/>
      <c r="G167" s="400"/>
      <c r="H167" s="1385"/>
      <c r="I167" s="1103"/>
      <c r="J167" s="2870"/>
      <c r="Y167" s="1058"/>
      <c r="Z167" s="1058"/>
      <c r="AA167" s="1058"/>
      <c r="AB167" s="1058"/>
      <c r="AC167" s="1058"/>
      <c r="AD167" s="1058"/>
      <c r="AE167" s="1058"/>
      <c r="AF167" s="1058"/>
      <c r="AG167" s="1058"/>
      <c r="AH167" s="1058"/>
      <c r="AI167" s="1058"/>
      <c r="AJ167" s="1058"/>
      <c r="AK167" s="1058"/>
      <c r="AL167" s="1058"/>
      <c r="AM167" s="1058"/>
      <c r="AN167" s="1058"/>
      <c r="AO167" s="1058"/>
      <c r="AP167" s="1058"/>
      <c r="AQ167" s="1058"/>
      <c r="AR167" s="1058"/>
      <c r="AS167" s="1058"/>
      <c r="AT167" s="1058"/>
      <c r="AU167" s="1058"/>
      <c r="AV167" s="1058"/>
      <c r="AW167" s="1058"/>
      <c r="AX167" s="1058"/>
      <c r="AY167" s="1058"/>
      <c r="AZ167" s="1058"/>
      <c r="BA167" s="1058"/>
      <c r="BB167" s="1058"/>
      <c r="BC167" s="1058"/>
      <c r="BD167" s="1058"/>
      <c r="BE167" s="1058"/>
      <c r="BF167" s="1058"/>
      <c r="BG167" s="1058"/>
      <c r="BH167" s="1058"/>
      <c r="BI167" s="1058"/>
      <c r="BJ167" s="1058"/>
      <c r="BK167" s="1058"/>
      <c r="BL167" s="1058"/>
      <c r="BM167" s="1058"/>
      <c r="BN167" s="1058"/>
      <c r="BO167" s="1058"/>
      <c r="BP167" s="1058"/>
      <c r="BQ167" s="1058"/>
      <c r="BR167" s="1058"/>
      <c r="BS167" s="1058"/>
      <c r="BT167" s="1058"/>
      <c r="BU167" s="1058"/>
      <c r="BV167" s="1058"/>
      <c r="BW167" s="1058"/>
      <c r="BX167" s="1058"/>
      <c r="BY167" s="1058"/>
      <c r="BZ167" s="1058"/>
      <c r="CA167" s="1058"/>
      <c r="CB167" s="1058"/>
      <c r="CC167" s="1058"/>
      <c r="CD167" s="1058"/>
      <c r="CE167" s="1058"/>
      <c r="CF167" s="1058"/>
      <c r="CG167" s="1058"/>
      <c r="CH167" s="1058"/>
      <c r="CI167" s="1058"/>
      <c r="CJ167" s="1058"/>
      <c r="CK167" s="1058"/>
      <c r="CL167" s="1058"/>
      <c r="CM167" s="1058"/>
      <c r="CN167" s="1058"/>
      <c r="CO167" s="1058"/>
      <c r="CP167" s="1058"/>
      <c r="CQ167" s="1058"/>
      <c r="CR167" s="1058"/>
      <c r="CS167" s="1058"/>
      <c r="CT167" s="1058"/>
      <c r="CU167" s="1058"/>
      <c r="CV167" s="1058"/>
      <c r="CW167" s="1058"/>
      <c r="CX167" s="1058"/>
      <c r="CY167" s="1058"/>
      <c r="CZ167" s="1058"/>
      <c r="DA167" s="1058"/>
      <c r="DB167" s="1058"/>
      <c r="DC167" s="1058"/>
      <c r="DD167" s="1058"/>
      <c r="DE167" s="1058"/>
      <c r="DF167" s="1058"/>
      <c r="DG167" s="1058"/>
      <c r="DH167" s="1058"/>
      <c r="DI167" s="1058"/>
      <c r="DJ167" s="1058"/>
      <c r="DK167" s="1058"/>
      <c r="DL167" s="1058"/>
      <c r="DM167" s="1058"/>
      <c r="DN167" s="1058"/>
      <c r="DO167" s="1058"/>
      <c r="DP167" s="1058"/>
      <c r="DQ167" s="1058"/>
      <c r="DR167" s="1058"/>
      <c r="DS167" s="1058"/>
      <c r="DT167" s="1058"/>
    </row>
    <row r="168" spans="1:124" s="1059" customFormat="1" ht="33" customHeight="1">
      <c r="A168" s="307"/>
      <c r="B168" s="1105" t="s">
        <v>1292</v>
      </c>
      <c r="C168" s="211"/>
      <c r="D168" s="1101"/>
      <c r="E168" s="328"/>
      <c r="F168" s="1101"/>
      <c r="G168" s="399">
        <f>F168*E168</f>
        <v>0</v>
      </c>
      <c r="H168" s="1384"/>
      <c r="I168" s="1058"/>
      <c r="J168" s="2855"/>
      <c r="M168" s="1058"/>
      <c r="N168" s="1058"/>
      <c r="O168" s="1058"/>
      <c r="P168" s="1058"/>
      <c r="Q168" s="1058"/>
      <c r="R168" s="1058"/>
      <c r="S168" s="1058"/>
      <c r="T168" s="1058"/>
      <c r="U168" s="1058"/>
      <c r="V168" s="1058"/>
      <c r="W168" s="1058"/>
      <c r="X168" s="1058"/>
      <c r="Y168" s="1058"/>
      <c r="Z168" s="1058"/>
      <c r="AA168" s="1058"/>
      <c r="AB168" s="1058"/>
      <c r="AC168" s="1058"/>
      <c r="AD168" s="1058"/>
      <c r="AE168" s="1058"/>
      <c r="AF168" s="1058"/>
      <c r="AG168" s="1058"/>
      <c r="AH168" s="1058"/>
      <c r="AI168" s="1058"/>
      <c r="AJ168" s="1058"/>
      <c r="AK168" s="1058"/>
      <c r="AL168" s="1058"/>
      <c r="AM168" s="1058"/>
      <c r="AN168" s="1058"/>
      <c r="AO168" s="1058"/>
      <c r="AP168" s="1058"/>
      <c r="AQ168" s="1058"/>
      <c r="AR168" s="1058"/>
      <c r="AS168" s="1058"/>
      <c r="AT168" s="1058"/>
      <c r="AU168" s="1058"/>
      <c r="AV168" s="1058"/>
      <c r="AW168" s="1058"/>
      <c r="AX168" s="1058"/>
      <c r="AY168" s="1058"/>
      <c r="AZ168" s="1058"/>
      <c r="BA168" s="1058"/>
      <c r="BB168" s="1058"/>
      <c r="BC168" s="1058"/>
      <c r="BD168" s="1058"/>
      <c r="BE168" s="1058"/>
      <c r="BF168" s="1058"/>
      <c r="BG168" s="1058"/>
      <c r="BH168" s="1058"/>
      <c r="BI168" s="1058"/>
      <c r="BJ168" s="1058"/>
      <c r="BK168" s="1058"/>
      <c r="BL168" s="1058"/>
      <c r="BM168" s="1058"/>
      <c r="BN168" s="1058"/>
      <c r="BO168" s="1058"/>
      <c r="BP168" s="1058"/>
      <c r="BQ168" s="1058"/>
      <c r="BR168" s="1058"/>
      <c r="BS168" s="1058"/>
      <c r="BT168" s="1058"/>
      <c r="BU168" s="1058"/>
      <c r="BV168" s="1058"/>
      <c r="BW168" s="1058"/>
      <c r="BX168" s="1058"/>
      <c r="BY168" s="1058"/>
      <c r="BZ168" s="1058"/>
      <c r="CA168" s="1058"/>
      <c r="CB168" s="1058"/>
      <c r="CC168" s="1058"/>
      <c r="CD168" s="1058"/>
      <c r="CE168" s="1058"/>
      <c r="CF168" s="1058"/>
      <c r="CG168" s="1058"/>
      <c r="CH168" s="1058"/>
      <c r="CI168" s="1058"/>
      <c r="CJ168" s="1058"/>
      <c r="CK168" s="1058"/>
      <c r="CL168" s="1058"/>
      <c r="CM168" s="1058"/>
      <c r="CN168" s="1058"/>
      <c r="CO168" s="1058"/>
      <c r="CP168" s="1058"/>
      <c r="CQ168" s="1058"/>
      <c r="CR168" s="1058"/>
      <c r="CS168" s="1058"/>
      <c r="CT168" s="1058"/>
      <c r="CU168" s="1058"/>
      <c r="CV168" s="1058"/>
      <c r="CW168" s="1058"/>
      <c r="CX168" s="1058"/>
      <c r="CY168" s="1058"/>
      <c r="CZ168" s="1058"/>
      <c r="DA168" s="1058"/>
      <c r="DB168" s="1058"/>
      <c r="DC168" s="1058"/>
      <c r="DD168" s="1058"/>
      <c r="DE168" s="1058"/>
      <c r="DF168" s="1058"/>
      <c r="DG168" s="1058"/>
      <c r="DH168" s="1058"/>
      <c r="DI168" s="1058"/>
      <c r="DJ168" s="1058"/>
      <c r="DK168" s="1058"/>
      <c r="DL168" s="1058"/>
      <c r="DM168" s="1058"/>
      <c r="DN168" s="1058"/>
      <c r="DO168" s="1058"/>
      <c r="DP168" s="1058"/>
      <c r="DQ168" s="1058"/>
      <c r="DR168" s="1058"/>
      <c r="DS168" s="1058"/>
      <c r="DT168" s="1058"/>
    </row>
    <row r="169" spans="1:124" s="1059" customFormat="1" ht="41.25" customHeight="1">
      <c r="A169" s="3640">
        <v>4.4000000000000004</v>
      </c>
      <c r="B169" s="1106" t="s">
        <v>1294</v>
      </c>
      <c r="C169" s="211"/>
      <c r="D169" s="1101"/>
      <c r="E169" s="329"/>
      <c r="F169" s="1101"/>
      <c r="G169" s="400"/>
      <c r="H169" s="1385"/>
      <c r="I169" s="1058"/>
      <c r="J169" s="2855"/>
      <c r="M169" s="1058"/>
      <c r="N169" s="1058"/>
      <c r="O169" s="1058"/>
      <c r="P169" s="1058"/>
      <c r="Q169" s="1058"/>
      <c r="R169" s="1058"/>
      <c r="S169" s="1058"/>
      <c r="T169" s="1058"/>
      <c r="U169" s="1058"/>
      <c r="V169" s="1058"/>
      <c r="W169" s="1058"/>
      <c r="X169" s="1058"/>
      <c r="Y169" s="1058"/>
      <c r="Z169" s="1058"/>
      <c r="AA169" s="1058"/>
      <c r="AB169" s="1058"/>
      <c r="AC169" s="1058"/>
      <c r="AD169" s="1058"/>
      <c r="AE169" s="1058"/>
      <c r="AF169" s="1058"/>
      <c r="AG169" s="1058"/>
      <c r="AH169" s="1058"/>
      <c r="AI169" s="1058"/>
      <c r="AJ169" s="1058"/>
      <c r="AK169" s="1058"/>
      <c r="AL169" s="1058"/>
      <c r="AM169" s="1058"/>
      <c r="AN169" s="1058"/>
      <c r="AO169" s="1058"/>
      <c r="AP169" s="1058"/>
      <c r="AQ169" s="1058"/>
      <c r="AR169" s="1058"/>
      <c r="AS169" s="1058"/>
      <c r="AT169" s="1058"/>
      <c r="AU169" s="1058"/>
      <c r="AV169" s="1058"/>
      <c r="AW169" s="1058"/>
      <c r="AX169" s="1058"/>
      <c r="AY169" s="1058"/>
      <c r="AZ169" s="1058"/>
      <c r="BA169" s="1058"/>
      <c r="BB169" s="1058"/>
      <c r="BC169" s="1058"/>
      <c r="BD169" s="1058"/>
      <c r="BE169" s="1058"/>
      <c r="BF169" s="1058"/>
      <c r="BG169" s="1058"/>
      <c r="BH169" s="1058"/>
      <c r="BI169" s="1058"/>
      <c r="BJ169" s="1058"/>
      <c r="BK169" s="1058"/>
      <c r="BL169" s="1058"/>
      <c r="BM169" s="1058"/>
      <c r="BN169" s="1058"/>
      <c r="BO169" s="1058"/>
      <c r="BP169" s="1058"/>
      <c r="BQ169" s="1058"/>
      <c r="BR169" s="1058"/>
      <c r="BS169" s="1058"/>
      <c r="BT169" s="1058"/>
      <c r="BU169" s="1058"/>
      <c r="BV169" s="1058"/>
      <c r="BW169" s="1058"/>
      <c r="BX169" s="1058"/>
      <c r="BY169" s="1058"/>
      <c r="BZ169" s="1058"/>
      <c r="CA169" s="1058"/>
      <c r="CB169" s="1058"/>
      <c r="CC169" s="1058"/>
      <c r="CD169" s="1058"/>
      <c r="CE169" s="1058"/>
      <c r="CF169" s="1058"/>
      <c r="CG169" s="1058"/>
      <c r="CH169" s="1058"/>
      <c r="CI169" s="1058"/>
      <c r="CJ169" s="1058"/>
      <c r="CK169" s="1058"/>
      <c r="CL169" s="1058"/>
      <c r="CM169" s="1058"/>
      <c r="CN169" s="1058"/>
      <c r="CO169" s="1058"/>
      <c r="CP169" s="1058"/>
      <c r="CQ169" s="1058"/>
      <c r="CR169" s="1058"/>
      <c r="CS169" s="1058"/>
      <c r="CT169" s="1058"/>
      <c r="CU169" s="1058"/>
      <c r="CV169" s="1058"/>
      <c r="CW169" s="1058"/>
      <c r="CX169" s="1058"/>
      <c r="CY169" s="1058"/>
      <c r="CZ169" s="1058"/>
      <c r="DA169" s="1058"/>
      <c r="DB169" s="1058"/>
      <c r="DC169" s="1058"/>
      <c r="DD169" s="1058"/>
      <c r="DE169" s="1058"/>
      <c r="DF169" s="1058"/>
      <c r="DG169" s="1058"/>
      <c r="DH169" s="1058"/>
      <c r="DI169" s="1058"/>
      <c r="DJ169" s="1058"/>
      <c r="DK169" s="1058"/>
      <c r="DL169" s="1058"/>
      <c r="DM169" s="1058"/>
      <c r="DN169" s="1058"/>
      <c r="DO169" s="1058"/>
      <c r="DP169" s="1058"/>
      <c r="DQ169" s="1058"/>
      <c r="DR169" s="1058"/>
      <c r="DS169" s="1058"/>
      <c r="DT169" s="1058"/>
    </row>
    <row r="170" spans="1:124" s="1059" customFormat="1" ht="24.95" customHeight="1">
      <c r="A170" s="1066"/>
      <c r="B170" s="182" t="s">
        <v>1295</v>
      </c>
      <c r="C170" s="513"/>
      <c r="D170" s="374"/>
      <c r="E170" s="328"/>
      <c r="F170" s="374"/>
      <c r="G170" s="399">
        <f>F170*E170</f>
        <v>0</v>
      </c>
      <c r="H170" s="1384"/>
      <c r="I170" s="1058"/>
      <c r="J170" s="2855"/>
      <c r="M170" s="1058"/>
      <c r="N170" s="1058"/>
      <c r="O170" s="1058"/>
      <c r="P170" s="1058"/>
      <c r="Q170" s="1058"/>
      <c r="R170" s="1058"/>
      <c r="S170" s="1058"/>
      <c r="T170" s="1058"/>
      <c r="U170" s="1058"/>
      <c r="V170" s="1058"/>
      <c r="W170" s="1058"/>
      <c r="X170" s="1058"/>
      <c r="Y170" s="1058"/>
      <c r="Z170" s="1058"/>
      <c r="AA170" s="1058"/>
      <c r="AB170" s="1058"/>
      <c r="AC170" s="1058"/>
      <c r="AD170" s="1058"/>
      <c r="AE170" s="1058"/>
      <c r="AF170" s="1058"/>
      <c r="AG170" s="1058"/>
      <c r="AH170" s="1058"/>
      <c r="AI170" s="1058"/>
      <c r="AJ170" s="1058"/>
      <c r="AK170" s="1058"/>
      <c r="AL170" s="1058"/>
      <c r="AM170" s="1058"/>
      <c r="AN170" s="1058"/>
      <c r="AO170" s="1058"/>
      <c r="AP170" s="1058"/>
      <c r="AQ170" s="1058"/>
      <c r="AR170" s="1058"/>
      <c r="AS170" s="1058"/>
      <c r="AT170" s="1058"/>
      <c r="AU170" s="1058"/>
      <c r="AV170" s="1058"/>
      <c r="AW170" s="1058"/>
      <c r="AX170" s="1058"/>
      <c r="AY170" s="1058"/>
      <c r="AZ170" s="1058"/>
      <c r="BA170" s="1058"/>
      <c r="BB170" s="1058"/>
      <c r="BC170" s="1058"/>
      <c r="BD170" s="1058"/>
      <c r="BE170" s="1058"/>
      <c r="BF170" s="1058"/>
      <c r="BG170" s="1058"/>
      <c r="BH170" s="1058"/>
      <c r="BI170" s="1058"/>
      <c r="BJ170" s="1058"/>
      <c r="BK170" s="1058"/>
      <c r="BL170" s="1058"/>
      <c r="BM170" s="1058"/>
      <c r="BN170" s="1058"/>
      <c r="BO170" s="1058"/>
      <c r="BP170" s="1058"/>
      <c r="BQ170" s="1058"/>
      <c r="BR170" s="1058"/>
      <c r="BS170" s="1058"/>
      <c r="BT170" s="1058"/>
      <c r="BU170" s="1058"/>
      <c r="BV170" s="1058"/>
      <c r="BW170" s="1058"/>
      <c r="BX170" s="1058"/>
      <c r="BY170" s="1058"/>
      <c r="BZ170" s="1058"/>
      <c r="CA170" s="1058"/>
      <c r="CB170" s="1058"/>
      <c r="CC170" s="1058"/>
      <c r="CD170" s="1058"/>
      <c r="CE170" s="1058"/>
      <c r="CF170" s="1058"/>
      <c r="CG170" s="1058"/>
      <c r="CH170" s="1058"/>
      <c r="CI170" s="1058"/>
      <c r="CJ170" s="1058"/>
      <c r="CK170" s="1058"/>
      <c r="CL170" s="1058"/>
      <c r="CM170" s="1058"/>
      <c r="CN170" s="1058"/>
      <c r="CO170" s="1058"/>
      <c r="CP170" s="1058"/>
      <c r="CQ170" s="1058"/>
      <c r="CR170" s="1058"/>
      <c r="CS170" s="1058"/>
      <c r="CT170" s="1058"/>
      <c r="CU170" s="1058"/>
      <c r="CV170" s="1058"/>
      <c r="CW170" s="1058"/>
      <c r="CX170" s="1058"/>
      <c r="CY170" s="1058"/>
      <c r="CZ170" s="1058"/>
      <c r="DA170" s="1058"/>
      <c r="DB170" s="1058"/>
      <c r="DC170" s="1058"/>
      <c r="DD170" s="1058"/>
      <c r="DE170" s="1058"/>
      <c r="DF170" s="1058"/>
      <c r="DG170" s="1058"/>
      <c r="DH170" s="1058"/>
      <c r="DI170" s="1058"/>
      <c r="DJ170" s="1058"/>
      <c r="DK170" s="1058"/>
      <c r="DL170" s="1058"/>
      <c r="DM170" s="1058"/>
      <c r="DN170" s="1058"/>
      <c r="DO170" s="1058"/>
      <c r="DP170" s="1058"/>
      <c r="DQ170" s="1058"/>
      <c r="DR170" s="1058"/>
      <c r="DS170" s="1058"/>
      <c r="DT170" s="1058"/>
    </row>
    <row r="171" spans="1:124" s="1059" customFormat="1" ht="24.95" customHeight="1">
      <c r="A171" s="213" t="s">
        <v>1296</v>
      </c>
      <c r="B171" s="214" t="s">
        <v>1297</v>
      </c>
      <c r="C171" s="162"/>
      <c r="D171" s="1102"/>
      <c r="E171" s="329"/>
      <c r="F171" s="1102"/>
      <c r="G171" s="400"/>
      <c r="H171" s="1385"/>
      <c r="I171" s="1058"/>
      <c r="J171" s="2855"/>
      <c r="M171" s="1058"/>
      <c r="N171" s="1058"/>
      <c r="O171" s="1058"/>
      <c r="P171" s="1058"/>
      <c r="Q171" s="1058"/>
      <c r="R171" s="1058"/>
      <c r="S171" s="1058"/>
      <c r="T171" s="1058"/>
      <c r="U171" s="1058"/>
      <c r="V171" s="1058"/>
      <c r="W171" s="1058"/>
      <c r="X171" s="1058"/>
      <c r="Y171" s="1058"/>
      <c r="Z171" s="1058"/>
      <c r="AA171" s="1058"/>
      <c r="AB171" s="1058"/>
      <c r="AC171" s="1058"/>
      <c r="AD171" s="1058"/>
      <c r="AE171" s="1058"/>
      <c r="AF171" s="1058"/>
      <c r="AG171" s="1058"/>
      <c r="AH171" s="1058"/>
      <c r="AI171" s="1058"/>
      <c r="AJ171" s="1058"/>
      <c r="AK171" s="1058"/>
      <c r="AL171" s="1058"/>
      <c r="AM171" s="1058"/>
      <c r="AN171" s="1058"/>
      <c r="AO171" s="1058"/>
      <c r="AP171" s="1058"/>
      <c r="AQ171" s="1058"/>
      <c r="AR171" s="1058"/>
      <c r="AS171" s="1058"/>
      <c r="AT171" s="1058"/>
      <c r="AU171" s="1058"/>
      <c r="AV171" s="1058"/>
      <c r="AW171" s="1058"/>
      <c r="AX171" s="1058"/>
      <c r="AY171" s="1058"/>
      <c r="AZ171" s="1058"/>
      <c r="BA171" s="1058"/>
      <c r="BB171" s="1058"/>
      <c r="BC171" s="1058"/>
      <c r="BD171" s="1058"/>
      <c r="BE171" s="1058"/>
      <c r="BF171" s="1058"/>
      <c r="BG171" s="1058"/>
      <c r="BH171" s="1058"/>
      <c r="BI171" s="1058"/>
      <c r="BJ171" s="1058"/>
      <c r="BK171" s="1058"/>
      <c r="BL171" s="1058"/>
      <c r="BM171" s="1058"/>
      <c r="BN171" s="1058"/>
      <c r="BO171" s="1058"/>
      <c r="BP171" s="1058"/>
      <c r="BQ171" s="1058"/>
      <c r="BR171" s="1058"/>
      <c r="BS171" s="1058"/>
      <c r="BT171" s="1058"/>
      <c r="BU171" s="1058"/>
      <c r="BV171" s="1058"/>
      <c r="BW171" s="1058"/>
      <c r="BX171" s="1058"/>
      <c r="BY171" s="1058"/>
      <c r="BZ171" s="1058"/>
      <c r="CA171" s="1058"/>
      <c r="CB171" s="1058"/>
      <c r="CC171" s="1058"/>
      <c r="CD171" s="1058"/>
      <c r="CE171" s="1058"/>
      <c r="CF171" s="1058"/>
      <c r="CG171" s="1058"/>
      <c r="CH171" s="1058"/>
      <c r="CI171" s="1058"/>
      <c r="CJ171" s="1058"/>
      <c r="CK171" s="1058"/>
      <c r="CL171" s="1058"/>
      <c r="CM171" s="1058"/>
      <c r="CN171" s="1058"/>
      <c r="CO171" s="1058"/>
      <c r="CP171" s="1058"/>
      <c r="CQ171" s="1058"/>
      <c r="CR171" s="1058"/>
      <c r="CS171" s="1058"/>
      <c r="CT171" s="1058"/>
      <c r="CU171" s="1058"/>
      <c r="CV171" s="1058"/>
      <c r="CW171" s="1058"/>
      <c r="CX171" s="1058"/>
      <c r="CY171" s="1058"/>
      <c r="CZ171" s="1058"/>
      <c r="DA171" s="1058"/>
      <c r="DB171" s="1058"/>
      <c r="DC171" s="1058"/>
      <c r="DD171" s="1058"/>
      <c r="DE171" s="1058"/>
      <c r="DF171" s="1058"/>
      <c r="DG171" s="1058"/>
      <c r="DH171" s="1058"/>
      <c r="DI171" s="1058"/>
      <c r="DJ171" s="1058"/>
      <c r="DK171" s="1058"/>
      <c r="DL171" s="1058"/>
      <c r="DM171" s="1058"/>
      <c r="DN171" s="1058"/>
      <c r="DO171" s="1058"/>
      <c r="DP171" s="1058"/>
      <c r="DQ171" s="1058"/>
      <c r="DR171" s="1058"/>
      <c r="DS171" s="1058"/>
      <c r="DT171" s="1058"/>
    </row>
    <row r="172" spans="1:124" s="747" customFormat="1" ht="35.1" customHeight="1">
      <c r="A172" s="1066" t="s">
        <v>25</v>
      </c>
      <c r="B172" s="1107" t="s">
        <v>1298</v>
      </c>
      <c r="C172" s="338" t="s">
        <v>43</v>
      </c>
      <c r="D172" s="888">
        <v>1</v>
      </c>
      <c r="E172" s="3589">
        <v>4550</v>
      </c>
      <c r="F172" s="888">
        <v>0</v>
      </c>
      <c r="G172" s="399">
        <f>F172*E172</f>
        <v>0</v>
      </c>
      <c r="H172" s="1384"/>
      <c r="J172" s="2870"/>
    </row>
    <row r="173" spans="1:124" s="747" customFormat="1" ht="33" customHeight="1">
      <c r="A173" s="213" t="s">
        <v>1299</v>
      </c>
      <c r="B173" s="1081" t="s">
        <v>1300</v>
      </c>
      <c r="C173" s="162"/>
      <c r="D173" s="1108"/>
      <c r="E173" s="329"/>
      <c r="F173" s="1108"/>
      <c r="G173" s="400"/>
      <c r="H173" s="1385"/>
      <c r="J173" s="2870"/>
    </row>
    <row r="174" spans="1:124" s="1059" customFormat="1" ht="24.95" customHeight="1">
      <c r="A174" s="1066"/>
      <c r="B174" s="182" t="s">
        <v>1301</v>
      </c>
      <c r="C174" s="513"/>
      <c r="D174" s="374"/>
      <c r="E174" s="328"/>
      <c r="F174" s="374"/>
      <c r="G174" s="399">
        <f>F174*E174</f>
        <v>0</v>
      </c>
      <c r="H174" s="1384"/>
      <c r="I174" s="1058"/>
      <c r="J174" s="2855"/>
      <c r="M174" s="1058"/>
      <c r="N174" s="1058"/>
      <c r="O174" s="1058"/>
      <c r="P174" s="1058"/>
      <c r="Q174" s="1058"/>
      <c r="R174" s="1058"/>
      <c r="S174" s="1058"/>
      <c r="T174" s="1058"/>
      <c r="U174" s="1058"/>
      <c r="V174" s="1058"/>
      <c r="W174" s="1058"/>
      <c r="X174" s="1058"/>
      <c r="Y174" s="1058"/>
      <c r="Z174" s="1058"/>
      <c r="AA174" s="1058"/>
      <c r="AB174" s="1058"/>
      <c r="AC174" s="1058"/>
      <c r="AD174" s="1058"/>
      <c r="AE174" s="1058"/>
      <c r="AF174" s="1058"/>
      <c r="AG174" s="1058"/>
      <c r="AH174" s="1058"/>
      <c r="AI174" s="1058"/>
      <c r="AJ174" s="1058"/>
      <c r="AK174" s="1058"/>
      <c r="AL174" s="1058"/>
      <c r="AM174" s="1058"/>
      <c r="AN174" s="1058"/>
      <c r="AO174" s="1058"/>
      <c r="AP174" s="1058"/>
      <c r="AQ174" s="1058"/>
      <c r="AR174" s="1058"/>
      <c r="AS174" s="1058"/>
      <c r="AT174" s="1058"/>
      <c r="AU174" s="1058"/>
      <c r="AV174" s="1058"/>
      <c r="AW174" s="1058"/>
      <c r="AX174" s="1058"/>
      <c r="AY174" s="1058"/>
      <c r="AZ174" s="1058"/>
      <c r="BA174" s="1058"/>
      <c r="BB174" s="1058"/>
      <c r="BC174" s="1058"/>
      <c r="BD174" s="1058"/>
      <c r="BE174" s="1058"/>
      <c r="BF174" s="1058"/>
      <c r="BG174" s="1058"/>
      <c r="BH174" s="1058"/>
      <c r="BI174" s="1058"/>
      <c r="BJ174" s="1058"/>
      <c r="BK174" s="1058"/>
      <c r="BL174" s="1058"/>
      <c r="BM174" s="1058"/>
      <c r="BN174" s="1058"/>
      <c r="BO174" s="1058"/>
      <c r="BP174" s="1058"/>
      <c r="BQ174" s="1058"/>
      <c r="BR174" s="1058"/>
      <c r="BS174" s="1058"/>
      <c r="BT174" s="1058"/>
      <c r="BU174" s="1058"/>
      <c r="BV174" s="1058"/>
      <c r="BW174" s="1058"/>
      <c r="BX174" s="1058"/>
      <c r="BY174" s="1058"/>
      <c r="BZ174" s="1058"/>
      <c r="CA174" s="1058"/>
      <c r="CB174" s="1058"/>
      <c r="CC174" s="1058"/>
      <c r="CD174" s="1058"/>
      <c r="CE174" s="1058"/>
      <c r="CF174" s="1058"/>
      <c r="CG174" s="1058"/>
      <c r="CH174" s="1058"/>
      <c r="CI174" s="1058"/>
      <c r="CJ174" s="1058"/>
      <c r="CK174" s="1058"/>
      <c r="CL174" s="1058"/>
      <c r="CM174" s="1058"/>
      <c r="CN174" s="1058"/>
      <c r="CO174" s="1058"/>
      <c r="CP174" s="1058"/>
      <c r="CQ174" s="1058"/>
      <c r="CR174" s="1058"/>
      <c r="CS174" s="1058"/>
      <c r="CT174" s="1058"/>
      <c r="CU174" s="1058"/>
      <c r="CV174" s="1058"/>
      <c r="CW174" s="1058"/>
      <c r="CX174" s="1058"/>
      <c r="CY174" s="1058"/>
      <c r="CZ174" s="1058"/>
      <c r="DA174" s="1058"/>
      <c r="DB174" s="1058"/>
      <c r="DC174" s="1058"/>
      <c r="DD174" s="1058"/>
      <c r="DE174" s="1058"/>
      <c r="DF174" s="1058"/>
      <c r="DG174" s="1058"/>
      <c r="DH174" s="1058"/>
      <c r="DI174" s="1058"/>
      <c r="DJ174" s="1058"/>
      <c r="DK174" s="1058"/>
      <c r="DL174" s="1058"/>
      <c r="DM174" s="1058"/>
      <c r="DN174" s="1058"/>
      <c r="DO174" s="1058"/>
      <c r="DP174" s="1058"/>
      <c r="DQ174" s="1058"/>
      <c r="DR174" s="1058"/>
      <c r="DS174" s="1058"/>
      <c r="DT174" s="1058"/>
    </row>
    <row r="175" spans="1:124" s="1059" customFormat="1" ht="24.95" customHeight="1">
      <c r="A175" s="213" t="s">
        <v>1302</v>
      </c>
      <c r="B175" s="214" t="s">
        <v>1303</v>
      </c>
      <c r="C175" s="162"/>
      <c r="D175" s="1102"/>
      <c r="E175" s="329"/>
      <c r="F175" s="1102"/>
      <c r="G175" s="400"/>
      <c r="H175" s="1385"/>
      <c r="I175" s="1058"/>
      <c r="J175" s="2855"/>
      <c r="M175" s="1058"/>
      <c r="N175" s="1058"/>
      <c r="O175" s="1058"/>
      <c r="P175" s="1058"/>
      <c r="Q175" s="1058"/>
      <c r="R175" s="1058"/>
      <c r="S175" s="1058"/>
      <c r="T175" s="1058"/>
      <c r="U175" s="1058"/>
      <c r="V175" s="1058"/>
      <c r="W175" s="1058"/>
      <c r="X175" s="1058"/>
      <c r="Y175" s="1058"/>
      <c r="Z175" s="1058"/>
      <c r="AA175" s="1058"/>
      <c r="AB175" s="1058"/>
      <c r="AC175" s="1058"/>
      <c r="AD175" s="1058"/>
      <c r="AE175" s="1058"/>
      <c r="AF175" s="1058"/>
      <c r="AG175" s="1058"/>
      <c r="AH175" s="1058"/>
      <c r="AI175" s="1058"/>
      <c r="AJ175" s="1058"/>
      <c r="AK175" s="1058"/>
      <c r="AL175" s="1058"/>
      <c r="AM175" s="1058"/>
      <c r="AN175" s="1058"/>
      <c r="AO175" s="1058"/>
      <c r="AP175" s="1058"/>
      <c r="AQ175" s="1058"/>
      <c r="AR175" s="1058"/>
      <c r="AS175" s="1058"/>
      <c r="AT175" s="1058"/>
      <c r="AU175" s="1058"/>
      <c r="AV175" s="1058"/>
      <c r="AW175" s="1058"/>
      <c r="AX175" s="1058"/>
      <c r="AY175" s="1058"/>
      <c r="AZ175" s="1058"/>
      <c r="BA175" s="1058"/>
      <c r="BB175" s="1058"/>
      <c r="BC175" s="1058"/>
      <c r="BD175" s="1058"/>
      <c r="BE175" s="1058"/>
      <c r="BF175" s="1058"/>
      <c r="BG175" s="1058"/>
      <c r="BH175" s="1058"/>
      <c r="BI175" s="1058"/>
      <c r="BJ175" s="1058"/>
      <c r="BK175" s="1058"/>
      <c r="BL175" s="1058"/>
      <c r="BM175" s="1058"/>
      <c r="BN175" s="1058"/>
      <c r="BO175" s="1058"/>
      <c r="BP175" s="1058"/>
      <c r="BQ175" s="1058"/>
      <c r="BR175" s="1058"/>
      <c r="BS175" s="1058"/>
      <c r="BT175" s="1058"/>
      <c r="BU175" s="1058"/>
      <c r="BV175" s="1058"/>
      <c r="BW175" s="1058"/>
      <c r="BX175" s="1058"/>
      <c r="BY175" s="1058"/>
      <c r="BZ175" s="1058"/>
      <c r="CA175" s="1058"/>
      <c r="CB175" s="1058"/>
      <c r="CC175" s="1058"/>
      <c r="CD175" s="1058"/>
      <c r="CE175" s="1058"/>
      <c r="CF175" s="1058"/>
      <c r="CG175" s="1058"/>
      <c r="CH175" s="1058"/>
      <c r="CI175" s="1058"/>
      <c r="CJ175" s="1058"/>
      <c r="CK175" s="1058"/>
      <c r="CL175" s="1058"/>
      <c r="CM175" s="1058"/>
      <c r="CN175" s="1058"/>
      <c r="CO175" s="1058"/>
      <c r="CP175" s="1058"/>
      <c r="CQ175" s="1058"/>
      <c r="CR175" s="1058"/>
      <c r="CS175" s="1058"/>
      <c r="CT175" s="1058"/>
      <c r="CU175" s="1058"/>
      <c r="CV175" s="1058"/>
      <c r="CW175" s="1058"/>
      <c r="CX175" s="1058"/>
      <c r="CY175" s="1058"/>
      <c r="CZ175" s="1058"/>
      <c r="DA175" s="1058"/>
      <c r="DB175" s="1058"/>
      <c r="DC175" s="1058"/>
      <c r="DD175" s="1058"/>
      <c r="DE175" s="1058"/>
      <c r="DF175" s="1058"/>
      <c r="DG175" s="1058"/>
      <c r="DH175" s="1058"/>
      <c r="DI175" s="1058"/>
      <c r="DJ175" s="1058"/>
      <c r="DK175" s="1058"/>
      <c r="DL175" s="1058"/>
      <c r="DM175" s="1058"/>
      <c r="DN175" s="1058"/>
      <c r="DO175" s="1058"/>
      <c r="DP175" s="1058"/>
      <c r="DQ175" s="1058"/>
      <c r="DR175" s="1058"/>
      <c r="DS175" s="1058"/>
      <c r="DT175" s="1058"/>
    </row>
    <row r="176" spans="1:124" s="1059" customFormat="1" ht="23.1" customHeight="1">
      <c r="A176" s="1066" t="s">
        <v>25</v>
      </c>
      <c r="B176" s="182" t="s">
        <v>1304</v>
      </c>
      <c r="C176" s="513" t="s">
        <v>43</v>
      </c>
      <c r="D176" s="374">
        <v>2</v>
      </c>
      <c r="E176" s="3589">
        <v>2500</v>
      </c>
      <c r="F176" s="374">
        <v>0</v>
      </c>
      <c r="G176" s="399">
        <f>F176*E176</f>
        <v>0</v>
      </c>
      <c r="H176" s="1384"/>
      <c r="I176" s="1058"/>
      <c r="J176" s="2855"/>
      <c r="M176" s="1058"/>
      <c r="N176" s="1058"/>
      <c r="O176" s="1058"/>
      <c r="P176" s="1058"/>
      <c r="Q176" s="1058"/>
      <c r="R176" s="1058"/>
      <c r="S176" s="1058"/>
      <c r="T176" s="1058"/>
      <c r="U176" s="1058"/>
      <c r="V176" s="1058"/>
      <c r="W176" s="1058"/>
      <c r="X176" s="1058"/>
      <c r="Y176" s="1058"/>
      <c r="Z176" s="1058"/>
      <c r="AA176" s="1058"/>
      <c r="AB176" s="1058"/>
      <c r="AC176" s="1058"/>
      <c r="AD176" s="1058"/>
      <c r="AE176" s="1058"/>
      <c r="AF176" s="1058"/>
      <c r="AG176" s="1058"/>
      <c r="AH176" s="1058"/>
      <c r="AI176" s="1058"/>
      <c r="AJ176" s="1058"/>
      <c r="AK176" s="1058"/>
      <c r="AL176" s="1058"/>
      <c r="AM176" s="1058"/>
      <c r="AN176" s="1058"/>
      <c r="AO176" s="1058"/>
      <c r="AP176" s="1058"/>
      <c r="AQ176" s="1058"/>
      <c r="AR176" s="1058"/>
      <c r="AS176" s="1058"/>
      <c r="AT176" s="1058"/>
      <c r="AU176" s="1058"/>
      <c r="AV176" s="1058"/>
      <c r="AW176" s="1058"/>
      <c r="AX176" s="1058"/>
      <c r="AY176" s="1058"/>
      <c r="AZ176" s="1058"/>
      <c r="BA176" s="1058"/>
      <c r="BB176" s="1058"/>
      <c r="BC176" s="1058"/>
      <c r="BD176" s="1058"/>
      <c r="BE176" s="1058"/>
      <c r="BF176" s="1058"/>
      <c r="BG176" s="1058"/>
      <c r="BH176" s="1058"/>
      <c r="BI176" s="1058"/>
      <c r="BJ176" s="1058"/>
      <c r="BK176" s="1058"/>
      <c r="BL176" s="1058"/>
      <c r="BM176" s="1058"/>
      <c r="BN176" s="1058"/>
      <c r="BO176" s="1058"/>
      <c r="BP176" s="1058"/>
      <c r="BQ176" s="1058"/>
      <c r="BR176" s="1058"/>
      <c r="BS176" s="1058"/>
      <c r="BT176" s="1058"/>
      <c r="BU176" s="1058"/>
      <c r="BV176" s="1058"/>
      <c r="BW176" s="1058"/>
      <c r="BX176" s="1058"/>
      <c r="BY176" s="1058"/>
      <c r="BZ176" s="1058"/>
      <c r="CA176" s="1058"/>
      <c r="CB176" s="1058"/>
      <c r="CC176" s="1058"/>
      <c r="CD176" s="1058"/>
      <c r="CE176" s="1058"/>
      <c r="CF176" s="1058"/>
      <c r="CG176" s="1058"/>
      <c r="CH176" s="1058"/>
      <c r="CI176" s="1058"/>
      <c r="CJ176" s="1058"/>
      <c r="CK176" s="1058"/>
      <c r="CL176" s="1058"/>
      <c r="CM176" s="1058"/>
      <c r="CN176" s="1058"/>
      <c r="CO176" s="1058"/>
      <c r="CP176" s="1058"/>
      <c r="CQ176" s="1058"/>
      <c r="CR176" s="1058"/>
      <c r="CS176" s="1058"/>
      <c r="CT176" s="1058"/>
      <c r="CU176" s="1058"/>
      <c r="CV176" s="1058"/>
      <c r="CW176" s="1058"/>
      <c r="CX176" s="1058"/>
      <c r="CY176" s="1058"/>
      <c r="CZ176" s="1058"/>
      <c r="DA176" s="1058"/>
      <c r="DB176" s="1058"/>
      <c r="DC176" s="1058"/>
      <c r="DD176" s="1058"/>
      <c r="DE176" s="1058"/>
      <c r="DF176" s="1058"/>
      <c r="DG176" s="1058"/>
      <c r="DH176" s="1058"/>
      <c r="DI176" s="1058"/>
      <c r="DJ176" s="1058"/>
      <c r="DK176" s="1058"/>
      <c r="DL176" s="1058"/>
      <c r="DM176" s="1058"/>
      <c r="DN176" s="1058"/>
      <c r="DO176" s="1058"/>
      <c r="DP176" s="1058"/>
      <c r="DQ176" s="1058"/>
      <c r="DR176" s="1058"/>
      <c r="DS176" s="1058"/>
      <c r="DT176" s="1058"/>
    </row>
    <row r="177" spans="1:124" s="1059" customFormat="1" ht="23.1" customHeight="1">
      <c r="A177" s="213" t="s">
        <v>1305</v>
      </c>
      <c r="B177" s="162" t="s">
        <v>1306</v>
      </c>
      <c r="C177" s="162"/>
      <c r="D177" s="1102"/>
      <c r="E177" s="329"/>
      <c r="F177" s="1102"/>
      <c r="G177" s="400"/>
      <c r="H177" s="1385"/>
      <c r="J177" s="2855"/>
      <c r="Y177" s="1058"/>
      <c r="Z177" s="1058"/>
      <c r="AA177" s="1058"/>
      <c r="AB177" s="1058"/>
      <c r="AC177" s="1058"/>
      <c r="AD177" s="1058"/>
      <c r="AE177" s="1058"/>
      <c r="AF177" s="1058"/>
      <c r="AG177" s="1058"/>
      <c r="AH177" s="1058"/>
      <c r="AI177" s="1058"/>
      <c r="AJ177" s="1058"/>
      <c r="AK177" s="1058"/>
      <c r="AL177" s="1058"/>
      <c r="AM177" s="1058"/>
      <c r="AN177" s="1058"/>
      <c r="AO177" s="1058"/>
      <c r="AP177" s="1058"/>
      <c r="AQ177" s="1058"/>
      <c r="AR177" s="1058"/>
      <c r="AS177" s="1058"/>
      <c r="AT177" s="1058"/>
      <c r="AU177" s="1058"/>
      <c r="AV177" s="1058"/>
      <c r="AW177" s="1058"/>
      <c r="AX177" s="1058"/>
      <c r="AY177" s="1058"/>
      <c r="AZ177" s="1058"/>
      <c r="BA177" s="1058"/>
      <c r="BB177" s="1058"/>
      <c r="BC177" s="1058"/>
      <c r="BD177" s="1058"/>
      <c r="BE177" s="1058"/>
      <c r="BF177" s="1058"/>
      <c r="BG177" s="1058"/>
      <c r="BH177" s="1058"/>
      <c r="BI177" s="1058"/>
      <c r="BJ177" s="1058"/>
      <c r="BK177" s="1058"/>
      <c r="BL177" s="1058"/>
      <c r="BM177" s="1058"/>
      <c r="BN177" s="1058"/>
      <c r="BO177" s="1058"/>
      <c r="BP177" s="1058"/>
      <c r="BQ177" s="1058"/>
      <c r="BR177" s="1058"/>
      <c r="BS177" s="1058"/>
      <c r="BT177" s="1058"/>
      <c r="BU177" s="1058"/>
      <c r="BV177" s="1058"/>
      <c r="BW177" s="1058"/>
      <c r="BX177" s="1058"/>
      <c r="BY177" s="1058"/>
      <c r="BZ177" s="1058"/>
      <c r="CA177" s="1058"/>
      <c r="CB177" s="1058"/>
      <c r="CC177" s="1058"/>
      <c r="CD177" s="1058"/>
      <c r="CE177" s="1058"/>
      <c r="CF177" s="1058"/>
      <c r="CG177" s="1058"/>
      <c r="CH177" s="1058"/>
      <c r="CI177" s="1058"/>
      <c r="CJ177" s="1058"/>
      <c r="CK177" s="1058"/>
      <c r="CL177" s="1058"/>
      <c r="CM177" s="1058"/>
      <c r="CN177" s="1058"/>
      <c r="CO177" s="1058"/>
      <c r="CP177" s="1058"/>
      <c r="CQ177" s="1058"/>
      <c r="CR177" s="1058"/>
      <c r="CS177" s="1058"/>
      <c r="CT177" s="1058"/>
      <c r="CU177" s="1058"/>
      <c r="CV177" s="1058"/>
      <c r="CW177" s="1058"/>
      <c r="CX177" s="1058"/>
      <c r="CY177" s="1058"/>
      <c r="CZ177" s="1058"/>
      <c r="DA177" s="1058"/>
      <c r="DB177" s="1058"/>
      <c r="DC177" s="1058"/>
      <c r="DD177" s="1058"/>
      <c r="DE177" s="1058"/>
      <c r="DF177" s="1058"/>
      <c r="DG177" s="1058"/>
      <c r="DH177" s="1058"/>
      <c r="DI177" s="1058"/>
      <c r="DJ177" s="1058"/>
      <c r="DK177" s="1058"/>
      <c r="DL177" s="1058"/>
      <c r="DM177" s="1058"/>
      <c r="DN177" s="1058"/>
      <c r="DO177" s="1058"/>
      <c r="DP177" s="1058"/>
      <c r="DQ177" s="1058"/>
      <c r="DR177" s="1058"/>
      <c r="DS177" s="1058"/>
      <c r="DT177" s="1058"/>
    </row>
    <row r="178" spans="1:124" s="1111" customFormat="1" ht="24.95" customHeight="1">
      <c r="A178" s="307"/>
      <c r="B178" s="1109" t="s">
        <v>1307</v>
      </c>
      <c r="C178" s="301"/>
      <c r="D178" s="1110"/>
      <c r="E178" s="328"/>
      <c r="F178" s="1110"/>
      <c r="G178" s="399">
        <f>F178*E178</f>
        <v>0</v>
      </c>
      <c r="H178" s="1384"/>
      <c r="J178" s="2870"/>
      <c r="K178" s="747"/>
    </row>
    <row r="179" spans="1:124" s="1111" customFormat="1" ht="24.95" customHeight="1">
      <c r="A179" s="162" t="s">
        <v>1308</v>
      </c>
      <c r="B179" s="1112" t="s">
        <v>1309</v>
      </c>
      <c r="C179" s="284"/>
      <c r="D179" s="1113"/>
      <c r="E179" s="329"/>
      <c r="F179" s="1113"/>
      <c r="G179" s="400"/>
      <c r="H179" s="1385"/>
      <c r="J179" s="2870"/>
      <c r="K179" s="747"/>
    </row>
    <row r="180" spans="1:124" s="1111" customFormat="1" ht="23.1" customHeight="1">
      <c r="A180" s="307"/>
      <c r="B180" s="1107" t="s">
        <v>1310</v>
      </c>
      <c r="C180" s="1114" t="s">
        <v>43</v>
      </c>
      <c r="D180" s="888">
        <v>1</v>
      </c>
      <c r="E180" s="3589">
        <v>2470</v>
      </c>
      <c r="F180" s="888">
        <v>0</v>
      </c>
      <c r="G180" s="399">
        <f>F180*E180</f>
        <v>0</v>
      </c>
      <c r="H180" s="1384"/>
      <c r="J180" s="2870"/>
      <c r="K180" s="747"/>
    </row>
    <row r="181" spans="1:124" s="1111" customFormat="1" ht="23.1" customHeight="1">
      <c r="A181" s="294" t="s">
        <v>1311</v>
      </c>
      <c r="B181" s="1081" t="s">
        <v>1312</v>
      </c>
      <c r="C181" s="284"/>
      <c r="D181" s="1115"/>
      <c r="E181" s="329"/>
      <c r="F181" s="1115"/>
      <c r="G181" s="400"/>
      <c r="H181" s="1385"/>
      <c r="I181" s="1116"/>
      <c r="J181" s="2870"/>
      <c r="K181" s="747"/>
    </row>
    <row r="182" spans="1:124" s="747" customFormat="1" ht="24.95" customHeight="1">
      <c r="A182" s="757"/>
      <c r="B182" s="182" t="s">
        <v>1313</v>
      </c>
      <c r="C182" s="1117"/>
      <c r="D182" s="1118"/>
      <c r="E182" s="328"/>
      <c r="F182" s="1118"/>
      <c r="G182" s="399">
        <f>F182*E182</f>
        <v>0</v>
      </c>
      <c r="H182" s="1384"/>
      <c r="J182" s="2870"/>
      <c r="Y182" s="1058"/>
      <c r="Z182" s="1058"/>
      <c r="AA182" s="1058"/>
      <c r="AB182" s="1058"/>
      <c r="AC182" s="1058"/>
      <c r="AD182" s="1058"/>
      <c r="AE182" s="1058"/>
      <c r="AF182" s="1058"/>
      <c r="AG182" s="1058"/>
      <c r="AH182" s="1058"/>
      <c r="AI182" s="1058"/>
      <c r="AJ182" s="1058"/>
      <c r="AK182" s="1058"/>
      <c r="AL182" s="1058"/>
      <c r="AM182" s="1058"/>
      <c r="AN182" s="1058"/>
      <c r="AO182" s="1058"/>
      <c r="AP182" s="1058"/>
      <c r="AQ182" s="1058"/>
      <c r="AR182" s="1058"/>
      <c r="AS182" s="1058"/>
      <c r="AT182" s="1058"/>
      <c r="AU182" s="1058"/>
      <c r="AV182" s="1058"/>
      <c r="AW182" s="1058"/>
      <c r="AX182" s="1058"/>
      <c r="AY182" s="1058"/>
      <c r="AZ182" s="1058"/>
      <c r="BA182" s="1058"/>
      <c r="BB182" s="1058"/>
      <c r="BC182" s="1058"/>
      <c r="BD182" s="1058"/>
      <c r="BE182" s="1058"/>
      <c r="BF182" s="1058"/>
      <c r="BG182" s="1058"/>
      <c r="BH182" s="1058"/>
      <c r="BI182" s="1058"/>
      <c r="BJ182" s="1058"/>
      <c r="BK182" s="1058"/>
      <c r="BL182" s="1058"/>
      <c r="BM182" s="1058"/>
      <c r="BN182" s="1058"/>
      <c r="BO182" s="1058"/>
      <c r="BP182" s="1058"/>
      <c r="BQ182" s="1058"/>
      <c r="BR182" s="1058"/>
      <c r="BS182" s="1058"/>
      <c r="BT182" s="1058"/>
      <c r="BU182" s="1058"/>
      <c r="BV182" s="1058"/>
      <c r="BW182" s="1058"/>
      <c r="BX182" s="1058"/>
      <c r="BY182" s="1058"/>
      <c r="BZ182" s="1058"/>
      <c r="CA182" s="1058"/>
      <c r="CB182" s="1058"/>
      <c r="CC182" s="1058"/>
      <c r="CD182" s="1058"/>
      <c r="CE182" s="1058"/>
      <c r="CF182" s="1058"/>
      <c r="CG182" s="1058"/>
      <c r="CH182" s="1058"/>
      <c r="CI182" s="1058"/>
      <c r="CJ182" s="1058"/>
      <c r="CK182" s="1058"/>
      <c r="CL182" s="1058"/>
      <c r="CM182" s="1058"/>
      <c r="CN182" s="1058"/>
      <c r="CO182" s="1058"/>
      <c r="CP182" s="1058"/>
      <c r="CQ182" s="1058"/>
      <c r="CR182" s="1058"/>
      <c r="CS182" s="1058"/>
      <c r="CT182" s="1058"/>
      <c r="CU182" s="1058"/>
      <c r="CV182" s="1058"/>
      <c r="CW182" s="1058"/>
      <c r="CX182" s="1058"/>
      <c r="CY182" s="1058"/>
      <c r="CZ182" s="1058"/>
      <c r="DA182" s="1058"/>
      <c r="DB182" s="1058"/>
      <c r="DC182" s="1058"/>
      <c r="DD182" s="1058"/>
      <c r="DE182" s="1058"/>
      <c r="DF182" s="1058"/>
      <c r="DG182" s="1058"/>
      <c r="DH182" s="1058"/>
      <c r="DI182" s="1058"/>
      <c r="DJ182" s="1058"/>
      <c r="DK182" s="1058"/>
      <c r="DL182" s="1058"/>
      <c r="DM182" s="1058"/>
      <c r="DN182" s="1058"/>
      <c r="DO182" s="1058"/>
      <c r="DP182" s="1058"/>
      <c r="DQ182" s="1058"/>
      <c r="DR182" s="1058"/>
      <c r="DS182" s="1058"/>
      <c r="DT182" s="1058"/>
    </row>
    <row r="183" spans="1:124" s="747" customFormat="1" ht="24.95" customHeight="1">
      <c r="A183" s="162">
        <v>4.5</v>
      </c>
      <c r="B183" s="214" t="s">
        <v>1314</v>
      </c>
      <c r="C183" s="199"/>
      <c r="D183" s="308"/>
      <c r="E183" s="329"/>
      <c r="F183" s="308"/>
      <c r="G183" s="400"/>
      <c r="H183" s="1385"/>
      <c r="J183" s="2870"/>
      <c r="Y183" s="1058"/>
      <c r="Z183" s="1058"/>
      <c r="AA183" s="1058"/>
      <c r="AB183" s="1058"/>
      <c r="AC183" s="1058"/>
      <c r="AD183" s="1058"/>
      <c r="AE183" s="1058"/>
      <c r="AF183" s="1058"/>
      <c r="AG183" s="1058"/>
      <c r="AH183" s="1058"/>
      <c r="AI183" s="1058"/>
      <c r="AJ183" s="1058"/>
      <c r="AK183" s="1058"/>
      <c r="AL183" s="1058"/>
      <c r="AM183" s="1058"/>
      <c r="AN183" s="1058"/>
      <c r="AO183" s="1058"/>
      <c r="AP183" s="1058"/>
      <c r="AQ183" s="1058"/>
      <c r="AR183" s="1058"/>
      <c r="AS183" s="1058"/>
      <c r="AT183" s="1058"/>
      <c r="AU183" s="1058"/>
      <c r="AV183" s="1058"/>
      <c r="AW183" s="1058"/>
      <c r="AX183" s="1058"/>
      <c r="AY183" s="1058"/>
      <c r="AZ183" s="1058"/>
      <c r="BA183" s="1058"/>
      <c r="BB183" s="1058"/>
      <c r="BC183" s="1058"/>
      <c r="BD183" s="1058"/>
      <c r="BE183" s="1058"/>
      <c r="BF183" s="1058"/>
      <c r="BG183" s="1058"/>
      <c r="BH183" s="1058"/>
      <c r="BI183" s="1058"/>
      <c r="BJ183" s="1058"/>
      <c r="BK183" s="1058"/>
      <c r="BL183" s="1058"/>
      <c r="BM183" s="1058"/>
      <c r="BN183" s="1058"/>
      <c r="BO183" s="1058"/>
      <c r="BP183" s="1058"/>
      <c r="BQ183" s="1058"/>
      <c r="BR183" s="1058"/>
      <c r="BS183" s="1058"/>
      <c r="BT183" s="1058"/>
      <c r="BU183" s="1058"/>
      <c r="BV183" s="1058"/>
      <c r="BW183" s="1058"/>
      <c r="BX183" s="1058"/>
      <c r="BY183" s="1058"/>
      <c r="BZ183" s="1058"/>
      <c r="CA183" s="1058"/>
      <c r="CB183" s="1058"/>
      <c r="CC183" s="1058"/>
      <c r="CD183" s="1058"/>
      <c r="CE183" s="1058"/>
      <c r="CF183" s="1058"/>
      <c r="CG183" s="1058"/>
      <c r="CH183" s="1058"/>
      <c r="CI183" s="1058"/>
      <c r="CJ183" s="1058"/>
      <c r="CK183" s="1058"/>
      <c r="CL183" s="1058"/>
      <c r="CM183" s="1058"/>
      <c r="CN183" s="1058"/>
      <c r="CO183" s="1058"/>
      <c r="CP183" s="1058"/>
      <c r="CQ183" s="1058"/>
      <c r="CR183" s="1058"/>
      <c r="CS183" s="1058"/>
      <c r="CT183" s="1058"/>
      <c r="CU183" s="1058"/>
      <c r="CV183" s="1058"/>
      <c r="CW183" s="1058"/>
      <c r="CX183" s="1058"/>
      <c r="CY183" s="1058"/>
      <c r="CZ183" s="1058"/>
      <c r="DA183" s="1058"/>
      <c r="DB183" s="1058"/>
      <c r="DC183" s="1058"/>
      <c r="DD183" s="1058"/>
      <c r="DE183" s="1058"/>
      <c r="DF183" s="1058"/>
      <c r="DG183" s="1058"/>
      <c r="DH183" s="1058"/>
      <c r="DI183" s="1058"/>
      <c r="DJ183" s="1058"/>
      <c r="DK183" s="1058"/>
      <c r="DL183" s="1058"/>
      <c r="DM183" s="1058"/>
      <c r="DN183" s="1058"/>
      <c r="DO183" s="1058"/>
      <c r="DP183" s="1058"/>
      <c r="DQ183" s="1058"/>
      <c r="DR183" s="1058"/>
      <c r="DS183" s="1058"/>
      <c r="DT183" s="1058"/>
    </row>
    <row r="184" spans="1:124" s="534" customFormat="1" ht="24" customHeight="1">
      <c r="A184" s="780"/>
      <c r="B184" s="1119" t="s">
        <v>1315</v>
      </c>
      <c r="C184" s="1120" t="s">
        <v>43</v>
      </c>
      <c r="D184" s="1121">
        <v>20</v>
      </c>
      <c r="E184" s="328">
        <v>80</v>
      </c>
      <c r="F184" s="1121">
        <v>0</v>
      </c>
      <c r="G184" s="399">
        <f>F184*E184</f>
        <v>0</v>
      </c>
      <c r="H184" s="1384"/>
      <c r="J184" s="2573"/>
    </row>
    <row r="185" spans="1:124" s="1098" customFormat="1" ht="24" customHeight="1">
      <c r="A185" s="162" t="s">
        <v>1316</v>
      </c>
      <c r="B185" s="213" t="s">
        <v>1317</v>
      </c>
      <c r="C185" s="284"/>
      <c r="D185" s="359"/>
      <c r="E185" s="329"/>
      <c r="F185" s="359"/>
      <c r="G185" s="400"/>
      <c r="H185" s="1385"/>
      <c r="I185" s="534"/>
      <c r="J185" s="2573"/>
      <c r="K185" s="534"/>
      <c r="L185" s="534"/>
      <c r="M185" s="534"/>
      <c r="N185" s="534"/>
      <c r="O185" s="534"/>
      <c r="P185" s="534"/>
      <c r="Q185" s="534"/>
      <c r="R185" s="534"/>
      <c r="S185" s="534"/>
      <c r="T185" s="534"/>
      <c r="U185" s="534"/>
      <c r="V185" s="534"/>
      <c r="W185" s="534"/>
      <c r="X185" s="534"/>
      <c r="Y185" s="534"/>
    </row>
    <row r="186" spans="1:124" s="534" customFormat="1" ht="24" customHeight="1">
      <c r="A186" s="780"/>
      <c r="B186" s="1119" t="s">
        <v>1318</v>
      </c>
      <c r="C186" s="1114" t="s">
        <v>43</v>
      </c>
      <c r="D186" s="859">
        <v>12</v>
      </c>
      <c r="E186" s="328">
        <v>80</v>
      </c>
      <c r="F186" s="859">
        <v>0</v>
      </c>
      <c r="G186" s="399">
        <f>F186*E186</f>
        <v>0</v>
      </c>
      <c r="H186" s="1384"/>
      <c r="J186" s="2573"/>
    </row>
    <row r="187" spans="1:124" s="1098" customFormat="1" ht="24" customHeight="1">
      <c r="A187" s="162" t="s">
        <v>1319</v>
      </c>
      <c r="B187" s="213" t="s">
        <v>1320</v>
      </c>
      <c r="C187" s="284"/>
      <c r="D187" s="359"/>
      <c r="E187" s="329"/>
      <c r="F187" s="359"/>
      <c r="G187" s="400"/>
      <c r="H187" s="1385"/>
      <c r="I187" s="534"/>
      <c r="J187" s="2573"/>
      <c r="K187" s="534"/>
      <c r="L187" s="534"/>
      <c r="M187" s="534"/>
      <c r="N187" s="534"/>
      <c r="O187" s="534"/>
      <c r="P187" s="534"/>
      <c r="Q187" s="534"/>
      <c r="R187" s="534"/>
      <c r="S187" s="534"/>
      <c r="T187" s="534"/>
      <c r="U187" s="534"/>
      <c r="V187" s="534"/>
      <c r="W187" s="534"/>
      <c r="X187" s="534"/>
      <c r="Y187" s="534"/>
    </row>
    <row r="188" spans="1:124" s="534" customFormat="1" ht="24" customHeight="1">
      <c r="A188" s="780"/>
      <c r="B188" s="1119" t="s">
        <v>1321</v>
      </c>
      <c r="C188" s="1120" t="s">
        <v>43</v>
      </c>
      <c r="D188" s="1121">
        <v>24</v>
      </c>
      <c r="E188" s="328">
        <v>80</v>
      </c>
      <c r="F188" s="1121">
        <v>0</v>
      </c>
      <c r="G188" s="399">
        <f>F188*E188</f>
        <v>0</v>
      </c>
      <c r="H188" s="1384"/>
      <c r="J188" s="2573"/>
    </row>
    <row r="189" spans="1:124" s="1098" customFormat="1" ht="24" customHeight="1">
      <c r="A189" s="162" t="s">
        <v>1322</v>
      </c>
      <c r="B189" s="213" t="s">
        <v>1323</v>
      </c>
      <c r="C189" s="284"/>
      <c r="D189" s="359"/>
      <c r="E189" s="329"/>
      <c r="F189" s="359"/>
      <c r="G189" s="400"/>
      <c r="H189" s="1385"/>
      <c r="I189" s="534"/>
      <c r="J189" s="2573"/>
      <c r="K189" s="534"/>
      <c r="L189" s="534"/>
      <c r="M189" s="534"/>
      <c r="N189" s="534"/>
      <c r="O189" s="534"/>
      <c r="P189" s="534"/>
      <c r="Q189" s="534"/>
      <c r="R189" s="534"/>
      <c r="S189" s="534"/>
      <c r="T189" s="534"/>
      <c r="U189" s="534"/>
      <c r="V189" s="534"/>
      <c r="W189" s="534"/>
      <c r="X189" s="534"/>
      <c r="Y189" s="534"/>
    </row>
    <row r="190" spans="1:124" s="534" customFormat="1" ht="24" customHeight="1">
      <c r="A190" s="780"/>
      <c r="B190" s="1119" t="s">
        <v>1324</v>
      </c>
      <c r="C190" s="1120" t="s">
        <v>43</v>
      </c>
      <c r="D190" s="1121">
        <v>12</v>
      </c>
      <c r="E190" s="328">
        <v>75</v>
      </c>
      <c r="F190" s="1121">
        <v>0</v>
      </c>
      <c r="G190" s="399">
        <f>F190*E190</f>
        <v>0</v>
      </c>
      <c r="H190" s="1384"/>
      <c r="J190" s="2573"/>
    </row>
    <row r="191" spans="1:124" s="1098" customFormat="1" ht="24" customHeight="1">
      <c r="A191" s="162" t="s">
        <v>1325</v>
      </c>
      <c r="B191" s="213" t="s">
        <v>1326</v>
      </c>
      <c r="C191" s="284"/>
      <c r="D191" s="359"/>
      <c r="E191" s="329"/>
      <c r="F191" s="359"/>
      <c r="G191" s="400"/>
      <c r="H191" s="1385"/>
      <c r="I191" s="534"/>
      <c r="J191" s="2573"/>
      <c r="K191" s="534"/>
      <c r="L191" s="534"/>
      <c r="M191" s="534"/>
      <c r="N191" s="534"/>
      <c r="O191" s="534"/>
      <c r="P191" s="534"/>
      <c r="Q191" s="534"/>
      <c r="R191" s="534"/>
      <c r="S191" s="534"/>
      <c r="T191" s="534"/>
      <c r="U191" s="534"/>
      <c r="V191" s="534"/>
      <c r="W191" s="534"/>
      <c r="X191" s="534"/>
      <c r="Y191" s="534"/>
    </row>
    <row r="192" spans="1:124" s="534" customFormat="1" ht="24.95" customHeight="1">
      <c r="A192" s="4023" t="s">
        <v>474</v>
      </c>
      <c r="B192" s="4024"/>
      <c r="C192" s="4024"/>
      <c r="D192" s="4025"/>
      <c r="E192" s="4025"/>
      <c r="F192" s="4025"/>
      <c r="G192" s="4025"/>
      <c r="H192" s="4025"/>
      <c r="J192" s="2573"/>
    </row>
    <row r="193" spans="1:124" s="534" customFormat="1" ht="24.95" customHeight="1">
      <c r="A193" s="4018" t="s">
        <v>475</v>
      </c>
      <c r="B193" s="4018"/>
      <c r="C193" s="37"/>
      <c r="D193" s="37"/>
      <c r="E193" s="427"/>
      <c r="F193" s="4018" t="s">
        <v>476</v>
      </c>
      <c r="G193" s="4018"/>
      <c r="H193" s="428"/>
      <c r="J193" s="2573"/>
    </row>
    <row r="194" spans="1:124" s="534" customFormat="1" ht="24.95" customHeight="1">
      <c r="A194" s="4013" t="s">
        <v>2958</v>
      </c>
      <c r="B194" s="4013"/>
      <c r="C194" s="43"/>
      <c r="D194" s="4022" t="s">
        <v>2949</v>
      </c>
      <c r="E194" s="4022"/>
      <c r="F194" s="4022"/>
      <c r="G194" s="4022"/>
      <c r="H194" s="4022"/>
      <c r="J194" s="2573"/>
    </row>
    <row r="195" spans="1:124" s="534" customFormat="1" ht="24.95" customHeight="1">
      <c r="A195" s="4013" t="s">
        <v>477</v>
      </c>
      <c r="B195" s="4013"/>
      <c r="C195" s="90"/>
      <c r="D195" s="4013" t="s">
        <v>477</v>
      </c>
      <c r="E195" s="4013"/>
      <c r="F195" s="4013"/>
      <c r="G195" s="4013"/>
      <c r="H195" s="4013"/>
      <c r="J195" s="2573"/>
    </row>
    <row r="196" spans="1:124" s="534" customFormat="1" ht="24" customHeight="1">
      <c r="A196" s="780"/>
      <c r="B196" s="1119" t="s">
        <v>1327</v>
      </c>
      <c r="C196" s="1114" t="s">
        <v>43</v>
      </c>
      <c r="D196" s="859">
        <v>8</v>
      </c>
      <c r="E196" s="328">
        <v>100</v>
      </c>
      <c r="F196" s="859">
        <v>0</v>
      </c>
      <c r="G196" s="399">
        <f>F196*E196</f>
        <v>0</v>
      </c>
      <c r="H196" s="1384"/>
      <c r="J196" s="2573"/>
    </row>
    <row r="197" spans="1:124" s="1098" customFormat="1" ht="24" customHeight="1">
      <c r="A197" s="162" t="s">
        <v>1328</v>
      </c>
      <c r="B197" s="213" t="s">
        <v>1329</v>
      </c>
      <c r="C197" s="284"/>
      <c r="D197" s="359"/>
      <c r="E197" s="329"/>
      <c r="F197" s="359"/>
      <c r="G197" s="400"/>
      <c r="H197" s="1385"/>
      <c r="I197" s="534"/>
      <c r="J197" s="2573"/>
      <c r="K197" s="534"/>
      <c r="L197" s="534"/>
      <c r="M197" s="534"/>
      <c r="N197" s="534"/>
      <c r="O197" s="534"/>
      <c r="P197" s="534"/>
      <c r="Q197" s="534"/>
      <c r="R197" s="534"/>
      <c r="S197" s="534"/>
      <c r="T197" s="534"/>
      <c r="U197" s="534"/>
      <c r="V197" s="534"/>
      <c r="W197" s="534"/>
      <c r="X197" s="534"/>
      <c r="Y197" s="534"/>
    </row>
    <row r="198" spans="1:124" s="534" customFormat="1" ht="24" customHeight="1">
      <c r="A198" s="780"/>
      <c r="B198" s="1119" t="s">
        <v>1330</v>
      </c>
      <c r="C198" s="1120" t="s">
        <v>43</v>
      </c>
      <c r="D198" s="1121">
        <v>4</v>
      </c>
      <c r="E198" s="328">
        <v>120</v>
      </c>
      <c r="F198" s="1121">
        <v>0</v>
      </c>
      <c r="G198" s="399">
        <f>F198*E198</f>
        <v>0</v>
      </c>
      <c r="H198" s="1384"/>
      <c r="J198" s="2573"/>
    </row>
    <row r="199" spans="1:124" s="1098" customFormat="1" ht="24" customHeight="1">
      <c r="A199" s="162" t="s">
        <v>1331</v>
      </c>
      <c r="B199" s="213" t="s">
        <v>1332</v>
      </c>
      <c r="C199" s="284"/>
      <c r="D199" s="359"/>
      <c r="E199" s="329"/>
      <c r="F199" s="359"/>
      <c r="G199" s="400"/>
      <c r="H199" s="1385"/>
      <c r="I199" s="534"/>
      <c r="J199" s="2573"/>
      <c r="K199" s="534"/>
      <c r="L199" s="534"/>
      <c r="M199" s="534"/>
      <c r="N199" s="534"/>
      <c r="O199" s="534"/>
      <c r="P199" s="534"/>
      <c r="Q199" s="534"/>
      <c r="R199" s="534"/>
      <c r="S199" s="534"/>
      <c r="T199" s="534"/>
      <c r="U199" s="534"/>
      <c r="V199" s="534"/>
      <c r="W199" s="534"/>
      <c r="X199" s="534"/>
      <c r="Y199" s="534"/>
    </row>
    <row r="200" spans="1:124" s="534" customFormat="1" ht="23.1" customHeight="1">
      <c r="A200" s="780"/>
      <c r="B200" s="1119" t="s">
        <v>1333</v>
      </c>
      <c r="C200" s="1114" t="s">
        <v>43</v>
      </c>
      <c r="D200" s="859">
        <v>1</v>
      </c>
      <c r="E200" s="328">
        <v>120</v>
      </c>
      <c r="F200" s="859">
        <v>0</v>
      </c>
      <c r="G200" s="399">
        <f>F200*E200</f>
        <v>0</v>
      </c>
      <c r="H200" s="1384"/>
      <c r="J200" s="2573"/>
    </row>
    <row r="201" spans="1:124" s="1098" customFormat="1" ht="23.1" customHeight="1">
      <c r="A201" s="162" t="s">
        <v>1334</v>
      </c>
      <c r="B201" s="213" t="s">
        <v>1335</v>
      </c>
      <c r="C201" s="284"/>
      <c r="D201" s="359"/>
      <c r="E201" s="329"/>
      <c r="F201" s="359"/>
      <c r="G201" s="400"/>
      <c r="H201" s="1385"/>
      <c r="I201" s="534"/>
      <c r="J201" s="2573"/>
      <c r="K201" s="534"/>
      <c r="L201" s="534"/>
      <c r="M201" s="534"/>
      <c r="N201" s="534"/>
      <c r="O201" s="534"/>
      <c r="P201" s="534"/>
      <c r="Q201" s="534"/>
      <c r="R201" s="534"/>
      <c r="S201" s="534"/>
      <c r="T201" s="534"/>
      <c r="U201" s="534"/>
      <c r="V201" s="534"/>
      <c r="W201" s="534"/>
      <c r="X201" s="534"/>
      <c r="Y201" s="534"/>
    </row>
    <row r="202" spans="1:124" s="747" customFormat="1" ht="22.5" customHeight="1">
      <c r="A202" s="780"/>
      <c r="B202" s="1123" t="s">
        <v>1336</v>
      </c>
      <c r="C202" s="1114" t="s">
        <v>43</v>
      </c>
      <c r="D202" s="372">
        <v>8</v>
      </c>
      <c r="E202" s="328">
        <v>120</v>
      </c>
      <c r="F202" s="372">
        <v>0</v>
      </c>
      <c r="G202" s="399">
        <f>F202*E202</f>
        <v>0</v>
      </c>
      <c r="H202" s="1384"/>
      <c r="J202" s="2870"/>
      <c r="Y202" s="1058"/>
      <c r="Z202" s="1058"/>
      <c r="AA202" s="1058"/>
      <c r="AB202" s="1058"/>
      <c r="AC202" s="1058"/>
      <c r="AD202" s="1058"/>
      <c r="AE202" s="1058"/>
      <c r="AF202" s="1058"/>
      <c r="AG202" s="1058"/>
      <c r="AH202" s="1058"/>
      <c r="AI202" s="1058"/>
      <c r="AJ202" s="1058"/>
      <c r="AK202" s="1058"/>
      <c r="AL202" s="1058"/>
      <c r="AM202" s="1058"/>
      <c r="AN202" s="1058"/>
      <c r="AO202" s="1058"/>
      <c r="AP202" s="1058"/>
      <c r="AQ202" s="1058"/>
      <c r="AR202" s="1058"/>
      <c r="AS202" s="1058"/>
      <c r="AT202" s="1058"/>
      <c r="AU202" s="1058"/>
      <c r="AV202" s="1058"/>
      <c r="AW202" s="1058"/>
      <c r="AX202" s="1058"/>
      <c r="AY202" s="1058"/>
      <c r="AZ202" s="1058"/>
      <c r="BA202" s="1058"/>
      <c r="BB202" s="1058"/>
      <c r="BC202" s="1058"/>
      <c r="BD202" s="1058"/>
      <c r="BE202" s="1058"/>
      <c r="BF202" s="1058"/>
      <c r="BG202" s="1058"/>
      <c r="BH202" s="1058"/>
      <c r="BI202" s="1058"/>
      <c r="BJ202" s="1058"/>
      <c r="BK202" s="1058"/>
      <c r="BL202" s="1058"/>
      <c r="BM202" s="1058"/>
      <c r="BN202" s="1058"/>
      <c r="BO202" s="1058"/>
      <c r="BP202" s="1058"/>
      <c r="BQ202" s="1058"/>
      <c r="BR202" s="1058"/>
      <c r="BS202" s="1058"/>
      <c r="BT202" s="1058"/>
      <c r="BU202" s="1058"/>
      <c r="BV202" s="1058"/>
      <c r="BW202" s="1058"/>
      <c r="BX202" s="1058"/>
      <c r="BY202" s="1058"/>
      <c r="BZ202" s="1058"/>
      <c r="CA202" s="1058"/>
      <c r="CB202" s="1058"/>
      <c r="CC202" s="1058"/>
      <c r="CD202" s="1058"/>
      <c r="CE202" s="1058"/>
      <c r="CF202" s="1058"/>
      <c r="CG202" s="1058"/>
      <c r="CH202" s="1058"/>
      <c r="CI202" s="1058"/>
      <c r="CJ202" s="1058"/>
      <c r="CK202" s="1058"/>
      <c r="CL202" s="1058"/>
      <c r="CM202" s="1058"/>
      <c r="CN202" s="1058"/>
      <c r="CO202" s="1058"/>
      <c r="CP202" s="1058"/>
      <c r="CQ202" s="1058"/>
      <c r="CR202" s="1058"/>
      <c r="CS202" s="1058"/>
      <c r="CT202" s="1058"/>
      <c r="CU202" s="1058"/>
      <c r="CV202" s="1058"/>
      <c r="CW202" s="1058"/>
      <c r="CX202" s="1058"/>
      <c r="CY202" s="1058"/>
      <c r="CZ202" s="1058"/>
      <c r="DA202" s="1058"/>
      <c r="DB202" s="1058"/>
      <c r="DC202" s="1058"/>
      <c r="DD202" s="1058"/>
      <c r="DE202" s="1058"/>
      <c r="DF202" s="1058"/>
      <c r="DG202" s="1058"/>
      <c r="DH202" s="1058"/>
      <c r="DI202" s="1058"/>
      <c r="DJ202" s="1058"/>
      <c r="DK202" s="1058"/>
      <c r="DL202" s="1058"/>
      <c r="DM202" s="1058"/>
      <c r="DN202" s="1058"/>
      <c r="DO202" s="1058"/>
      <c r="DP202" s="1058"/>
      <c r="DQ202" s="1058"/>
      <c r="DR202" s="1058"/>
      <c r="DS202" s="1058"/>
      <c r="DT202" s="1058"/>
    </row>
    <row r="203" spans="1:124" s="747" customFormat="1" ht="22.5" customHeight="1">
      <c r="A203" s="162" t="s">
        <v>1337</v>
      </c>
      <c r="B203" s="213" t="s">
        <v>1338</v>
      </c>
      <c r="C203" s="284"/>
      <c r="D203" s="180"/>
      <c r="E203" s="329"/>
      <c r="F203" s="180"/>
      <c r="G203" s="400"/>
      <c r="H203" s="1385"/>
      <c r="J203" s="2870"/>
      <c r="Y203" s="1058"/>
      <c r="Z203" s="1058"/>
      <c r="AA203" s="1058"/>
      <c r="AB203" s="1058"/>
      <c r="AC203" s="1058"/>
      <c r="AD203" s="1058"/>
      <c r="AE203" s="1058"/>
      <c r="AF203" s="1058"/>
      <c r="AG203" s="1058"/>
      <c r="AH203" s="1058"/>
      <c r="AI203" s="1058"/>
      <c r="AJ203" s="1058"/>
      <c r="AK203" s="1058"/>
      <c r="AL203" s="1058"/>
      <c r="AM203" s="1058"/>
      <c r="AN203" s="1058"/>
      <c r="AO203" s="1058"/>
      <c r="AP203" s="1058"/>
      <c r="AQ203" s="1058"/>
      <c r="AR203" s="1058"/>
      <c r="AS203" s="1058"/>
      <c r="AT203" s="1058"/>
      <c r="AU203" s="1058"/>
      <c r="AV203" s="1058"/>
      <c r="AW203" s="1058"/>
      <c r="AX203" s="1058"/>
      <c r="AY203" s="1058"/>
      <c r="AZ203" s="1058"/>
      <c r="BA203" s="1058"/>
      <c r="BB203" s="1058"/>
      <c r="BC203" s="1058"/>
      <c r="BD203" s="1058"/>
      <c r="BE203" s="1058"/>
      <c r="BF203" s="1058"/>
      <c r="BG203" s="1058"/>
      <c r="BH203" s="1058"/>
      <c r="BI203" s="1058"/>
      <c r="BJ203" s="1058"/>
      <c r="BK203" s="1058"/>
      <c r="BL203" s="1058"/>
      <c r="BM203" s="1058"/>
      <c r="BN203" s="1058"/>
      <c r="BO203" s="1058"/>
      <c r="BP203" s="1058"/>
      <c r="BQ203" s="1058"/>
      <c r="BR203" s="1058"/>
      <c r="BS203" s="1058"/>
      <c r="BT203" s="1058"/>
      <c r="BU203" s="1058"/>
      <c r="BV203" s="1058"/>
      <c r="BW203" s="1058"/>
      <c r="BX203" s="1058"/>
      <c r="BY203" s="1058"/>
      <c r="BZ203" s="1058"/>
      <c r="CA203" s="1058"/>
      <c r="CB203" s="1058"/>
      <c r="CC203" s="1058"/>
      <c r="CD203" s="1058"/>
      <c r="CE203" s="1058"/>
      <c r="CF203" s="1058"/>
      <c r="CG203" s="1058"/>
      <c r="CH203" s="1058"/>
      <c r="CI203" s="1058"/>
      <c r="CJ203" s="1058"/>
      <c r="CK203" s="1058"/>
      <c r="CL203" s="1058"/>
      <c r="CM203" s="1058"/>
      <c r="CN203" s="1058"/>
      <c r="CO203" s="1058"/>
      <c r="CP203" s="1058"/>
      <c r="CQ203" s="1058"/>
      <c r="CR203" s="1058"/>
      <c r="CS203" s="1058"/>
      <c r="CT203" s="1058"/>
      <c r="CU203" s="1058"/>
      <c r="CV203" s="1058"/>
      <c r="CW203" s="1058"/>
      <c r="CX203" s="1058"/>
      <c r="CY203" s="1058"/>
      <c r="CZ203" s="1058"/>
      <c r="DA203" s="1058"/>
      <c r="DB203" s="1058"/>
      <c r="DC203" s="1058"/>
      <c r="DD203" s="1058"/>
      <c r="DE203" s="1058"/>
      <c r="DF203" s="1058"/>
      <c r="DG203" s="1058"/>
      <c r="DH203" s="1058"/>
      <c r="DI203" s="1058"/>
      <c r="DJ203" s="1058"/>
      <c r="DK203" s="1058"/>
      <c r="DL203" s="1058"/>
      <c r="DM203" s="1058"/>
      <c r="DN203" s="1058"/>
      <c r="DO203" s="1058"/>
      <c r="DP203" s="1058"/>
      <c r="DQ203" s="1058"/>
      <c r="DR203" s="1058"/>
      <c r="DS203" s="1058"/>
      <c r="DT203" s="1058"/>
    </row>
    <row r="204" spans="1:124" s="747" customFormat="1" ht="22.5" customHeight="1">
      <c r="A204" s="780"/>
      <c r="B204" s="1123" t="s">
        <v>1339</v>
      </c>
      <c r="C204" s="1114" t="s">
        <v>43</v>
      </c>
      <c r="D204" s="372">
        <v>8</v>
      </c>
      <c r="E204" s="328">
        <v>120</v>
      </c>
      <c r="F204" s="372">
        <v>0</v>
      </c>
      <c r="G204" s="399">
        <f>F204*E204</f>
        <v>0</v>
      </c>
      <c r="H204" s="1384"/>
      <c r="J204" s="2870"/>
      <c r="Y204" s="1058"/>
      <c r="Z204" s="1058"/>
      <c r="AA204" s="1058"/>
      <c r="AB204" s="1058"/>
      <c r="AC204" s="1058"/>
      <c r="AD204" s="1058"/>
      <c r="AE204" s="1058"/>
      <c r="AF204" s="1058"/>
      <c r="AG204" s="1058"/>
      <c r="AH204" s="1058"/>
      <c r="AI204" s="1058"/>
      <c r="AJ204" s="1058"/>
      <c r="AK204" s="1058"/>
      <c r="AL204" s="1058"/>
      <c r="AM204" s="1058"/>
      <c r="AN204" s="1058"/>
      <c r="AO204" s="1058"/>
      <c r="AP204" s="1058"/>
      <c r="AQ204" s="1058"/>
      <c r="AR204" s="1058"/>
      <c r="AS204" s="1058"/>
      <c r="AT204" s="1058"/>
      <c r="AU204" s="1058"/>
      <c r="AV204" s="1058"/>
      <c r="AW204" s="1058"/>
      <c r="AX204" s="1058"/>
      <c r="AY204" s="1058"/>
      <c r="AZ204" s="1058"/>
      <c r="BA204" s="1058"/>
      <c r="BB204" s="1058"/>
      <c r="BC204" s="1058"/>
      <c r="BD204" s="1058"/>
      <c r="BE204" s="1058"/>
      <c r="BF204" s="1058"/>
      <c r="BG204" s="1058"/>
      <c r="BH204" s="1058"/>
      <c r="BI204" s="1058"/>
      <c r="BJ204" s="1058"/>
      <c r="BK204" s="1058"/>
      <c r="BL204" s="1058"/>
      <c r="BM204" s="1058"/>
      <c r="BN204" s="1058"/>
      <c r="BO204" s="1058"/>
      <c r="BP204" s="1058"/>
      <c r="BQ204" s="1058"/>
      <c r="BR204" s="1058"/>
      <c r="BS204" s="1058"/>
      <c r="BT204" s="1058"/>
      <c r="BU204" s="1058"/>
      <c r="BV204" s="1058"/>
      <c r="BW204" s="1058"/>
      <c r="BX204" s="1058"/>
      <c r="BY204" s="1058"/>
      <c r="BZ204" s="1058"/>
      <c r="CA204" s="1058"/>
      <c r="CB204" s="1058"/>
      <c r="CC204" s="1058"/>
      <c r="CD204" s="1058"/>
      <c r="CE204" s="1058"/>
      <c r="CF204" s="1058"/>
      <c r="CG204" s="1058"/>
      <c r="CH204" s="1058"/>
      <c r="CI204" s="1058"/>
      <c r="CJ204" s="1058"/>
      <c r="CK204" s="1058"/>
      <c r="CL204" s="1058"/>
      <c r="CM204" s="1058"/>
      <c r="CN204" s="1058"/>
      <c r="CO204" s="1058"/>
      <c r="CP204" s="1058"/>
      <c r="CQ204" s="1058"/>
      <c r="CR204" s="1058"/>
      <c r="CS204" s="1058"/>
      <c r="CT204" s="1058"/>
      <c r="CU204" s="1058"/>
      <c r="CV204" s="1058"/>
      <c r="CW204" s="1058"/>
      <c r="CX204" s="1058"/>
      <c r="CY204" s="1058"/>
      <c r="CZ204" s="1058"/>
      <c r="DA204" s="1058"/>
      <c r="DB204" s="1058"/>
      <c r="DC204" s="1058"/>
      <c r="DD204" s="1058"/>
      <c r="DE204" s="1058"/>
      <c r="DF204" s="1058"/>
      <c r="DG204" s="1058"/>
      <c r="DH204" s="1058"/>
      <c r="DI204" s="1058"/>
      <c r="DJ204" s="1058"/>
      <c r="DK204" s="1058"/>
      <c r="DL204" s="1058"/>
      <c r="DM204" s="1058"/>
      <c r="DN204" s="1058"/>
      <c r="DO204" s="1058"/>
      <c r="DP204" s="1058"/>
      <c r="DQ204" s="1058"/>
      <c r="DR204" s="1058"/>
      <c r="DS204" s="1058"/>
      <c r="DT204" s="1058"/>
    </row>
    <row r="205" spans="1:124" s="747" customFormat="1" ht="22.5" customHeight="1">
      <c r="A205" s="162" t="s">
        <v>1340</v>
      </c>
      <c r="B205" s="213" t="s">
        <v>1341</v>
      </c>
      <c r="C205" s="284"/>
      <c r="D205" s="180"/>
      <c r="E205" s="329"/>
      <c r="F205" s="180"/>
      <c r="G205" s="400"/>
      <c r="H205" s="1385"/>
      <c r="J205" s="2870"/>
      <c r="Y205" s="1058"/>
      <c r="Z205" s="1058"/>
      <c r="AA205" s="1058"/>
      <c r="AB205" s="1058"/>
      <c r="AC205" s="1058"/>
      <c r="AD205" s="1058"/>
      <c r="AE205" s="1058"/>
      <c r="AF205" s="1058"/>
      <c r="AG205" s="1058"/>
      <c r="AH205" s="1058"/>
      <c r="AI205" s="1058"/>
      <c r="AJ205" s="1058"/>
      <c r="AK205" s="1058"/>
      <c r="AL205" s="1058"/>
      <c r="AM205" s="1058"/>
      <c r="AN205" s="1058"/>
      <c r="AO205" s="1058"/>
      <c r="AP205" s="1058"/>
      <c r="AQ205" s="1058"/>
      <c r="AR205" s="1058"/>
      <c r="AS205" s="1058"/>
      <c r="AT205" s="1058"/>
      <c r="AU205" s="1058"/>
      <c r="AV205" s="1058"/>
      <c r="AW205" s="1058"/>
      <c r="AX205" s="1058"/>
      <c r="AY205" s="1058"/>
      <c r="AZ205" s="1058"/>
      <c r="BA205" s="1058"/>
      <c r="BB205" s="1058"/>
      <c r="BC205" s="1058"/>
      <c r="BD205" s="1058"/>
      <c r="BE205" s="1058"/>
      <c r="BF205" s="1058"/>
      <c r="BG205" s="1058"/>
      <c r="BH205" s="1058"/>
      <c r="BI205" s="1058"/>
      <c r="BJ205" s="1058"/>
      <c r="BK205" s="1058"/>
      <c r="BL205" s="1058"/>
      <c r="BM205" s="1058"/>
      <c r="BN205" s="1058"/>
      <c r="BO205" s="1058"/>
      <c r="BP205" s="1058"/>
      <c r="BQ205" s="1058"/>
      <c r="BR205" s="1058"/>
      <c r="BS205" s="1058"/>
      <c r="BT205" s="1058"/>
      <c r="BU205" s="1058"/>
      <c r="BV205" s="1058"/>
      <c r="BW205" s="1058"/>
      <c r="BX205" s="1058"/>
      <c r="BY205" s="1058"/>
      <c r="BZ205" s="1058"/>
      <c r="CA205" s="1058"/>
      <c r="CB205" s="1058"/>
      <c r="CC205" s="1058"/>
      <c r="CD205" s="1058"/>
      <c r="CE205" s="1058"/>
      <c r="CF205" s="1058"/>
      <c r="CG205" s="1058"/>
      <c r="CH205" s="1058"/>
      <c r="CI205" s="1058"/>
      <c r="CJ205" s="1058"/>
      <c r="CK205" s="1058"/>
      <c r="CL205" s="1058"/>
      <c r="CM205" s="1058"/>
      <c r="CN205" s="1058"/>
      <c r="CO205" s="1058"/>
      <c r="CP205" s="1058"/>
      <c r="CQ205" s="1058"/>
      <c r="CR205" s="1058"/>
      <c r="CS205" s="1058"/>
      <c r="CT205" s="1058"/>
      <c r="CU205" s="1058"/>
      <c r="CV205" s="1058"/>
      <c r="CW205" s="1058"/>
      <c r="CX205" s="1058"/>
      <c r="CY205" s="1058"/>
      <c r="CZ205" s="1058"/>
      <c r="DA205" s="1058"/>
      <c r="DB205" s="1058"/>
      <c r="DC205" s="1058"/>
      <c r="DD205" s="1058"/>
      <c r="DE205" s="1058"/>
      <c r="DF205" s="1058"/>
      <c r="DG205" s="1058"/>
      <c r="DH205" s="1058"/>
      <c r="DI205" s="1058"/>
      <c r="DJ205" s="1058"/>
      <c r="DK205" s="1058"/>
      <c r="DL205" s="1058"/>
      <c r="DM205" s="1058"/>
      <c r="DN205" s="1058"/>
      <c r="DO205" s="1058"/>
      <c r="DP205" s="1058"/>
      <c r="DQ205" s="1058"/>
      <c r="DR205" s="1058"/>
      <c r="DS205" s="1058"/>
      <c r="DT205" s="1058"/>
    </row>
    <row r="206" spans="1:124" s="747" customFormat="1" ht="21.95" customHeight="1">
      <c r="A206" s="780"/>
      <c r="B206" s="1123" t="s">
        <v>1342</v>
      </c>
      <c r="C206" s="1114" t="s">
        <v>43</v>
      </c>
      <c r="D206" s="372">
        <v>32</v>
      </c>
      <c r="E206" s="328">
        <v>120</v>
      </c>
      <c r="F206" s="372">
        <v>0</v>
      </c>
      <c r="G206" s="399">
        <f>F206*E206</f>
        <v>0</v>
      </c>
      <c r="H206" s="1384"/>
      <c r="J206" s="2870"/>
      <c r="Y206" s="1058"/>
      <c r="Z206" s="1058"/>
      <c r="AA206" s="1058"/>
      <c r="AB206" s="1058"/>
      <c r="AC206" s="1058"/>
      <c r="AD206" s="1058"/>
      <c r="AE206" s="1058"/>
      <c r="AF206" s="1058"/>
      <c r="AG206" s="1058"/>
      <c r="AH206" s="1058"/>
      <c r="AI206" s="1058"/>
      <c r="AJ206" s="1058"/>
      <c r="AK206" s="1058"/>
      <c r="AL206" s="1058"/>
      <c r="AM206" s="1058"/>
      <c r="AN206" s="1058"/>
      <c r="AO206" s="1058"/>
      <c r="AP206" s="1058"/>
      <c r="AQ206" s="1058"/>
      <c r="AR206" s="1058"/>
      <c r="AS206" s="1058"/>
      <c r="AT206" s="1058"/>
      <c r="AU206" s="1058"/>
      <c r="AV206" s="1058"/>
      <c r="AW206" s="1058"/>
      <c r="AX206" s="1058"/>
      <c r="AY206" s="1058"/>
      <c r="AZ206" s="1058"/>
      <c r="BA206" s="1058"/>
      <c r="BB206" s="1058"/>
      <c r="BC206" s="1058"/>
      <c r="BD206" s="1058"/>
      <c r="BE206" s="1058"/>
      <c r="BF206" s="1058"/>
      <c r="BG206" s="1058"/>
      <c r="BH206" s="1058"/>
      <c r="BI206" s="1058"/>
      <c r="BJ206" s="1058"/>
      <c r="BK206" s="1058"/>
      <c r="BL206" s="1058"/>
      <c r="BM206" s="1058"/>
      <c r="BN206" s="1058"/>
      <c r="BO206" s="1058"/>
      <c r="BP206" s="1058"/>
      <c r="BQ206" s="1058"/>
      <c r="BR206" s="1058"/>
      <c r="BS206" s="1058"/>
      <c r="BT206" s="1058"/>
      <c r="BU206" s="1058"/>
      <c r="BV206" s="1058"/>
      <c r="BW206" s="1058"/>
      <c r="BX206" s="1058"/>
      <c r="BY206" s="1058"/>
      <c r="BZ206" s="1058"/>
      <c r="CA206" s="1058"/>
      <c r="CB206" s="1058"/>
      <c r="CC206" s="1058"/>
      <c r="CD206" s="1058"/>
      <c r="CE206" s="1058"/>
      <c r="CF206" s="1058"/>
      <c r="CG206" s="1058"/>
      <c r="CH206" s="1058"/>
      <c r="CI206" s="1058"/>
      <c r="CJ206" s="1058"/>
      <c r="CK206" s="1058"/>
      <c r="CL206" s="1058"/>
      <c r="CM206" s="1058"/>
      <c r="CN206" s="1058"/>
      <c r="CO206" s="1058"/>
      <c r="CP206" s="1058"/>
      <c r="CQ206" s="1058"/>
      <c r="CR206" s="1058"/>
      <c r="CS206" s="1058"/>
      <c r="CT206" s="1058"/>
      <c r="CU206" s="1058"/>
      <c r="CV206" s="1058"/>
      <c r="CW206" s="1058"/>
      <c r="CX206" s="1058"/>
      <c r="CY206" s="1058"/>
      <c r="CZ206" s="1058"/>
      <c r="DA206" s="1058"/>
      <c r="DB206" s="1058"/>
      <c r="DC206" s="1058"/>
      <c r="DD206" s="1058"/>
      <c r="DE206" s="1058"/>
      <c r="DF206" s="1058"/>
      <c r="DG206" s="1058"/>
      <c r="DH206" s="1058"/>
      <c r="DI206" s="1058"/>
      <c r="DJ206" s="1058"/>
      <c r="DK206" s="1058"/>
      <c r="DL206" s="1058"/>
      <c r="DM206" s="1058"/>
      <c r="DN206" s="1058"/>
      <c r="DO206" s="1058"/>
      <c r="DP206" s="1058"/>
      <c r="DQ206" s="1058"/>
      <c r="DR206" s="1058"/>
      <c r="DS206" s="1058"/>
      <c r="DT206" s="1058"/>
    </row>
    <row r="207" spans="1:124" s="747" customFormat="1" ht="21.95" customHeight="1">
      <c r="A207" s="162" t="s">
        <v>1343</v>
      </c>
      <c r="B207" s="213" t="s">
        <v>1344</v>
      </c>
      <c r="C207" s="284"/>
      <c r="D207" s="180"/>
      <c r="E207" s="329"/>
      <c r="F207" s="180"/>
      <c r="G207" s="400"/>
      <c r="H207" s="1385"/>
      <c r="J207" s="2870"/>
      <c r="Y207" s="1058"/>
      <c r="Z207" s="1058"/>
      <c r="AA207" s="1058"/>
      <c r="AB207" s="1058"/>
      <c r="AC207" s="1058"/>
      <c r="AD207" s="1058"/>
      <c r="AE207" s="1058"/>
      <c r="AF207" s="1058"/>
      <c r="AG207" s="1058"/>
      <c r="AH207" s="1058"/>
      <c r="AI207" s="1058"/>
      <c r="AJ207" s="1058"/>
      <c r="AK207" s="1058"/>
      <c r="AL207" s="1058"/>
      <c r="AM207" s="1058"/>
      <c r="AN207" s="1058"/>
      <c r="AO207" s="1058"/>
      <c r="AP207" s="1058"/>
      <c r="AQ207" s="1058"/>
      <c r="AR207" s="1058"/>
      <c r="AS207" s="1058"/>
      <c r="AT207" s="1058"/>
      <c r="AU207" s="1058"/>
      <c r="AV207" s="1058"/>
      <c r="AW207" s="1058"/>
      <c r="AX207" s="1058"/>
      <c r="AY207" s="1058"/>
      <c r="AZ207" s="1058"/>
      <c r="BA207" s="1058"/>
      <c r="BB207" s="1058"/>
      <c r="BC207" s="1058"/>
      <c r="BD207" s="1058"/>
      <c r="BE207" s="1058"/>
      <c r="BF207" s="1058"/>
      <c r="BG207" s="1058"/>
      <c r="BH207" s="1058"/>
      <c r="BI207" s="1058"/>
      <c r="BJ207" s="1058"/>
      <c r="BK207" s="1058"/>
      <c r="BL207" s="1058"/>
      <c r="BM207" s="1058"/>
      <c r="BN207" s="1058"/>
      <c r="BO207" s="1058"/>
      <c r="BP207" s="1058"/>
      <c r="BQ207" s="1058"/>
      <c r="BR207" s="1058"/>
      <c r="BS207" s="1058"/>
      <c r="BT207" s="1058"/>
      <c r="BU207" s="1058"/>
      <c r="BV207" s="1058"/>
      <c r="BW207" s="1058"/>
      <c r="BX207" s="1058"/>
      <c r="BY207" s="1058"/>
      <c r="BZ207" s="1058"/>
      <c r="CA207" s="1058"/>
      <c r="CB207" s="1058"/>
      <c r="CC207" s="1058"/>
      <c r="CD207" s="1058"/>
      <c r="CE207" s="1058"/>
      <c r="CF207" s="1058"/>
      <c r="CG207" s="1058"/>
      <c r="CH207" s="1058"/>
      <c r="CI207" s="1058"/>
      <c r="CJ207" s="1058"/>
      <c r="CK207" s="1058"/>
      <c r="CL207" s="1058"/>
      <c r="CM207" s="1058"/>
      <c r="CN207" s="1058"/>
      <c r="CO207" s="1058"/>
      <c r="CP207" s="1058"/>
      <c r="CQ207" s="1058"/>
      <c r="CR207" s="1058"/>
      <c r="CS207" s="1058"/>
      <c r="CT207" s="1058"/>
      <c r="CU207" s="1058"/>
      <c r="CV207" s="1058"/>
      <c r="CW207" s="1058"/>
      <c r="CX207" s="1058"/>
      <c r="CY207" s="1058"/>
      <c r="CZ207" s="1058"/>
      <c r="DA207" s="1058"/>
      <c r="DB207" s="1058"/>
      <c r="DC207" s="1058"/>
      <c r="DD207" s="1058"/>
      <c r="DE207" s="1058"/>
      <c r="DF207" s="1058"/>
      <c r="DG207" s="1058"/>
      <c r="DH207" s="1058"/>
      <c r="DI207" s="1058"/>
      <c r="DJ207" s="1058"/>
      <c r="DK207" s="1058"/>
      <c r="DL207" s="1058"/>
      <c r="DM207" s="1058"/>
      <c r="DN207" s="1058"/>
      <c r="DO207" s="1058"/>
      <c r="DP207" s="1058"/>
      <c r="DQ207" s="1058"/>
      <c r="DR207" s="1058"/>
      <c r="DS207" s="1058"/>
      <c r="DT207" s="1058"/>
    </row>
    <row r="208" spans="1:124" s="747" customFormat="1" ht="21.95" customHeight="1">
      <c r="A208" s="780"/>
      <c r="B208" s="1123" t="s">
        <v>1345</v>
      </c>
      <c r="C208" s="1114" t="s">
        <v>43</v>
      </c>
      <c r="D208" s="372">
        <v>32</v>
      </c>
      <c r="E208" s="328">
        <v>120</v>
      </c>
      <c r="F208" s="372">
        <v>0</v>
      </c>
      <c r="G208" s="399">
        <f>F208*E208</f>
        <v>0</v>
      </c>
      <c r="H208" s="1384"/>
      <c r="J208" s="2870"/>
      <c r="Y208" s="1058"/>
      <c r="Z208" s="1058"/>
      <c r="AA208" s="1058"/>
      <c r="AB208" s="1058"/>
      <c r="AC208" s="1058"/>
      <c r="AD208" s="1058"/>
      <c r="AE208" s="1058"/>
      <c r="AF208" s="1058"/>
      <c r="AG208" s="1058"/>
      <c r="AH208" s="1058"/>
      <c r="AI208" s="1058"/>
      <c r="AJ208" s="1058"/>
      <c r="AK208" s="1058"/>
      <c r="AL208" s="1058"/>
      <c r="AM208" s="1058"/>
      <c r="AN208" s="1058"/>
      <c r="AO208" s="1058"/>
      <c r="AP208" s="1058"/>
      <c r="AQ208" s="1058"/>
      <c r="AR208" s="1058"/>
      <c r="AS208" s="1058"/>
      <c r="AT208" s="1058"/>
      <c r="AU208" s="1058"/>
      <c r="AV208" s="1058"/>
      <c r="AW208" s="1058"/>
      <c r="AX208" s="1058"/>
      <c r="AY208" s="1058"/>
      <c r="AZ208" s="1058"/>
      <c r="BA208" s="1058"/>
      <c r="BB208" s="1058"/>
      <c r="BC208" s="1058"/>
      <c r="BD208" s="1058"/>
      <c r="BE208" s="1058"/>
      <c r="BF208" s="1058"/>
      <c r="BG208" s="1058"/>
      <c r="BH208" s="1058"/>
      <c r="BI208" s="1058"/>
      <c r="BJ208" s="1058"/>
      <c r="BK208" s="1058"/>
      <c r="BL208" s="1058"/>
      <c r="BM208" s="1058"/>
      <c r="BN208" s="1058"/>
      <c r="BO208" s="1058"/>
      <c r="BP208" s="1058"/>
      <c r="BQ208" s="1058"/>
      <c r="BR208" s="1058"/>
      <c r="BS208" s="1058"/>
      <c r="BT208" s="1058"/>
      <c r="BU208" s="1058"/>
      <c r="BV208" s="1058"/>
      <c r="BW208" s="1058"/>
      <c r="BX208" s="1058"/>
      <c r="BY208" s="1058"/>
      <c r="BZ208" s="1058"/>
      <c r="CA208" s="1058"/>
      <c r="CB208" s="1058"/>
      <c r="CC208" s="1058"/>
      <c r="CD208" s="1058"/>
      <c r="CE208" s="1058"/>
      <c r="CF208" s="1058"/>
      <c r="CG208" s="1058"/>
      <c r="CH208" s="1058"/>
      <c r="CI208" s="1058"/>
      <c r="CJ208" s="1058"/>
      <c r="CK208" s="1058"/>
      <c r="CL208" s="1058"/>
      <c r="CM208" s="1058"/>
      <c r="CN208" s="1058"/>
      <c r="CO208" s="1058"/>
      <c r="CP208" s="1058"/>
      <c r="CQ208" s="1058"/>
      <c r="CR208" s="1058"/>
      <c r="CS208" s="1058"/>
      <c r="CT208" s="1058"/>
      <c r="CU208" s="1058"/>
      <c r="CV208" s="1058"/>
      <c r="CW208" s="1058"/>
      <c r="CX208" s="1058"/>
      <c r="CY208" s="1058"/>
      <c r="CZ208" s="1058"/>
      <c r="DA208" s="1058"/>
      <c r="DB208" s="1058"/>
      <c r="DC208" s="1058"/>
      <c r="DD208" s="1058"/>
      <c r="DE208" s="1058"/>
      <c r="DF208" s="1058"/>
      <c r="DG208" s="1058"/>
      <c r="DH208" s="1058"/>
      <c r="DI208" s="1058"/>
      <c r="DJ208" s="1058"/>
      <c r="DK208" s="1058"/>
      <c r="DL208" s="1058"/>
      <c r="DM208" s="1058"/>
      <c r="DN208" s="1058"/>
      <c r="DO208" s="1058"/>
      <c r="DP208" s="1058"/>
      <c r="DQ208" s="1058"/>
      <c r="DR208" s="1058"/>
      <c r="DS208" s="1058"/>
      <c r="DT208" s="1058"/>
    </row>
    <row r="209" spans="1:124" s="747" customFormat="1" ht="21.95" customHeight="1">
      <c r="A209" s="162" t="s">
        <v>1346</v>
      </c>
      <c r="B209" s="213" t="s">
        <v>1347</v>
      </c>
      <c r="C209" s="284"/>
      <c r="D209" s="180"/>
      <c r="E209" s="329"/>
      <c r="F209" s="180"/>
      <c r="G209" s="400"/>
      <c r="H209" s="1385"/>
      <c r="J209" s="2870"/>
      <c r="Y209" s="1058"/>
      <c r="Z209" s="1058"/>
      <c r="AA209" s="1058"/>
      <c r="AB209" s="1058"/>
      <c r="AC209" s="1058"/>
      <c r="AD209" s="1058"/>
      <c r="AE209" s="1058"/>
      <c r="AF209" s="1058"/>
      <c r="AG209" s="1058"/>
      <c r="AH209" s="1058"/>
      <c r="AI209" s="1058"/>
      <c r="AJ209" s="1058"/>
      <c r="AK209" s="1058"/>
      <c r="AL209" s="1058"/>
      <c r="AM209" s="1058"/>
      <c r="AN209" s="1058"/>
      <c r="AO209" s="1058"/>
      <c r="AP209" s="1058"/>
      <c r="AQ209" s="1058"/>
      <c r="AR209" s="1058"/>
      <c r="AS209" s="1058"/>
      <c r="AT209" s="1058"/>
      <c r="AU209" s="1058"/>
      <c r="AV209" s="1058"/>
      <c r="AW209" s="1058"/>
      <c r="AX209" s="1058"/>
      <c r="AY209" s="1058"/>
      <c r="AZ209" s="1058"/>
      <c r="BA209" s="1058"/>
      <c r="BB209" s="1058"/>
      <c r="BC209" s="1058"/>
      <c r="BD209" s="1058"/>
      <c r="BE209" s="1058"/>
      <c r="BF209" s="1058"/>
      <c r="BG209" s="1058"/>
      <c r="BH209" s="1058"/>
      <c r="BI209" s="1058"/>
      <c r="BJ209" s="1058"/>
      <c r="BK209" s="1058"/>
      <c r="BL209" s="1058"/>
      <c r="BM209" s="1058"/>
      <c r="BN209" s="1058"/>
      <c r="BO209" s="1058"/>
      <c r="BP209" s="1058"/>
      <c r="BQ209" s="1058"/>
      <c r="BR209" s="1058"/>
      <c r="BS209" s="1058"/>
      <c r="BT209" s="1058"/>
      <c r="BU209" s="1058"/>
      <c r="BV209" s="1058"/>
      <c r="BW209" s="1058"/>
      <c r="BX209" s="1058"/>
      <c r="BY209" s="1058"/>
      <c r="BZ209" s="1058"/>
      <c r="CA209" s="1058"/>
      <c r="CB209" s="1058"/>
      <c r="CC209" s="1058"/>
      <c r="CD209" s="1058"/>
      <c r="CE209" s="1058"/>
      <c r="CF209" s="1058"/>
      <c r="CG209" s="1058"/>
      <c r="CH209" s="1058"/>
      <c r="CI209" s="1058"/>
      <c r="CJ209" s="1058"/>
      <c r="CK209" s="1058"/>
      <c r="CL209" s="1058"/>
      <c r="CM209" s="1058"/>
      <c r="CN209" s="1058"/>
      <c r="CO209" s="1058"/>
      <c r="CP209" s="1058"/>
      <c r="CQ209" s="1058"/>
      <c r="CR209" s="1058"/>
      <c r="CS209" s="1058"/>
      <c r="CT209" s="1058"/>
      <c r="CU209" s="1058"/>
      <c r="CV209" s="1058"/>
      <c r="CW209" s="1058"/>
      <c r="CX209" s="1058"/>
      <c r="CY209" s="1058"/>
      <c r="CZ209" s="1058"/>
      <c r="DA209" s="1058"/>
      <c r="DB209" s="1058"/>
      <c r="DC209" s="1058"/>
      <c r="DD209" s="1058"/>
      <c r="DE209" s="1058"/>
      <c r="DF209" s="1058"/>
      <c r="DG209" s="1058"/>
      <c r="DH209" s="1058"/>
      <c r="DI209" s="1058"/>
      <c r="DJ209" s="1058"/>
      <c r="DK209" s="1058"/>
      <c r="DL209" s="1058"/>
      <c r="DM209" s="1058"/>
      <c r="DN209" s="1058"/>
      <c r="DO209" s="1058"/>
      <c r="DP209" s="1058"/>
      <c r="DQ209" s="1058"/>
      <c r="DR209" s="1058"/>
      <c r="DS209" s="1058"/>
      <c r="DT209" s="1058"/>
    </row>
    <row r="210" spans="1:124" s="747" customFormat="1" ht="21.95" customHeight="1">
      <c r="A210" s="780"/>
      <c r="B210" s="1123" t="s">
        <v>1348</v>
      </c>
      <c r="C210" s="1114" t="s">
        <v>43</v>
      </c>
      <c r="D210" s="372">
        <v>24</v>
      </c>
      <c r="E210" s="328">
        <v>80</v>
      </c>
      <c r="F210" s="372">
        <v>0</v>
      </c>
      <c r="G210" s="399">
        <f>F210*E210</f>
        <v>0</v>
      </c>
      <c r="H210" s="1384"/>
      <c r="J210" s="2870"/>
      <c r="Y210" s="1058"/>
      <c r="Z210" s="1058"/>
      <c r="AA210" s="1058"/>
      <c r="AB210" s="1058"/>
      <c r="AC210" s="1058"/>
      <c r="AD210" s="1058"/>
      <c r="AE210" s="1058"/>
      <c r="AF210" s="1058"/>
      <c r="AG210" s="1058"/>
      <c r="AH210" s="1058"/>
      <c r="AI210" s="1058"/>
      <c r="AJ210" s="1058"/>
      <c r="AK210" s="1058"/>
      <c r="AL210" s="1058"/>
      <c r="AM210" s="1058"/>
      <c r="AN210" s="1058"/>
      <c r="AO210" s="1058"/>
      <c r="AP210" s="1058"/>
      <c r="AQ210" s="1058"/>
      <c r="AR210" s="1058"/>
      <c r="AS210" s="1058"/>
      <c r="AT210" s="1058"/>
      <c r="AU210" s="1058"/>
      <c r="AV210" s="1058"/>
      <c r="AW210" s="1058"/>
      <c r="AX210" s="1058"/>
      <c r="AY210" s="1058"/>
      <c r="AZ210" s="1058"/>
      <c r="BA210" s="1058"/>
      <c r="BB210" s="1058"/>
      <c r="BC210" s="1058"/>
      <c r="BD210" s="1058"/>
      <c r="BE210" s="1058"/>
      <c r="BF210" s="1058"/>
      <c r="BG210" s="1058"/>
      <c r="BH210" s="1058"/>
      <c r="BI210" s="1058"/>
      <c r="BJ210" s="1058"/>
      <c r="BK210" s="1058"/>
      <c r="BL210" s="1058"/>
      <c r="BM210" s="1058"/>
      <c r="BN210" s="1058"/>
      <c r="BO210" s="1058"/>
      <c r="BP210" s="1058"/>
      <c r="BQ210" s="1058"/>
      <c r="BR210" s="1058"/>
      <c r="BS210" s="1058"/>
      <c r="BT210" s="1058"/>
      <c r="BU210" s="1058"/>
      <c r="BV210" s="1058"/>
      <c r="BW210" s="1058"/>
      <c r="BX210" s="1058"/>
      <c r="BY210" s="1058"/>
      <c r="BZ210" s="1058"/>
      <c r="CA210" s="1058"/>
      <c r="CB210" s="1058"/>
      <c r="CC210" s="1058"/>
      <c r="CD210" s="1058"/>
      <c r="CE210" s="1058"/>
      <c r="CF210" s="1058"/>
      <c r="CG210" s="1058"/>
      <c r="CH210" s="1058"/>
      <c r="CI210" s="1058"/>
      <c r="CJ210" s="1058"/>
      <c r="CK210" s="1058"/>
      <c r="CL210" s="1058"/>
      <c r="CM210" s="1058"/>
      <c r="CN210" s="1058"/>
      <c r="CO210" s="1058"/>
      <c r="CP210" s="1058"/>
      <c r="CQ210" s="1058"/>
      <c r="CR210" s="1058"/>
      <c r="CS210" s="1058"/>
      <c r="CT210" s="1058"/>
      <c r="CU210" s="1058"/>
      <c r="CV210" s="1058"/>
      <c r="CW210" s="1058"/>
      <c r="CX210" s="1058"/>
      <c r="CY210" s="1058"/>
      <c r="CZ210" s="1058"/>
      <c r="DA210" s="1058"/>
      <c r="DB210" s="1058"/>
      <c r="DC210" s="1058"/>
      <c r="DD210" s="1058"/>
      <c r="DE210" s="1058"/>
      <c r="DF210" s="1058"/>
      <c r="DG210" s="1058"/>
      <c r="DH210" s="1058"/>
      <c r="DI210" s="1058"/>
      <c r="DJ210" s="1058"/>
      <c r="DK210" s="1058"/>
      <c r="DL210" s="1058"/>
      <c r="DM210" s="1058"/>
      <c r="DN210" s="1058"/>
      <c r="DO210" s="1058"/>
      <c r="DP210" s="1058"/>
      <c r="DQ210" s="1058"/>
      <c r="DR210" s="1058"/>
      <c r="DS210" s="1058"/>
      <c r="DT210" s="1058"/>
    </row>
    <row r="211" spans="1:124" s="747" customFormat="1" ht="21.95" customHeight="1">
      <c r="A211" s="162" t="s">
        <v>1349</v>
      </c>
      <c r="B211" s="213" t="s">
        <v>1350</v>
      </c>
      <c r="C211" s="284"/>
      <c r="D211" s="180"/>
      <c r="E211" s="329"/>
      <c r="F211" s="180"/>
      <c r="G211" s="400"/>
      <c r="H211" s="1385"/>
      <c r="J211" s="2870"/>
      <c r="Y211" s="1058"/>
      <c r="Z211" s="1058"/>
      <c r="AA211" s="1058"/>
      <c r="AB211" s="1058"/>
      <c r="AC211" s="1058"/>
      <c r="AD211" s="1058"/>
      <c r="AE211" s="1058"/>
      <c r="AF211" s="1058"/>
      <c r="AG211" s="1058"/>
      <c r="AH211" s="1058"/>
      <c r="AI211" s="1058"/>
      <c r="AJ211" s="1058"/>
      <c r="AK211" s="1058"/>
      <c r="AL211" s="1058"/>
      <c r="AM211" s="1058"/>
      <c r="AN211" s="1058"/>
      <c r="AO211" s="1058"/>
      <c r="AP211" s="1058"/>
      <c r="AQ211" s="1058"/>
      <c r="AR211" s="1058"/>
      <c r="AS211" s="1058"/>
      <c r="AT211" s="1058"/>
      <c r="AU211" s="1058"/>
      <c r="AV211" s="1058"/>
      <c r="AW211" s="1058"/>
      <c r="AX211" s="1058"/>
      <c r="AY211" s="1058"/>
      <c r="AZ211" s="1058"/>
      <c r="BA211" s="1058"/>
      <c r="BB211" s="1058"/>
      <c r="BC211" s="1058"/>
      <c r="BD211" s="1058"/>
      <c r="BE211" s="1058"/>
      <c r="BF211" s="1058"/>
      <c r="BG211" s="1058"/>
      <c r="BH211" s="1058"/>
      <c r="BI211" s="1058"/>
      <c r="BJ211" s="1058"/>
      <c r="BK211" s="1058"/>
      <c r="BL211" s="1058"/>
      <c r="BM211" s="1058"/>
      <c r="BN211" s="1058"/>
      <c r="BO211" s="1058"/>
      <c r="BP211" s="1058"/>
      <c r="BQ211" s="1058"/>
      <c r="BR211" s="1058"/>
      <c r="BS211" s="1058"/>
      <c r="BT211" s="1058"/>
      <c r="BU211" s="1058"/>
      <c r="BV211" s="1058"/>
      <c r="BW211" s="1058"/>
      <c r="BX211" s="1058"/>
      <c r="BY211" s="1058"/>
      <c r="BZ211" s="1058"/>
      <c r="CA211" s="1058"/>
      <c r="CB211" s="1058"/>
      <c r="CC211" s="1058"/>
      <c r="CD211" s="1058"/>
      <c r="CE211" s="1058"/>
      <c r="CF211" s="1058"/>
      <c r="CG211" s="1058"/>
      <c r="CH211" s="1058"/>
      <c r="CI211" s="1058"/>
      <c r="CJ211" s="1058"/>
      <c r="CK211" s="1058"/>
      <c r="CL211" s="1058"/>
      <c r="CM211" s="1058"/>
      <c r="CN211" s="1058"/>
      <c r="CO211" s="1058"/>
      <c r="CP211" s="1058"/>
      <c r="CQ211" s="1058"/>
      <c r="CR211" s="1058"/>
      <c r="CS211" s="1058"/>
      <c r="CT211" s="1058"/>
      <c r="CU211" s="1058"/>
      <c r="CV211" s="1058"/>
      <c r="CW211" s="1058"/>
      <c r="CX211" s="1058"/>
      <c r="CY211" s="1058"/>
      <c r="CZ211" s="1058"/>
      <c r="DA211" s="1058"/>
      <c r="DB211" s="1058"/>
      <c r="DC211" s="1058"/>
      <c r="DD211" s="1058"/>
      <c r="DE211" s="1058"/>
      <c r="DF211" s="1058"/>
      <c r="DG211" s="1058"/>
      <c r="DH211" s="1058"/>
      <c r="DI211" s="1058"/>
      <c r="DJ211" s="1058"/>
      <c r="DK211" s="1058"/>
      <c r="DL211" s="1058"/>
      <c r="DM211" s="1058"/>
      <c r="DN211" s="1058"/>
      <c r="DO211" s="1058"/>
      <c r="DP211" s="1058"/>
      <c r="DQ211" s="1058"/>
      <c r="DR211" s="1058"/>
      <c r="DS211" s="1058"/>
      <c r="DT211" s="1058"/>
    </row>
    <row r="212" spans="1:124" s="747" customFormat="1" ht="21.95" customHeight="1">
      <c r="A212" s="780"/>
      <c r="B212" s="1123" t="s">
        <v>1351</v>
      </c>
      <c r="C212" s="1114" t="s">
        <v>43</v>
      </c>
      <c r="D212" s="372">
        <v>8</v>
      </c>
      <c r="E212" s="328">
        <v>50</v>
      </c>
      <c r="F212" s="372">
        <v>0</v>
      </c>
      <c r="G212" s="399">
        <f>F212*E212</f>
        <v>0</v>
      </c>
      <c r="H212" s="1384"/>
      <c r="J212" s="2870"/>
      <c r="Y212" s="1058"/>
      <c r="Z212" s="1058"/>
      <c r="AA212" s="1058"/>
      <c r="AB212" s="1058"/>
      <c r="AC212" s="1058"/>
      <c r="AD212" s="1058"/>
      <c r="AE212" s="1058"/>
      <c r="AF212" s="1058"/>
      <c r="AG212" s="1058"/>
      <c r="AH212" s="1058"/>
      <c r="AI212" s="1058"/>
      <c r="AJ212" s="1058"/>
      <c r="AK212" s="1058"/>
      <c r="AL212" s="1058"/>
      <c r="AM212" s="1058"/>
      <c r="AN212" s="1058"/>
      <c r="AO212" s="1058"/>
      <c r="AP212" s="1058"/>
      <c r="AQ212" s="1058"/>
      <c r="AR212" s="1058"/>
      <c r="AS212" s="1058"/>
      <c r="AT212" s="1058"/>
      <c r="AU212" s="1058"/>
      <c r="AV212" s="1058"/>
      <c r="AW212" s="1058"/>
      <c r="AX212" s="1058"/>
      <c r="AY212" s="1058"/>
      <c r="AZ212" s="1058"/>
      <c r="BA212" s="1058"/>
      <c r="BB212" s="1058"/>
      <c r="BC212" s="1058"/>
      <c r="BD212" s="1058"/>
      <c r="BE212" s="1058"/>
      <c r="BF212" s="1058"/>
      <c r="BG212" s="1058"/>
      <c r="BH212" s="1058"/>
      <c r="BI212" s="1058"/>
      <c r="BJ212" s="1058"/>
      <c r="BK212" s="1058"/>
      <c r="BL212" s="1058"/>
      <c r="BM212" s="1058"/>
      <c r="BN212" s="1058"/>
      <c r="BO212" s="1058"/>
      <c r="BP212" s="1058"/>
      <c r="BQ212" s="1058"/>
      <c r="BR212" s="1058"/>
      <c r="BS212" s="1058"/>
      <c r="BT212" s="1058"/>
      <c r="BU212" s="1058"/>
      <c r="BV212" s="1058"/>
      <c r="BW212" s="1058"/>
      <c r="BX212" s="1058"/>
      <c r="BY212" s="1058"/>
      <c r="BZ212" s="1058"/>
      <c r="CA212" s="1058"/>
      <c r="CB212" s="1058"/>
      <c r="CC212" s="1058"/>
      <c r="CD212" s="1058"/>
      <c r="CE212" s="1058"/>
      <c r="CF212" s="1058"/>
      <c r="CG212" s="1058"/>
      <c r="CH212" s="1058"/>
      <c r="CI212" s="1058"/>
      <c r="CJ212" s="1058"/>
      <c r="CK212" s="1058"/>
      <c r="CL212" s="1058"/>
      <c r="CM212" s="1058"/>
      <c r="CN212" s="1058"/>
      <c r="CO212" s="1058"/>
      <c r="CP212" s="1058"/>
      <c r="CQ212" s="1058"/>
      <c r="CR212" s="1058"/>
      <c r="CS212" s="1058"/>
      <c r="CT212" s="1058"/>
      <c r="CU212" s="1058"/>
      <c r="CV212" s="1058"/>
      <c r="CW212" s="1058"/>
      <c r="CX212" s="1058"/>
      <c r="CY212" s="1058"/>
      <c r="CZ212" s="1058"/>
      <c r="DA212" s="1058"/>
      <c r="DB212" s="1058"/>
      <c r="DC212" s="1058"/>
      <c r="DD212" s="1058"/>
      <c r="DE212" s="1058"/>
      <c r="DF212" s="1058"/>
      <c r="DG212" s="1058"/>
      <c r="DH212" s="1058"/>
      <c r="DI212" s="1058"/>
      <c r="DJ212" s="1058"/>
      <c r="DK212" s="1058"/>
      <c r="DL212" s="1058"/>
      <c r="DM212" s="1058"/>
      <c r="DN212" s="1058"/>
      <c r="DO212" s="1058"/>
      <c r="DP212" s="1058"/>
      <c r="DQ212" s="1058"/>
      <c r="DR212" s="1058"/>
      <c r="DS212" s="1058"/>
      <c r="DT212" s="1058"/>
    </row>
    <row r="213" spans="1:124" s="747" customFormat="1" ht="21.95" customHeight="1">
      <c r="A213" s="162" t="s">
        <v>1352</v>
      </c>
      <c r="B213" s="213" t="s">
        <v>1353</v>
      </c>
      <c r="C213" s="284"/>
      <c r="D213" s="180"/>
      <c r="E213" s="329"/>
      <c r="F213" s="180"/>
      <c r="G213" s="400"/>
      <c r="H213" s="1385"/>
      <c r="J213" s="2870"/>
      <c r="Y213" s="1058"/>
      <c r="Z213" s="1058"/>
      <c r="AA213" s="1058"/>
      <c r="AB213" s="1058"/>
      <c r="AC213" s="1058"/>
      <c r="AD213" s="1058"/>
      <c r="AE213" s="1058"/>
      <c r="AF213" s="1058"/>
      <c r="AG213" s="1058"/>
      <c r="AH213" s="1058"/>
      <c r="AI213" s="1058"/>
      <c r="AJ213" s="1058"/>
      <c r="AK213" s="1058"/>
      <c r="AL213" s="1058"/>
      <c r="AM213" s="1058"/>
      <c r="AN213" s="1058"/>
      <c r="AO213" s="1058"/>
      <c r="AP213" s="1058"/>
      <c r="AQ213" s="1058"/>
      <c r="AR213" s="1058"/>
      <c r="AS213" s="1058"/>
      <c r="AT213" s="1058"/>
      <c r="AU213" s="1058"/>
      <c r="AV213" s="1058"/>
      <c r="AW213" s="1058"/>
      <c r="AX213" s="1058"/>
      <c r="AY213" s="1058"/>
      <c r="AZ213" s="1058"/>
      <c r="BA213" s="1058"/>
      <c r="BB213" s="1058"/>
      <c r="BC213" s="1058"/>
      <c r="BD213" s="1058"/>
      <c r="BE213" s="1058"/>
      <c r="BF213" s="1058"/>
      <c r="BG213" s="1058"/>
      <c r="BH213" s="1058"/>
      <c r="BI213" s="1058"/>
      <c r="BJ213" s="1058"/>
      <c r="BK213" s="1058"/>
      <c r="BL213" s="1058"/>
      <c r="BM213" s="1058"/>
      <c r="BN213" s="1058"/>
      <c r="BO213" s="1058"/>
      <c r="BP213" s="1058"/>
      <c r="BQ213" s="1058"/>
      <c r="BR213" s="1058"/>
      <c r="BS213" s="1058"/>
      <c r="BT213" s="1058"/>
      <c r="BU213" s="1058"/>
      <c r="BV213" s="1058"/>
      <c r="BW213" s="1058"/>
      <c r="BX213" s="1058"/>
      <c r="BY213" s="1058"/>
      <c r="BZ213" s="1058"/>
      <c r="CA213" s="1058"/>
      <c r="CB213" s="1058"/>
      <c r="CC213" s="1058"/>
      <c r="CD213" s="1058"/>
      <c r="CE213" s="1058"/>
      <c r="CF213" s="1058"/>
      <c r="CG213" s="1058"/>
      <c r="CH213" s="1058"/>
      <c r="CI213" s="1058"/>
      <c r="CJ213" s="1058"/>
      <c r="CK213" s="1058"/>
      <c r="CL213" s="1058"/>
      <c r="CM213" s="1058"/>
      <c r="CN213" s="1058"/>
      <c r="CO213" s="1058"/>
      <c r="CP213" s="1058"/>
      <c r="CQ213" s="1058"/>
      <c r="CR213" s="1058"/>
      <c r="CS213" s="1058"/>
      <c r="CT213" s="1058"/>
      <c r="CU213" s="1058"/>
      <c r="CV213" s="1058"/>
      <c r="CW213" s="1058"/>
      <c r="CX213" s="1058"/>
      <c r="CY213" s="1058"/>
      <c r="CZ213" s="1058"/>
      <c r="DA213" s="1058"/>
      <c r="DB213" s="1058"/>
      <c r="DC213" s="1058"/>
      <c r="DD213" s="1058"/>
      <c r="DE213" s="1058"/>
      <c r="DF213" s="1058"/>
      <c r="DG213" s="1058"/>
      <c r="DH213" s="1058"/>
      <c r="DI213" s="1058"/>
      <c r="DJ213" s="1058"/>
      <c r="DK213" s="1058"/>
      <c r="DL213" s="1058"/>
      <c r="DM213" s="1058"/>
      <c r="DN213" s="1058"/>
      <c r="DO213" s="1058"/>
      <c r="DP213" s="1058"/>
      <c r="DQ213" s="1058"/>
      <c r="DR213" s="1058"/>
      <c r="DS213" s="1058"/>
      <c r="DT213" s="1058"/>
    </row>
    <row r="214" spans="1:124" s="747" customFormat="1" ht="21.95" customHeight="1">
      <c r="A214" s="780"/>
      <c r="B214" s="1124" t="s">
        <v>1354</v>
      </c>
      <c r="C214" s="803" t="s">
        <v>91</v>
      </c>
      <c r="D214" s="372">
        <v>256</v>
      </c>
      <c r="E214" s="328">
        <v>70</v>
      </c>
      <c r="F214" s="372">
        <v>0</v>
      </c>
      <c r="G214" s="399">
        <f>F214*E214</f>
        <v>0</v>
      </c>
      <c r="H214" s="1384"/>
      <c r="J214" s="2870"/>
      <c r="Y214" s="1058"/>
      <c r="Z214" s="1058"/>
      <c r="AA214" s="1058"/>
      <c r="AB214" s="1058"/>
      <c r="AC214" s="1058"/>
      <c r="AD214" s="1058"/>
      <c r="AE214" s="1058"/>
      <c r="AF214" s="1058"/>
      <c r="AG214" s="1058"/>
      <c r="AH214" s="1058"/>
      <c r="AI214" s="1058"/>
      <c r="AJ214" s="1058"/>
      <c r="AK214" s="1058"/>
      <c r="AL214" s="1058"/>
      <c r="AM214" s="1058"/>
      <c r="AN214" s="1058"/>
      <c r="AO214" s="1058"/>
      <c r="AP214" s="1058"/>
      <c r="AQ214" s="1058"/>
      <c r="AR214" s="1058"/>
      <c r="AS214" s="1058"/>
      <c r="AT214" s="1058"/>
      <c r="AU214" s="1058"/>
      <c r="AV214" s="1058"/>
      <c r="AW214" s="1058"/>
      <c r="AX214" s="1058"/>
      <c r="AY214" s="1058"/>
      <c r="AZ214" s="1058"/>
      <c r="BA214" s="1058"/>
      <c r="BB214" s="1058"/>
      <c r="BC214" s="1058"/>
      <c r="BD214" s="1058"/>
      <c r="BE214" s="1058"/>
      <c r="BF214" s="1058"/>
      <c r="BG214" s="1058"/>
      <c r="BH214" s="1058"/>
      <c r="BI214" s="1058"/>
      <c r="BJ214" s="1058"/>
      <c r="BK214" s="1058"/>
      <c r="BL214" s="1058"/>
      <c r="BM214" s="1058"/>
      <c r="BN214" s="1058"/>
      <c r="BO214" s="1058"/>
      <c r="BP214" s="1058"/>
      <c r="BQ214" s="1058"/>
      <c r="BR214" s="1058"/>
      <c r="BS214" s="1058"/>
      <c r="BT214" s="1058"/>
      <c r="BU214" s="1058"/>
      <c r="BV214" s="1058"/>
      <c r="BW214" s="1058"/>
      <c r="BX214" s="1058"/>
      <c r="BY214" s="1058"/>
      <c r="BZ214" s="1058"/>
      <c r="CA214" s="1058"/>
      <c r="CB214" s="1058"/>
      <c r="CC214" s="1058"/>
      <c r="CD214" s="1058"/>
      <c r="CE214" s="1058"/>
      <c r="CF214" s="1058"/>
      <c r="CG214" s="1058"/>
      <c r="CH214" s="1058"/>
      <c r="CI214" s="1058"/>
      <c r="CJ214" s="1058"/>
      <c r="CK214" s="1058"/>
      <c r="CL214" s="1058"/>
      <c r="CM214" s="1058"/>
      <c r="CN214" s="1058"/>
      <c r="CO214" s="1058"/>
      <c r="CP214" s="1058"/>
      <c r="CQ214" s="1058"/>
      <c r="CR214" s="1058"/>
      <c r="CS214" s="1058"/>
      <c r="CT214" s="1058"/>
      <c r="CU214" s="1058"/>
      <c r="CV214" s="1058"/>
      <c r="CW214" s="1058"/>
      <c r="CX214" s="1058"/>
      <c r="CY214" s="1058"/>
      <c r="CZ214" s="1058"/>
      <c r="DA214" s="1058"/>
      <c r="DB214" s="1058"/>
      <c r="DC214" s="1058"/>
      <c r="DD214" s="1058"/>
      <c r="DE214" s="1058"/>
      <c r="DF214" s="1058"/>
      <c r="DG214" s="1058"/>
      <c r="DH214" s="1058"/>
      <c r="DI214" s="1058"/>
      <c r="DJ214" s="1058"/>
      <c r="DK214" s="1058"/>
      <c r="DL214" s="1058"/>
      <c r="DM214" s="1058"/>
      <c r="DN214" s="1058"/>
      <c r="DO214" s="1058"/>
      <c r="DP214" s="1058"/>
      <c r="DQ214" s="1058"/>
      <c r="DR214" s="1058"/>
      <c r="DS214" s="1058"/>
      <c r="DT214" s="1058"/>
    </row>
    <row r="215" spans="1:124" s="747" customFormat="1" ht="21.95" customHeight="1">
      <c r="A215" s="162" t="s">
        <v>1355</v>
      </c>
      <c r="B215" s="213" t="s">
        <v>1356</v>
      </c>
      <c r="C215" s="284"/>
      <c r="D215" s="180"/>
      <c r="E215" s="329"/>
      <c r="F215" s="180"/>
      <c r="G215" s="400"/>
      <c r="H215" s="1385"/>
      <c r="J215" s="2870"/>
      <c r="Y215" s="1058"/>
      <c r="Z215" s="1058"/>
      <c r="AA215" s="1058"/>
      <c r="AB215" s="1058"/>
      <c r="AC215" s="1058"/>
      <c r="AD215" s="1058"/>
      <c r="AE215" s="1058"/>
      <c r="AF215" s="1058"/>
      <c r="AG215" s="1058"/>
      <c r="AH215" s="1058"/>
      <c r="AI215" s="1058"/>
      <c r="AJ215" s="1058"/>
      <c r="AK215" s="1058"/>
      <c r="AL215" s="1058"/>
      <c r="AM215" s="1058"/>
      <c r="AN215" s="1058"/>
      <c r="AO215" s="1058"/>
      <c r="AP215" s="1058"/>
      <c r="AQ215" s="1058"/>
      <c r="AR215" s="1058"/>
      <c r="AS215" s="1058"/>
      <c r="AT215" s="1058"/>
      <c r="AU215" s="1058"/>
      <c r="AV215" s="1058"/>
      <c r="AW215" s="1058"/>
      <c r="AX215" s="1058"/>
      <c r="AY215" s="1058"/>
      <c r="AZ215" s="1058"/>
      <c r="BA215" s="1058"/>
      <c r="BB215" s="1058"/>
      <c r="BC215" s="1058"/>
      <c r="BD215" s="1058"/>
      <c r="BE215" s="1058"/>
      <c r="BF215" s="1058"/>
      <c r="BG215" s="1058"/>
      <c r="BH215" s="1058"/>
      <c r="BI215" s="1058"/>
      <c r="BJ215" s="1058"/>
      <c r="BK215" s="1058"/>
      <c r="BL215" s="1058"/>
      <c r="BM215" s="1058"/>
      <c r="BN215" s="1058"/>
      <c r="BO215" s="1058"/>
      <c r="BP215" s="1058"/>
      <c r="BQ215" s="1058"/>
      <c r="BR215" s="1058"/>
      <c r="BS215" s="1058"/>
      <c r="BT215" s="1058"/>
      <c r="BU215" s="1058"/>
      <c r="BV215" s="1058"/>
      <c r="BW215" s="1058"/>
      <c r="BX215" s="1058"/>
      <c r="BY215" s="1058"/>
      <c r="BZ215" s="1058"/>
      <c r="CA215" s="1058"/>
      <c r="CB215" s="1058"/>
      <c r="CC215" s="1058"/>
      <c r="CD215" s="1058"/>
      <c r="CE215" s="1058"/>
      <c r="CF215" s="1058"/>
      <c r="CG215" s="1058"/>
      <c r="CH215" s="1058"/>
      <c r="CI215" s="1058"/>
      <c r="CJ215" s="1058"/>
      <c r="CK215" s="1058"/>
      <c r="CL215" s="1058"/>
      <c r="CM215" s="1058"/>
      <c r="CN215" s="1058"/>
      <c r="CO215" s="1058"/>
      <c r="CP215" s="1058"/>
      <c r="CQ215" s="1058"/>
      <c r="CR215" s="1058"/>
      <c r="CS215" s="1058"/>
      <c r="CT215" s="1058"/>
      <c r="CU215" s="1058"/>
      <c r="CV215" s="1058"/>
      <c r="CW215" s="1058"/>
      <c r="CX215" s="1058"/>
      <c r="CY215" s="1058"/>
      <c r="CZ215" s="1058"/>
      <c r="DA215" s="1058"/>
      <c r="DB215" s="1058"/>
      <c r="DC215" s="1058"/>
      <c r="DD215" s="1058"/>
      <c r="DE215" s="1058"/>
      <c r="DF215" s="1058"/>
      <c r="DG215" s="1058"/>
      <c r="DH215" s="1058"/>
      <c r="DI215" s="1058"/>
      <c r="DJ215" s="1058"/>
      <c r="DK215" s="1058"/>
      <c r="DL215" s="1058"/>
      <c r="DM215" s="1058"/>
      <c r="DN215" s="1058"/>
      <c r="DO215" s="1058"/>
      <c r="DP215" s="1058"/>
      <c r="DQ215" s="1058"/>
      <c r="DR215" s="1058"/>
      <c r="DS215" s="1058"/>
      <c r="DT215" s="1058"/>
    </row>
    <row r="216" spans="1:124" s="534" customFormat="1" ht="24" customHeight="1">
      <c r="A216" s="1125"/>
      <c r="B216" s="182" t="s">
        <v>759</v>
      </c>
      <c r="C216" s="1126"/>
      <c r="D216" s="1127"/>
      <c r="E216" s="328"/>
      <c r="F216" s="1127"/>
      <c r="G216" s="399">
        <f>F216*E216</f>
        <v>0</v>
      </c>
      <c r="H216" s="1384"/>
      <c r="I216" s="1097"/>
      <c r="J216" s="2573"/>
    </row>
    <row r="217" spans="1:124" s="1098" customFormat="1" ht="18" customHeight="1">
      <c r="A217" s="542">
        <v>4.5999999999999996</v>
      </c>
      <c r="B217" s="167" t="s">
        <v>761</v>
      </c>
      <c r="C217" s="1128"/>
      <c r="D217" s="1129"/>
      <c r="E217" s="329"/>
      <c r="F217" s="1129"/>
      <c r="G217" s="400"/>
      <c r="H217" s="1385"/>
      <c r="I217" s="1097"/>
      <c r="J217" s="2573"/>
      <c r="K217" s="534"/>
      <c r="L217" s="534"/>
      <c r="M217" s="534"/>
      <c r="N217" s="534"/>
      <c r="O217" s="534"/>
      <c r="P217" s="534"/>
      <c r="Q217" s="534"/>
      <c r="R217" s="534"/>
      <c r="S217" s="534"/>
      <c r="T217" s="534"/>
      <c r="U217" s="534"/>
      <c r="V217" s="534"/>
      <c r="W217" s="534"/>
      <c r="X217" s="534"/>
      <c r="Y217" s="534"/>
    </row>
    <row r="218" spans="1:124" s="534" customFormat="1" ht="27.75" customHeight="1">
      <c r="A218" s="780"/>
      <c r="B218" s="685" t="s">
        <v>1357</v>
      </c>
      <c r="C218" s="681" t="s">
        <v>91</v>
      </c>
      <c r="D218" s="1130">
        <v>5</v>
      </c>
      <c r="E218" s="328">
        <v>650</v>
      </c>
      <c r="F218" s="1130">
        <v>0</v>
      </c>
      <c r="G218" s="399">
        <f>F218*E218</f>
        <v>0</v>
      </c>
      <c r="H218" s="1384"/>
      <c r="J218" s="2573"/>
    </row>
    <row r="219" spans="1:124" s="1098" customFormat="1" ht="36" customHeight="1">
      <c r="A219" s="162" t="s">
        <v>1358</v>
      </c>
      <c r="B219" s="162" t="s">
        <v>1359</v>
      </c>
      <c r="C219" s="179"/>
      <c r="D219" s="1129"/>
      <c r="E219" s="329"/>
      <c r="F219" s="1129"/>
      <c r="G219" s="400"/>
      <c r="H219" s="1385"/>
      <c r="I219" s="1097"/>
      <c r="J219" s="2573"/>
      <c r="K219" s="534"/>
      <c r="L219" s="534"/>
      <c r="M219" s="534"/>
      <c r="N219" s="534"/>
      <c r="O219" s="534"/>
      <c r="P219" s="534"/>
      <c r="Q219" s="534"/>
      <c r="R219" s="534"/>
      <c r="S219" s="534"/>
      <c r="T219" s="534"/>
      <c r="U219" s="534"/>
      <c r="V219" s="534"/>
      <c r="W219" s="534"/>
      <c r="X219" s="534"/>
      <c r="Y219" s="534"/>
    </row>
    <row r="220" spans="1:124" s="1111" customFormat="1" ht="21.95" customHeight="1">
      <c r="A220" s="780"/>
      <c r="B220" s="1131" t="s">
        <v>1360</v>
      </c>
      <c r="C220" s="686" t="s">
        <v>43</v>
      </c>
      <c r="D220" s="1121">
        <v>1</v>
      </c>
      <c r="E220" s="3589">
        <v>3000</v>
      </c>
      <c r="F220" s="1121">
        <v>0</v>
      </c>
      <c r="G220" s="399">
        <f>F220*E220</f>
        <v>0</v>
      </c>
      <c r="H220" s="1384"/>
      <c r="J220" s="2870"/>
      <c r="K220" s="747"/>
    </row>
    <row r="221" spans="1:124" s="1111" customFormat="1" ht="27" customHeight="1">
      <c r="A221" s="162" t="s">
        <v>1361</v>
      </c>
      <c r="B221" s="213" t="s">
        <v>1362</v>
      </c>
      <c r="C221" s="284"/>
      <c r="D221" s="1132"/>
      <c r="E221" s="329"/>
      <c r="F221" s="1132"/>
      <c r="G221" s="400"/>
      <c r="H221" s="1385"/>
      <c r="J221" s="2870"/>
      <c r="K221" s="747"/>
    </row>
    <row r="222" spans="1:124" s="534" customFormat="1" ht="26.1" customHeight="1">
      <c r="A222" s="307"/>
      <c r="B222" s="1133" t="s">
        <v>841</v>
      </c>
      <c r="C222" s="1134"/>
      <c r="D222" s="1135"/>
      <c r="E222" s="328"/>
      <c r="F222" s="1135"/>
      <c r="G222" s="399">
        <f>F222*E222</f>
        <v>0</v>
      </c>
      <c r="H222" s="1384"/>
      <c r="J222" s="2573"/>
      <c r="Y222" s="1058"/>
      <c r="Z222" s="1058"/>
      <c r="AA222" s="1058"/>
      <c r="AB222" s="1058"/>
      <c r="AC222" s="1058"/>
      <c r="AD222" s="1058"/>
      <c r="AE222" s="1058"/>
      <c r="AF222" s="1058"/>
      <c r="AG222" s="1058"/>
      <c r="AH222" s="1058"/>
      <c r="AI222" s="1058"/>
      <c r="AJ222" s="1058"/>
      <c r="AK222" s="1058"/>
      <c r="AL222" s="1058"/>
      <c r="AM222" s="1058"/>
      <c r="AN222" s="1058"/>
      <c r="AO222" s="1058"/>
      <c r="AP222" s="1058"/>
      <c r="AQ222" s="1058"/>
      <c r="AR222" s="1058"/>
      <c r="AS222" s="1058"/>
      <c r="AT222" s="1058"/>
      <c r="AU222" s="1058"/>
      <c r="AV222" s="1058"/>
      <c r="AW222" s="1058"/>
      <c r="AX222" s="1058"/>
      <c r="AY222" s="1058"/>
      <c r="AZ222" s="1058"/>
      <c r="BA222" s="1058"/>
      <c r="BB222" s="1058"/>
      <c r="BC222" s="1058"/>
      <c r="BD222" s="1058"/>
      <c r="BE222" s="1058"/>
      <c r="BF222" s="1058"/>
      <c r="BG222" s="1058"/>
      <c r="BH222" s="1058"/>
      <c r="BI222" s="1058"/>
      <c r="BJ222" s="1058"/>
      <c r="BK222" s="1058"/>
      <c r="BL222" s="1058"/>
      <c r="BM222" s="1058"/>
      <c r="BN222" s="1058"/>
      <c r="BO222" s="1058"/>
      <c r="BP222" s="1058"/>
      <c r="BQ222" s="1058"/>
      <c r="BR222" s="1058"/>
      <c r="BS222" s="1058"/>
      <c r="BT222" s="1058"/>
      <c r="BU222" s="1058"/>
      <c r="BV222" s="1058"/>
      <c r="BW222" s="1058"/>
      <c r="BX222" s="1058"/>
      <c r="BY222" s="1058"/>
      <c r="BZ222" s="1058"/>
      <c r="CA222" s="1058"/>
      <c r="CB222" s="1058"/>
      <c r="CC222" s="1058"/>
      <c r="CD222" s="1058"/>
      <c r="CE222" s="1058"/>
      <c r="CF222" s="1058"/>
      <c r="CG222" s="1058"/>
      <c r="CH222" s="1058"/>
      <c r="CI222" s="1058"/>
      <c r="CJ222" s="1058"/>
      <c r="CK222" s="1058"/>
      <c r="CL222" s="1058"/>
      <c r="CM222" s="1058"/>
      <c r="CN222" s="1058"/>
      <c r="CO222" s="1058"/>
      <c r="CP222" s="1058"/>
      <c r="CQ222" s="1058"/>
      <c r="CR222" s="1058"/>
      <c r="CS222" s="1058"/>
      <c r="CT222" s="1058"/>
      <c r="CU222" s="1058"/>
      <c r="CV222" s="1058"/>
      <c r="CW222" s="1058"/>
      <c r="CX222" s="1058"/>
      <c r="CY222" s="1058"/>
      <c r="CZ222" s="1058"/>
      <c r="DA222" s="1058"/>
      <c r="DB222" s="1058"/>
      <c r="DC222" s="1058"/>
      <c r="DD222" s="1058"/>
      <c r="DE222" s="1058"/>
      <c r="DF222" s="1058"/>
      <c r="DG222" s="1058"/>
      <c r="DH222" s="1058"/>
      <c r="DI222" s="1058"/>
      <c r="DJ222" s="1058"/>
      <c r="DK222" s="1058"/>
      <c r="DL222" s="1058"/>
      <c r="DM222" s="1058"/>
      <c r="DN222" s="1058"/>
      <c r="DO222" s="1058"/>
      <c r="DP222" s="1058"/>
      <c r="DQ222" s="1058"/>
      <c r="DR222" s="1058"/>
      <c r="DS222" s="1058"/>
      <c r="DT222" s="1058"/>
    </row>
    <row r="223" spans="1:124" s="1098" customFormat="1" ht="26.1" customHeight="1">
      <c r="A223" s="213">
        <v>4.7</v>
      </c>
      <c r="B223" s="162" t="s">
        <v>842</v>
      </c>
      <c r="C223" s="1136"/>
      <c r="D223" s="1137"/>
      <c r="E223" s="329"/>
      <c r="F223" s="1137"/>
      <c r="G223" s="400"/>
      <c r="H223" s="1385"/>
      <c r="I223" s="534"/>
      <c r="J223" s="2573"/>
      <c r="K223" s="534"/>
      <c r="L223" s="534"/>
      <c r="M223" s="534"/>
      <c r="N223" s="534"/>
      <c r="O223" s="534"/>
      <c r="P223" s="534"/>
      <c r="Q223" s="534"/>
      <c r="R223" s="534"/>
      <c r="S223" s="534"/>
      <c r="T223" s="534"/>
      <c r="U223" s="534"/>
      <c r="V223" s="534"/>
      <c r="W223" s="534"/>
      <c r="X223" s="534"/>
      <c r="Y223" s="1058"/>
      <c r="Z223" s="1058"/>
      <c r="AA223" s="1058"/>
      <c r="AB223" s="1058"/>
      <c r="AC223" s="1058"/>
      <c r="AD223" s="1058"/>
      <c r="AE223" s="1058"/>
      <c r="AF223" s="1058"/>
      <c r="AG223" s="1058"/>
      <c r="AH223" s="1058"/>
      <c r="AI223" s="1058"/>
      <c r="AJ223" s="1058"/>
      <c r="AK223" s="1058"/>
      <c r="AL223" s="1058"/>
      <c r="AM223" s="1058"/>
      <c r="AN223" s="1058"/>
      <c r="AO223" s="1058"/>
      <c r="AP223" s="1058"/>
      <c r="AQ223" s="1058"/>
      <c r="AR223" s="1058"/>
      <c r="AS223" s="1058"/>
      <c r="AT223" s="1058"/>
      <c r="AU223" s="1058"/>
      <c r="AV223" s="1058"/>
      <c r="AW223" s="1058"/>
      <c r="AX223" s="1058"/>
      <c r="AY223" s="1058"/>
      <c r="AZ223" s="1058"/>
      <c r="BA223" s="1058"/>
      <c r="BB223" s="1058"/>
      <c r="BC223" s="1058"/>
      <c r="BD223" s="1058"/>
      <c r="BE223" s="1058"/>
      <c r="BF223" s="1058"/>
      <c r="BG223" s="1058"/>
      <c r="BH223" s="1058"/>
      <c r="BI223" s="1058"/>
      <c r="BJ223" s="1058"/>
      <c r="BK223" s="1058"/>
      <c r="BL223" s="1058"/>
      <c r="BM223" s="1058"/>
      <c r="BN223" s="1058"/>
      <c r="BO223" s="1058"/>
      <c r="BP223" s="1058"/>
      <c r="BQ223" s="1058"/>
      <c r="BR223" s="1058"/>
      <c r="BS223" s="1058"/>
      <c r="BT223" s="1058"/>
      <c r="BU223" s="1058"/>
      <c r="BV223" s="1058"/>
      <c r="BW223" s="1058"/>
      <c r="BX223" s="1058"/>
      <c r="BY223" s="1058"/>
      <c r="BZ223" s="1058"/>
      <c r="CA223" s="1058"/>
      <c r="CB223" s="1058"/>
      <c r="CC223" s="1058"/>
      <c r="CD223" s="1058"/>
      <c r="CE223" s="1058"/>
      <c r="CF223" s="1058"/>
      <c r="CG223" s="1058"/>
      <c r="CH223" s="1058"/>
      <c r="CI223" s="1058"/>
      <c r="CJ223" s="1058"/>
      <c r="CK223" s="1058"/>
      <c r="CL223" s="1058"/>
      <c r="CM223" s="1058"/>
      <c r="CN223" s="1058"/>
      <c r="CO223" s="1058"/>
      <c r="CP223" s="1058"/>
      <c r="CQ223" s="1058"/>
      <c r="CR223" s="1058"/>
      <c r="CS223" s="1058"/>
      <c r="CT223" s="1058"/>
      <c r="CU223" s="1058"/>
      <c r="CV223" s="1058"/>
      <c r="CW223" s="1058"/>
      <c r="CX223" s="1058"/>
      <c r="CY223" s="1058"/>
      <c r="CZ223" s="1058"/>
      <c r="DA223" s="1058"/>
      <c r="DB223" s="1058"/>
      <c r="DC223" s="1058"/>
      <c r="DD223" s="1058"/>
      <c r="DE223" s="1058"/>
      <c r="DF223" s="1058"/>
      <c r="DG223" s="1058"/>
      <c r="DH223" s="1058"/>
      <c r="DI223" s="1058"/>
      <c r="DJ223" s="1058"/>
      <c r="DK223" s="1058"/>
      <c r="DL223" s="1058"/>
      <c r="DM223" s="1058"/>
      <c r="DN223" s="1058"/>
      <c r="DO223" s="1058"/>
      <c r="DP223" s="1058"/>
      <c r="DQ223" s="1058"/>
      <c r="DR223" s="1058"/>
      <c r="DS223" s="1058"/>
      <c r="DT223" s="1058"/>
    </row>
    <row r="224" spans="1:124" s="534" customFormat="1" ht="26.1" customHeight="1">
      <c r="A224" s="757"/>
      <c r="B224" s="1133" t="s">
        <v>843</v>
      </c>
      <c r="C224" s="754"/>
      <c r="D224" s="1138"/>
      <c r="E224" s="328"/>
      <c r="F224" s="1138"/>
      <c r="G224" s="399">
        <f>F224*E224</f>
        <v>0</v>
      </c>
      <c r="H224" s="1384"/>
      <c r="J224" s="2573"/>
      <c r="Y224" s="1058"/>
      <c r="Z224" s="1058"/>
      <c r="AA224" s="1058"/>
      <c r="AB224" s="1058"/>
      <c r="AC224" s="1058"/>
      <c r="AD224" s="1058"/>
      <c r="AE224" s="1058"/>
      <c r="AF224" s="1058"/>
      <c r="AG224" s="1058"/>
      <c r="AH224" s="1058"/>
      <c r="AI224" s="1058"/>
      <c r="AJ224" s="1058"/>
      <c r="AK224" s="1058"/>
      <c r="AL224" s="1058"/>
      <c r="AM224" s="1058"/>
      <c r="AN224" s="1058"/>
      <c r="AO224" s="1058"/>
      <c r="AP224" s="1058"/>
      <c r="AQ224" s="1058"/>
      <c r="AR224" s="1058"/>
      <c r="AS224" s="1058"/>
      <c r="AT224" s="1058"/>
      <c r="AU224" s="1058"/>
      <c r="AV224" s="1058"/>
      <c r="AW224" s="1058"/>
      <c r="AX224" s="1058"/>
      <c r="AY224" s="1058"/>
      <c r="AZ224" s="1058"/>
      <c r="BA224" s="1058"/>
      <c r="BB224" s="1058"/>
      <c r="BC224" s="1058"/>
      <c r="BD224" s="1058"/>
      <c r="BE224" s="1058"/>
      <c r="BF224" s="1058"/>
      <c r="BG224" s="1058"/>
      <c r="BH224" s="1058"/>
      <c r="BI224" s="1058"/>
      <c r="BJ224" s="1058"/>
      <c r="BK224" s="1058"/>
      <c r="BL224" s="1058"/>
      <c r="BM224" s="1058"/>
      <c r="BN224" s="1058"/>
      <c r="BO224" s="1058"/>
      <c r="BP224" s="1058"/>
      <c r="BQ224" s="1058"/>
      <c r="BR224" s="1058"/>
      <c r="BS224" s="1058"/>
      <c r="BT224" s="1058"/>
      <c r="BU224" s="1058"/>
      <c r="BV224" s="1058"/>
      <c r="BW224" s="1058"/>
      <c r="BX224" s="1058"/>
      <c r="BY224" s="1058"/>
      <c r="BZ224" s="1058"/>
      <c r="CA224" s="1058"/>
      <c r="CB224" s="1058"/>
      <c r="CC224" s="1058"/>
      <c r="CD224" s="1058"/>
      <c r="CE224" s="1058"/>
      <c r="CF224" s="1058"/>
      <c r="CG224" s="1058"/>
      <c r="CH224" s="1058"/>
      <c r="CI224" s="1058"/>
      <c r="CJ224" s="1058"/>
      <c r="CK224" s="1058"/>
      <c r="CL224" s="1058"/>
      <c r="CM224" s="1058"/>
      <c r="CN224" s="1058"/>
      <c r="CO224" s="1058"/>
      <c r="CP224" s="1058"/>
      <c r="CQ224" s="1058"/>
      <c r="CR224" s="1058"/>
      <c r="CS224" s="1058"/>
      <c r="CT224" s="1058"/>
      <c r="CU224" s="1058"/>
      <c r="CV224" s="1058"/>
      <c r="CW224" s="1058"/>
      <c r="CX224" s="1058"/>
      <c r="CY224" s="1058"/>
      <c r="CZ224" s="1058"/>
      <c r="DA224" s="1058"/>
      <c r="DB224" s="1058"/>
      <c r="DC224" s="1058"/>
      <c r="DD224" s="1058"/>
      <c r="DE224" s="1058"/>
      <c r="DF224" s="1058"/>
      <c r="DG224" s="1058"/>
      <c r="DH224" s="1058"/>
      <c r="DI224" s="1058"/>
      <c r="DJ224" s="1058"/>
      <c r="DK224" s="1058"/>
      <c r="DL224" s="1058"/>
      <c r="DM224" s="1058"/>
      <c r="DN224" s="1058"/>
      <c r="DO224" s="1058"/>
      <c r="DP224" s="1058"/>
      <c r="DQ224" s="1058"/>
      <c r="DR224" s="1058"/>
      <c r="DS224" s="1058"/>
      <c r="DT224" s="1058"/>
    </row>
    <row r="225" spans="1:124" s="534" customFormat="1" ht="26.1" customHeight="1">
      <c r="A225" s="211" t="s">
        <v>1363</v>
      </c>
      <c r="B225" s="162" t="s">
        <v>845</v>
      </c>
      <c r="C225" s="301"/>
      <c r="D225" s="1002"/>
      <c r="E225" s="329"/>
      <c r="F225" s="1002"/>
      <c r="G225" s="400"/>
      <c r="H225" s="1385"/>
      <c r="J225" s="2573"/>
      <c r="Y225" s="1058"/>
      <c r="Z225" s="1058"/>
      <c r="AA225" s="1058"/>
      <c r="AB225" s="1058"/>
      <c r="AC225" s="1058"/>
      <c r="AD225" s="1058"/>
      <c r="AE225" s="1058"/>
      <c r="AF225" s="1058"/>
      <c r="AG225" s="1058"/>
      <c r="AH225" s="1058"/>
      <c r="AI225" s="1058"/>
      <c r="AJ225" s="1058"/>
      <c r="AK225" s="1058"/>
      <c r="AL225" s="1058"/>
      <c r="AM225" s="1058"/>
      <c r="AN225" s="1058"/>
      <c r="AO225" s="1058"/>
      <c r="AP225" s="1058"/>
      <c r="AQ225" s="1058"/>
      <c r="AR225" s="1058"/>
      <c r="AS225" s="1058"/>
      <c r="AT225" s="1058"/>
      <c r="AU225" s="1058"/>
      <c r="AV225" s="1058"/>
      <c r="AW225" s="1058"/>
      <c r="AX225" s="1058"/>
      <c r="AY225" s="1058"/>
      <c r="AZ225" s="1058"/>
      <c r="BA225" s="1058"/>
      <c r="BB225" s="1058"/>
      <c r="BC225" s="1058"/>
      <c r="BD225" s="1058"/>
      <c r="BE225" s="1058"/>
      <c r="BF225" s="1058"/>
      <c r="BG225" s="1058"/>
      <c r="BH225" s="1058"/>
      <c r="BI225" s="1058"/>
      <c r="BJ225" s="1058"/>
      <c r="BK225" s="1058"/>
      <c r="BL225" s="1058"/>
      <c r="BM225" s="1058"/>
      <c r="BN225" s="1058"/>
      <c r="BO225" s="1058"/>
      <c r="BP225" s="1058"/>
      <c r="BQ225" s="1058"/>
      <c r="BR225" s="1058"/>
      <c r="BS225" s="1058"/>
      <c r="BT225" s="1058"/>
      <c r="BU225" s="1058"/>
      <c r="BV225" s="1058"/>
      <c r="BW225" s="1058"/>
      <c r="BX225" s="1058"/>
      <c r="BY225" s="1058"/>
      <c r="BZ225" s="1058"/>
      <c r="CA225" s="1058"/>
      <c r="CB225" s="1058"/>
      <c r="CC225" s="1058"/>
      <c r="CD225" s="1058"/>
      <c r="CE225" s="1058"/>
      <c r="CF225" s="1058"/>
      <c r="CG225" s="1058"/>
      <c r="CH225" s="1058"/>
      <c r="CI225" s="1058"/>
      <c r="CJ225" s="1058"/>
      <c r="CK225" s="1058"/>
      <c r="CL225" s="1058"/>
      <c r="CM225" s="1058"/>
      <c r="CN225" s="1058"/>
      <c r="CO225" s="1058"/>
      <c r="CP225" s="1058"/>
      <c r="CQ225" s="1058"/>
      <c r="CR225" s="1058"/>
      <c r="CS225" s="1058"/>
      <c r="CT225" s="1058"/>
      <c r="CU225" s="1058"/>
      <c r="CV225" s="1058"/>
      <c r="CW225" s="1058"/>
      <c r="CX225" s="1058"/>
      <c r="CY225" s="1058"/>
      <c r="CZ225" s="1058"/>
      <c r="DA225" s="1058"/>
      <c r="DB225" s="1058"/>
      <c r="DC225" s="1058"/>
      <c r="DD225" s="1058"/>
      <c r="DE225" s="1058"/>
      <c r="DF225" s="1058"/>
      <c r="DG225" s="1058"/>
      <c r="DH225" s="1058"/>
      <c r="DI225" s="1058"/>
      <c r="DJ225" s="1058"/>
      <c r="DK225" s="1058"/>
      <c r="DL225" s="1058"/>
      <c r="DM225" s="1058"/>
      <c r="DN225" s="1058"/>
      <c r="DO225" s="1058"/>
      <c r="DP225" s="1058"/>
      <c r="DQ225" s="1058"/>
      <c r="DR225" s="1058"/>
      <c r="DS225" s="1058"/>
      <c r="DT225" s="1058"/>
    </row>
    <row r="226" spans="1:124" s="534" customFormat="1" ht="26.1" customHeight="1">
      <c r="A226" s="1095"/>
      <c r="B226" s="1139" t="s">
        <v>1364</v>
      </c>
      <c r="C226" s="513" t="s">
        <v>43</v>
      </c>
      <c r="D226" s="374">
        <v>1</v>
      </c>
      <c r="E226" s="328">
        <v>500</v>
      </c>
      <c r="F226" s="374">
        <v>0</v>
      </c>
      <c r="G226" s="399">
        <f>F226*E226</f>
        <v>0</v>
      </c>
      <c r="H226" s="1384"/>
      <c r="J226" s="2573"/>
      <c r="Y226" s="1058"/>
      <c r="Z226" s="1058"/>
      <c r="AA226" s="1058"/>
      <c r="AB226" s="1058"/>
      <c r="AC226" s="1058"/>
      <c r="AD226" s="1058"/>
      <c r="AE226" s="1058"/>
      <c r="AF226" s="1058"/>
      <c r="AG226" s="1058"/>
      <c r="AH226" s="1058"/>
      <c r="AI226" s="1058"/>
      <c r="AJ226" s="1058"/>
      <c r="AK226" s="1058"/>
      <c r="AL226" s="1058"/>
      <c r="AM226" s="1058"/>
      <c r="AN226" s="1058"/>
      <c r="AO226" s="1058"/>
      <c r="AP226" s="1058"/>
      <c r="AQ226" s="1058"/>
      <c r="AR226" s="1058"/>
      <c r="AS226" s="1058"/>
      <c r="AT226" s="1058"/>
      <c r="AU226" s="1058"/>
      <c r="AV226" s="1058"/>
      <c r="AW226" s="1058"/>
      <c r="AX226" s="1058"/>
      <c r="AY226" s="1058"/>
      <c r="AZ226" s="1058"/>
      <c r="BA226" s="1058"/>
      <c r="BB226" s="1058"/>
      <c r="BC226" s="1058"/>
      <c r="BD226" s="1058"/>
      <c r="BE226" s="1058"/>
      <c r="BF226" s="1058"/>
      <c r="BG226" s="1058"/>
      <c r="BH226" s="1058"/>
      <c r="BI226" s="1058"/>
      <c r="BJ226" s="1058"/>
      <c r="BK226" s="1058"/>
      <c r="BL226" s="1058"/>
      <c r="BM226" s="1058"/>
      <c r="BN226" s="1058"/>
      <c r="BO226" s="1058"/>
      <c r="BP226" s="1058"/>
      <c r="BQ226" s="1058"/>
      <c r="BR226" s="1058"/>
      <c r="BS226" s="1058"/>
      <c r="BT226" s="1058"/>
      <c r="BU226" s="1058"/>
      <c r="BV226" s="1058"/>
      <c r="BW226" s="1058"/>
      <c r="BX226" s="1058"/>
      <c r="BY226" s="1058"/>
      <c r="BZ226" s="1058"/>
      <c r="CA226" s="1058"/>
      <c r="CB226" s="1058"/>
      <c r="CC226" s="1058"/>
      <c r="CD226" s="1058"/>
      <c r="CE226" s="1058"/>
      <c r="CF226" s="1058"/>
      <c r="CG226" s="1058"/>
      <c r="CH226" s="1058"/>
      <c r="CI226" s="1058"/>
      <c r="CJ226" s="1058"/>
      <c r="CK226" s="1058"/>
      <c r="CL226" s="1058"/>
      <c r="CM226" s="1058"/>
      <c r="CN226" s="1058"/>
      <c r="CO226" s="1058"/>
      <c r="CP226" s="1058"/>
      <c r="CQ226" s="1058"/>
      <c r="CR226" s="1058"/>
      <c r="CS226" s="1058"/>
      <c r="CT226" s="1058"/>
      <c r="CU226" s="1058"/>
      <c r="CV226" s="1058"/>
      <c r="CW226" s="1058"/>
      <c r="CX226" s="1058"/>
      <c r="CY226" s="1058"/>
      <c r="CZ226" s="1058"/>
      <c r="DA226" s="1058"/>
      <c r="DB226" s="1058"/>
      <c r="DC226" s="1058"/>
      <c r="DD226" s="1058"/>
      <c r="DE226" s="1058"/>
      <c r="DF226" s="1058"/>
      <c r="DG226" s="1058"/>
      <c r="DH226" s="1058"/>
      <c r="DI226" s="1058"/>
      <c r="DJ226" s="1058"/>
      <c r="DK226" s="1058"/>
      <c r="DL226" s="1058"/>
      <c r="DM226" s="1058"/>
      <c r="DN226" s="1058"/>
      <c r="DO226" s="1058"/>
      <c r="DP226" s="1058"/>
      <c r="DQ226" s="1058"/>
      <c r="DR226" s="1058"/>
      <c r="DS226" s="1058"/>
      <c r="DT226" s="1058"/>
    </row>
    <row r="227" spans="1:124" s="534" customFormat="1" ht="26.1" customHeight="1">
      <c r="A227" s="162" t="s">
        <v>1365</v>
      </c>
      <c r="B227" s="162" t="s">
        <v>1366</v>
      </c>
      <c r="C227" s="162"/>
      <c r="D227" s="308"/>
      <c r="E227" s="329"/>
      <c r="F227" s="308"/>
      <c r="G227" s="400"/>
      <c r="H227" s="1385"/>
      <c r="J227" s="2573"/>
      <c r="Y227" s="1058"/>
      <c r="Z227" s="1058"/>
      <c r="AA227" s="1058"/>
      <c r="AB227" s="1058"/>
      <c r="AC227" s="1058"/>
      <c r="AD227" s="1058"/>
      <c r="AE227" s="1058"/>
      <c r="AF227" s="1058"/>
      <c r="AG227" s="1058"/>
      <c r="AH227" s="1058"/>
      <c r="AI227" s="1058"/>
      <c r="AJ227" s="1058"/>
      <c r="AK227" s="1058"/>
      <c r="AL227" s="1058"/>
      <c r="AM227" s="1058"/>
      <c r="AN227" s="1058"/>
      <c r="AO227" s="1058"/>
      <c r="AP227" s="1058"/>
      <c r="AQ227" s="1058"/>
      <c r="AR227" s="1058"/>
      <c r="AS227" s="1058"/>
      <c r="AT227" s="1058"/>
      <c r="AU227" s="1058"/>
      <c r="AV227" s="1058"/>
      <c r="AW227" s="1058"/>
      <c r="AX227" s="1058"/>
      <c r="AY227" s="1058"/>
      <c r="AZ227" s="1058"/>
      <c r="BA227" s="1058"/>
      <c r="BB227" s="1058"/>
      <c r="BC227" s="1058"/>
      <c r="BD227" s="1058"/>
      <c r="BE227" s="1058"/>
      <c r="BF227" s="1058"/>
      <c r="BG227" s="1058"/>
      <c r="BH227" s="1058"/>
      <c r="BI227" s="1058"/>
      <c r="BJ227" s="1058"/>
      <c r="BK227" s="1058"/>
      <c r="BL227" s="1058"/>
      <c r="BM227" s="1058"/>
      <c r="BN227" s="1058"/>
      <c r="BO227" s="1058"/>
      <c r="BP227" s="1058"/>
      <c r="BQ227" s="1058"/>
      <c r="BR227" s="1058"/>
      <c r="BS227" s="1058"/>
      <c r="BT227" s="1058"/>
      <c r="BU227" s="1058"/>
      <c r="BV227" s="1058"/>
      <c r="BW227" s="1058"/>
      <c r="BX227" s="1058"/>
      <c r="BY227" s="1058"/>
      <c r="BZ227" s="1058"/>
      <c r="CA227" s="1058"/>
      <c r="CB227" s="1058"/>
      <c r="CC227" s="1058"/>
      <c r="CD227" s="1058"/>
      <c r="CE227" s="1058"/>
      <c r="CF227" s="1058"/>
      <c r="CG227" s="1058"/>
      <c r="CH227" s="1058"/>
      <c r="CI227" s="1058"/>
      <c r="CJ227" s="1058"/>
      <c r="CK227" s="1058"/>
      <c r="CL227" s="1058"/>
      <c r="CM227" s="1058"/>
      <c r="CN227" s="1058"/>
      <c r="CO227" s="1058"/>
      <c r="CP227" s="1058"/>
      <c r="CQ227" s="1058"/>
      <c r="CR227" s="1058"/>
      <c r="CS227" s="1058"/>
      <c r="CT227" s="1058"/>
      <c r="CU227" s="1058"/>
      <c r="CV227" s="1058"/>
      <c r="CW227" s="1058"/>
      <c r="CX227" s="1058"/>
      <c r="CY227" s="1058"/>
      <c r="CZ227" s="1058"/>
      <c r="DA227" s="1058"/>
      <c r="DB227" s="1058"/>
      <c r="DC227" s="1058"/>
      <c r="DD227" s="1058"/>
      <c r="DE227" s="1058"/>
      <c r="DF227" s="1058"/>
      <c r="DG227" s="1058"/>
      <c r="DH227" s="1058"/>
      <c r="DI227" s="1058"/>
      <c r="DJ227" s="1058"/>
      <c r="DK227" s="1058"/>
      <c r="DL227" s="1058"/>
      <c r="DM227" s="1058"/>
      <c r="DN227" s="1058"/>
      <c r="DO227" s="1058"/>
      <c r="DP227" s="1058"/>
      <c r="DQ227" s="1058"/>
      <c r="DR227" s="1058"/>
      <c r="DS227" s="1058"/>
      <c r="DT227" s="1058"/>
    </row>
    <row r="228" spans="1:124" s="534" customFormat="1" ht="23.1" customHeight="1">
      <c r="A228" s="4023" t="s">
        <v>474</v>
      </c>
      <c r="B228" s="4024"/>
      <c r="C228" s="4024"/>
      <c r="D228" s="4025"/>
      <c r="E228" s="4025"/>
      <c r="F228" s="4025"/>
      <c r="G228" s="4025"/>
      <c r="H228" s="4025"/>
      <c r="J228" s="2573"/>
      <c r="Y228" s="1058"/>
      <c r="Z228" s="1058"/>
      <c r="AA228" s="1058"/>
      <c r="AB228" s="1058"/>
      <c r="AC228" s="1058"/>
      <c r="AD228" s="1058"/>
      <c r="AE228" s="1058"/>
      <c r="AF228" s="1058"/>
      <c r="AG228" s="1058"/>
      <c r="AH228" s="1058"/>
      <c r="AI228" s="1058"/>
      <c r="AJ228" s="1058"/>
      <c r="AK228" s="1058"/>
      <c r="AL228" s="1058"/>
      <c r="AM228" s="1058"/>
      <c r="AN228" s="1058"/>
      <c r="AO228" s="1058"/>
      <c r="AP228" s="1058"/>
      <c r="AQ228" s="1058"/>
      <c r="AR228" s="1058"/>
      <c r="AS228" s="1058"/>
      <c r="AT228" s="1058"/>
      <c r="AU228" s="1058"/>
      <c r="AV228" s="1058"/>
      <c r="AW228" s="1058"/>
      <c r="AX228" s="1058"/>
      <c r="AY228" s="1058"/>
      <c r="AZ228" s="1058"/>
      <c r="BA228" s="1058"/>
      <c r="BB228" s="1058"/>
      <c r="BC228" s="1058"/>
      <c r="BD228" s="1058"/>
      <c r="BE228" s="1058"/>
      <c r="BF228" s="1058"/>
      <c r="BG228" s="1058"/>
      <c r="BH228" s="1058"/>
      <c r="BI228" s="1058"/>
      <c r="BJ228" s="1058"/>
      <c r="BK228" s="1058"/>
      <c r="BL228" s="1058"/>
      <c r="BM228" s="1058"/>
      <c r="BN228" s="1058"/>
      <c r="BO228" s="1058"/>
      <c r="BP228" s="1058"/>
      <c r="BQ228" s="1058"/>
      <c r="BR228" s="1058"/>
      <c r="BS228" s="1058"/>
      <c r="BT228" s="1058"/>
      <c r="BU228" s="1058"/>
      <c r="BV228" s="1058"/>
      <c r="BW228" s="1058"/>
      <c r="BX228" s="1058"/>
      <c r="BY228" s="1058"/>
      <c r="BZ228" s="1058"/>
      <c r="CA228" s="1058"/>
      <c r="CB228" s="1058"/>
      <c r="CC228" s="1058"/>
      <c r="CD228" s="1058"/>
      <c r="CE228" s="1058"/>
      <c r="CF228" s="1058"/>
      <c r="CG228" s="1058"/>
      <c r="CH228" s="1058"/>
      <c r="CI228" s="1058"/>
      <c r="CJ228" s="1058"/>
      <c r="CK228" s="1058"/>
      <c r="CL228" s="1058"/>
      <c r="CM228" s="1058"/>
      <c r="CN228" s="1058"/>
      <c r="CO228" s="1058"/>
      <c r="CP228" s="1058"/>
      <c r="CQ228" s="1058"/>
      <c r="CR228" s="1058"/>
      <c r="CS228" s="1058"/>
      <c r="CT228" s="1058"/>
      <c r="CU228" s="1058"/>
      <c r="CV228" s="1058"/>
      <c r="CW228" s="1058"/>
      <c r="CX228" s="1058"/>
      <c r="CY228" s="1058"/>
      <c r="CZ228" s="1058"/>
      <c r="DA228" s="1058"/>
      <c r="DB228" s="1058"/>
      <c r="DC228" s="1058"/>
      <c r="DD228" s="1058"/>
      <c r="DE228" s="1058"/>
      <c r="DF228" s="1058"/>
      <c r="DG228" s="1058"/>
      <c r="DH228" s="1058"/>
      <c r="DI228" s="1058"/>
      <c r="DJ228" s="1058"/>
      <c r="DK228" s="1058"/>
      <c r="DL228" s="1058"/>
      <c r="DM228" s="1058"/>
      <c r="DN228" s="1058"/>
      <c r="DO228" s="1058"/>
      <c r="DP228" s="1058"/>
      <c r="DQ228" s="1058"/>
      <c r="DR228" s="1058"/>
      <c r="DS228" s="1058"/>
      <c r="DT228" s="1058"/>
    </row>
    <row r="229" spans="1:124" s="534" customFormat="1" ht="23.1" customHeight="1">
      <c r="A229" s="4018" t="s">
        <v>475</v>
      </c>
      <c r="B229" s="4018"/>
      <c r="C229" s="37"/>
      <c r="D229" s="37"/>
      <c r="E229" s="427"/>
      <c r="F229" s="4018" t="s">
        <v>476</v>
      </c>
      <c r="G229" s="4018"/>
      <c r="H229" s="428"/>
      <c r="J229" s="2573"/>
      <c r="Y229" s="1058"/>
      <c r="Z229" s="1058"/>
      <c r="AA229" s="1058"/>
      <c r="AB229" s="1058"/>
      <c r="AC229" s="1058"/>
      <c r="AD229" s="1058"/>
      <c r="AE229" s="1058"/>
      <c r="AF229" s="1058"/>
      <c r="AG229" s="1058"/>
      <c r="AH229" s="1058"/>
      <c r="AI229" s="1058"/>
      <c r="AJ229" s="1058"/>
      <c r="AK229" s="1058"/>
      <c r="AL229" s="1058"/>
      <c r="AM229" s="1058"/>
      <c r="AN229" s="1058"/>
      <c r="AO229" s="1058"/>
      <c r="AP229" s="1058"/>
      <c r="AQ229" s="1058"/>
      <c r="AR229" s="1058"/>
      <c r="AS229" s="1058"/>
      <c r="AT229" s="1058"/>
      <c r="AU229" s="1058"/>
      <c r="AV229" s="1058"/>
      <c r="AW229" s="1058"/>
      <c r="AX229" s="1058"/>
      <c r="AY229" s="1058"/>
      <c r="AZ229" s="1058"/>
      <c r="BA229" s="1058"/>
      <c r="BB229" s="1058"/>
      <c r="BC229" s="1058"/>
      <c r="BD229" s="1058"/>
      <c r="BE229" s="1058"/>
      <c r="BF229" s="1058"/>
      <c r="BG229" s="1058"/>
      <c r="BH229" s="1058"/>
      <c r="BI229" s="1058"/>
      <c r="BJ229" s="1058"/>
      <c r="BK229" s="1058"/>
      <c r="BL229" s="1058"/>
      <c r="BM229" s="1058"/>
      <c r="BN229" s="1058"/>
      <c r="BO229" s="1058"/>
      <c r="BP229" s="1058"/>
      <c r="BQ229" s="1058"/>
      <c r="BR229" s="1058"/>
      <c r="BS229" s="1058"/>
      <c r="BT229" s="1058"/>
      <c r="BU229" s="1058"/>
      <c r="BV229" s="1058"/>
      <c r="BW229" s="1058"/>
      <c r="BX229" s="1058"/>
      <c r="BY229" s="1058"/>
      <c r="BZ229" s="1058"/>
      <c r="CA229" s="1058"/>
      <c r="CB229" s="1058"/>
      <c r="CC229" s="1058"/>
      <c r="CD229" s="1058"/>
      <c r="CE229" s="1058"/>
      <c r="CF229" s="1058"/>
      <c r="CG229" s="1058"/>
      <c r="CH229" s="1058"/>
      <c r="CI229" s="1058"/>
      <c r="CJ229" s="1058"/>
      <c r="CK229" s="1058"/>
      <c r="CL229" s="1058"/>
      <c r="CM229" s="1058"/>
      <c r="CN229" s="1058"/>
      <c r="CO229" s="1058"/>
      <c r="CP229" s="1058"/>
      <c r="CQ229" s="1058"/>
      <c r="CR229" s="1058"/>
      <c r="CS229" s="1058"/>
      <c r="CT229" s="1058"/>
      <c r="CU229" s="1058"/>
      <c r="CV229" s="1058"/>
      <c r="CW229" s="1058"/>
      <c r="CX229" s="1058"/>
      <c r="CY229" s="1058"/>
      <c r="CZ229" s="1058"/>
      <c r="DA229" s="1058"/>
      <c r="DB229" s="1058"/>
      <c r="DC229" s="1058"/>
      <c r="DD229" s="1058"/>
      <c r="DE229" s="1058"/>
      <c r="DF229" s="1058"/>
      <c r="DG229" s="1058"/>
      <c r="DH229" s="1058"/>
      <c r="DI229" s="1058"/>
      <c r="DJ229" s="1058"/>
      <c r="DK229" s="1058"/>
      <c r="DL229" s="1058"/>
      <c r="DM229" s="1058"/>
      <c r="DN229" s="1058"/>
      <c r="DO229" s="1058"/>
      <c r="DP229" s="1058"/>
      <c r="DQ229" s="1058"/>
      <c r="DR229" s="1058"/>
      <c r="DS229" s="1058"/>
      <c r="DT229" s="1058"/>
    </row>
    <row r="230" spans="1:124" s="534" customFormat="1" ht="23.1" customHeight="1">
      <c r="A230" s="4013" t="s">
        <v>2958</v>
      </c>
      <c r="B230" s="4013"/>
      <c r="C230" s="43"/>
      <c r="D230" s="4022" t="s">
        <v>2949</v>
      </c>
      <c r="E230" s="4022"/>
      <c r="F230" s="4022"/>
      <c r="G230" s="4022"/>
      <c r="H230" s="4022"/>
      <c r="J230" s="2573"/>
      <c r="Y230" s="1058"/>
      <c r="Z230" s="1058"/>
      <c r="AA230" s="1058"/>
      <c r="AB230" s="1058"/>
      <c r="AC230" s="1058"/>
      <c r="AD230" s="1058"/>
      <c r="AE230" s="1058"/>
      <c r="AF230" s="1058"/>
      <c r="AG230" s="1058"/>
      <c r="AH230" s="1058"/>
      <c r="AI230" s="1058"/>
      <c r="AJ230" s="1058"/>
      <c r="AK230" s="1058"/>
      <c r="AL230" s="1058"/>
      <c r="AM230" s="1058"/>
      <c r="AN230" s="1058"/>
      <c r="AO230" s="1058"/>
      <c r="AP230" s="1058"/>
      <c r="AQ230" s="1058"/>
      <c r="AR230" s="1058"/>
      <c r="AS230" s="1058"/>
      <c r="AT230" s="1058"/>
      <c r="AU230" s="1058"/>
      <c r="AV230" s="1058"/>
      <c r="AW230" s="1058"/>
      <c r="AX230" s="1058"/>
      <c r="AY230" s="1058"/>
      <c r="AZ230" s="1058"/>
      <c r="BA230" s="1058"/>
      <c r="BB230" s="1058"/>
      <c r="BC230" s="1058"/>
      <c r="BD230" s="1058"/>
      <c r="BE230" s="1058"/>
      <c r="BF230" s="1058"/>
      <c r="BG230" s="1058"/>
      <c r="BH230" s="1058"/>
      <c r="BI230" s="1058"/>
      <c r="BJ230" s="1058"/>
      <c r="BK230" s="1058"/>
      <c r="BL230" s="1058"/>
      <c r="BM230" s="1058"/>
      <c r="BN230" s="1058"/>
      <c r="BO230" s="1058"/>
      <c r="BP230" s="1058"/>
      <c r="BQ230" s="1058"/>
      <c r="BR230" s="1058"/>
      <c r="BS230" s="1058"/>
      <c r="BT230" s="1058"/>
      <c r="BU230" s="1058"/>
      <c r="BV230" s="1058"/>
      <c r="BW230" s="1058"/>
      <c r="BX230" s="1058"/>
      <c r="BY230" s="1058"/>
      <c r="BZ230" s="1058"/>
      <c r="CA230" s="1058"/>
      <c r="CB230" s="1058"/>
      <c r="CC230" s="1058"/>
      <c r="CD230" s="1058"/>
      <c r="CE230" s="1058"/>
      <c r="CF230" s="1058"/>
      <c r="CG230" s="1058"/>
      <c r="CH230" s="1058"/>
      <c r="CI230" s="1058"/>
      <c r="CJ230" s="1058"/>
      <c r="CK230" s="1058"/>
      <c r="CL230" s="1058"/>
      <c r="CM230" s="1058"/>
      <c r="CN230" s="1058"/>
      <c r="CO230" s="1058"/>
      <c r="CP230" s="1058"/>
      <c r="CQ230" s="1058"/>
      <c r="CR230" s="1058"/>
      <c r="CS230" s="1058"/>
      <c r="CT230" s="1058"/>
      <c r="CU230" s="1058"/>
      <c r="CV230" s="1058"/>
      <c r="CW230" s="1058"/>
      <c r="CX230" s="1058"/>
      <c r="CY230" s="1058"/>
      <c r="CZ230" s="1058"/>
      <c r="DA230" s="1058"/>
      <c r="DB230" s="1058"/>
      <c r="DC230" s="1058"/>
      <c r="DD230" s="1058"/>
      <c r="DE230" s="1058"/>
      <c r="DF230" s="1058"/>
      <c r="DG230" s="1058"/>
      <c r="DH230" s="1058"/>
      <c r="DI230" s="1058"/>
      <c r="DJ230" s="1058"/>
      <c r="DK230" s="1058"/>
      <c r="DL230" s="1058"/>
      <c r="DM230" s="1058"/>
      <c r="DN230" s="1058"/>
      <c r="DO230" s="1058"/>
      <c r="DP230" s="1058"/>
      <c r="DQ230" s="1058"/>
      <c r="DR230" s="1058"/>
      <c r="DS230" s="1058"/>
      <c r="DT230" s="1058"/>
    </row>
    <row r="231" spans="1:124" s="534" customFormat="1" ht="23.1" customHeight="1">
      <c r="A231" s="4013" t="s">
        <v>477</v>
      </c>
      <c r="B231" s="4013"/>
      <c r="C231" s="90"/>
      <c r="D231" s="4013" t="s">
        <v>477</v>
      </c>
      <c r="E231" s="4013"/>
      <c r="F231" s="4013"/>
      <c r="G231" s="4013"/>
      <c r="H231" s="4013"/>
      <c r="J231" s="2573"/>
      <c r="Y231" s="1058"/>
      <c r="Z231" s="1058"/>
      <c r="AA231" s="1058"/>
      <c r="AB231" s="1058"/>
      <c r="AC231" s="1058"/>
      <c r="AD231" s="1058"/>
      <c r="AE231" s="1058"/>
      <c r="AF231" s="1058"/>
      <c r="AG231" s="1058"/>
      <c r="AH231" s="1058"/>
      <c r="AI231" s="1058"/>
      <c r="AJ231" s="1058"/>
      <c r="AK231" s="1058"/>
      <c r="AL231" s="1058"/>
      <c r="AM231" s="1058"/>
      <c r="AN231" s="1058"/>
      <c r="AO231" s="1058"/>
      <c r="AP231" s="1058"/>
      <c r="AQ231" s="1058"/>
      <c r="AR231" s="1058"/>
      <c r="AS231" s="1058"/>
      <c r="AT231" s="1058"/>
      <c r="AU231" s="1058"/>
      <c r="AV231" s="1058"/>
      <c r="AW231" s="1058"/>
      <c r="AX231" s="1058"/>
      <c r="AY231" s="1058"/>
      <c r="AZ231" s="1058"/>
      <c r="BA231" s="1058"/>
      <c r="BB231" s="1058"/>
      <c r="BC231" s="1058"/>
      <c r="BD231" s="1058"/>
      <c r="BE231" s="1058"/>
      <c r="BF231" s="1058"/>
      <c r="BG231" s="1058"/>
      <c r="BH231" s="1058"/>
      <c r="BI231" s="1058"/>
      <c r="BJ231" s="1058"/>
      <c r="BK231" s="1058"/>
      <c r="BL231" s="1058"/>
      <c r="BM231" s="1058"/>
      <c r="BN231" s="1058"/>
      <c r="BO231" s="1058"/>
      <c r="BP231" s="1058"/>
      <c r="BQ231" s="1058"/>
      <c r="BR231" s="1058"/>
      <c r="BS231" s="1058"/>
      <c r="BT231" s="1058"/>
      <c r="BU231" s="1058"/>
      <c r="BV231" s="1058"/>
      <c r="BW231" s="1058"/>
      <c r="BX231" s="1058"/>
      <c r="BY231" s="1058"/>
      <c r="BZ231" s="1058"/>
      <c r="CA231" s="1058"/>
      <c r="CB231" s="1058"/>
      <c r="CC231" s="1058"/>
      <c r="CD231" s="1058"/>
      <c r="CE231" s="1058"/>
      <c r="CF231" s="1058"/>
      <c r="CG231" s="1058"/>
      <c r="CH231" s="1058"/>
      <c r="CI231" s="1058"/>
      <c r="CJ231" s="1058"/>
      <c r="CK231" s="1058"/>
      <c r="CL231" s="1058"/>
      <c r="CM231" s="1058"/>
      <c r="CN231" s="1058"/>
      <c r="CO231" s="1058"/>
      <c r="CP231" s="1058"/>
      <c r="CQ231" s="1058"/>
      <c r="CR231" s="1058"/>
      <c r="CS231" s="1058"/>
      <c r="CT231" s="1058"/>
      <c r="CU231" s="1058"/>
      <c r="CV231" s="1058"/>
      <c r="CW231" s="1058"/>
      <c r="CX231" s="1058"/>
      <c r="CY231" s="1058"/>
      <c r="CZ231" s="1058"/>
      <c r="DA231" s="1058"/>
      <c r="DB231" s="1058"/>
      <c r="DC231" s="1058"/>
      <c r="DD231" s="1058"/>
      <c r="DE231" s="1058"/>
      <c r="DF231" s="1058"/>
      <c r="DG231" s="1058"/>
      <c r="DH231" s="1058"/>
      <c r="DI231" s="1058"/>
      <c r="DJ231" s="1058"/>
      <c r="DK231" s="1058"/>
      <c r="DL231" s="1058"/>
      <c r="DM231" s="1058"/>
      <c r="DN231" s="1058"/>
      <c r="DO231" s="1058"/>
      <c r="DP231" s="1058"/>
      <c r="DQ231" s="1058"/>
      <c r="DR231" s="1058"/>
      <c r="DS231" s="1058"/>
      <c r="DT231" s="1058"/>
    </row>
    <row r="232" spans="1:124" s="534" customFormat="1" ht="23.1" customHeight="1">
      <c r="A232" s="307"/>
      <c r="B232" s="1140" t="s">
        <v>1367</v>
      </c>
      <c r="C232" s="338" t="s">
        <v>43</v>
      </c>
      <c r="D232" s="372">
        <v>1</v>
      </c>
      <c r="E232" s="372">
        <v>500</v>
      </c>
      <c r="F232" s="372">
        <v>0</v>
      </c>
      <c r="G232" s="399">
        <f>F232*E232</f>
        <v>0</v>
      </c>
      <c r="H232" s="1384"/>
      <c r="J232" s="2573"/>
      <c r="Y232" s="1058"/>
      <c r="Z232" s="1058"/>
      <c r="AA232" s="1058"/>
      <c r="AB232" s="1058"/>
      <c r="AC232" s="1058"/>
      <c r="AD232" s="1058"/>
      <c r="AE232" s="1058"/>
      <c r="AF232" s="1058"/>
      <c r="AG232" s="1058"/>
      <c r="AH232" s="1058"/>
      <c r="AI232" s="1058"/>
      <c r="AJ232" s="1058"/>
      <c r="AK232" s="1058"/>
      <c r="AL232" s="1058"/>
      <c r="AM232" s="1058"/>
      <c r="AN232" s="1058"/>
      <c r="AO232" s="1058"/>
      <c r="AP232" s="1058"/>
      <c r="AQ232" s="1058"/>
      <c r="AR232" s="1058"/>
      <c r="AS232" s="1058"/>
      <c r="AT232" s="1058"/>
      <c r="AU232" s="1058"/>
      <c r="AV232" s="1058"/>
      <c r="AW232" s="1058"/>
      <c r="AX232" s="1058"/>
      <c r="AY232" s="1058"/>
      <c r="AZ232" s="1058"/>
      <c r="BA232" s="1058"/>
      <c r="BB232" s="1058"/>
      <c r="BC232" s="1058"/>
      <c r="BD232" s="1058"/>
      <c r="BE232" s="1058"/>
      <c r="BF232" s="1058"/>
      <c r="BG232" s="1058"/>
      <c r="BH232" s="1058"/>
      <c r="BI232" s="1058"/>
      <c r="BJ232" s="1058"/>
      <c r="BK232" s="1058"/>
      <c r="BL232" s="1058"/>
      <c r="BM232" s="1058"/>
      <c r="BN232" s="1058"/>
      <c r="BO232" s="1058"/>
      <c r="BP232" s="1058"/>
      <c r="BQ232" s="1058"/>
      <c r="BR232" s="1058"/>
      <c r="BS232" s="1058"/>
      <c r="BT232" s="1058"/>
      <c r="BU232" s="1058"/>
      <c r="BV232" s="1058"/>
      <c r="BW232" s="1058"/>
      <c r="BX232" s="1058"/>
      <c r="BY232" s="1058"/>
      <c r="BZ232" s="1058"/>
      <c r="CA232" s="1058"/>
      <c r="CB232" s="1058"/>
      <c r="CC232" s="1058"/>
      <c r="CD232" s="1058"/>
      <c r="CE232" s="1058"/>
      <c r="CF232" s="1058"/>
      <c r="CG232" s="1058"/>
      <c r="CH232" s="1058"/>
      <c r="CI232" s="1058"/>
      <c r="CJ232" s="1058"/>
      <c r="CK232" s="1058"/>
      <c r="CL232" s="1058"/>
      <c r="CM232" s="1058"/>
      <c r="CN232" s="1058"/>
      <c r="CO232" s="1058"/>
      <c r="CP232" s="1058"/>
      <c r="CQ232" s="1058"/>
      <c r="CR232" s="1058"/>
      <c r="CS232" s="1058"/>
      <c r="CT232" s="1058"/>
      <c r="CU232" s="1058"/>
      <c r="CV232" s="1058"/>
      <c r="CW232" s="1058"/>
      <c r="CX232" s="1058"/>
      <c r="CY232" s="1058"/>
      <c r="CZ232" s="1058"/>
      <c r="DA232" s="1058"/>
      <c r="DB232" s="1058"/>
      <c r="DC232" s="1058"/>
      <c r="DD232" s="1058"/>
      <c r="DE232" s="1058"/>
      <c r="DF232" s="1058"/>
      <c r="DG232" s="1058"/>
      <c r="DH232" s="1058"/>
      <c r="DI232" s="1058"/>
      <c r="DJ232" s="1058"/>
      <c r="DK232" s="1058"/>
      <c r="DL232" s="1058"/>
      <c r="DM232" s="1058"/>
      <c r="DN232" s="1058"/>
      <c r="DO232" s="1058"/>
      <c r="DP232" s="1058"/>
      <c r="DQ232" s="1058"/>
      <c r="DR232" s="1058"/>
      <c r="DS232" s="1058"/>
      <c r="DT232" s="1058"/>
    </row>
    <row r="233" spans="1:124" s="534" customFormat="1" ht="23.1" customHeight="1" thickBot="1">
      <c r="A233" s="1050" t="s">
        <v>1368</v>
      </c>
      <c r="B233" s="1050" t="s">
        <v>1369</v>
      </c>
      <c r="C233" s="1050"/>
      <c r="D233" s="326"/>
      <c r="E233" s="329"/>
      <c r="F233" s="326"/>
      <c r="G233" s="612"/>
      <c r="H233" s="1386"/>
      <c r="J233" s="2573"/>
      <c r="Y233" s="1058"/>
      <c r="Z233" s="1058"/>
      <c r="AA233" s="1058"/>
      <c r="AB233" s="1058"/>
      <c r="AC233" s="1058"/>
      <c r="AD233" s="1058"/>
      <c r="AE233" s="1058"/>
      <c r="AF233" s="1058"/>
      <c r="AG233" s="1058"/>
      <c r="AH233" s="1058"/>
      <c r="AI233" s="1058"/>
      <c r="AJ233" s="1058"/>
      <c r="AK233" s="1058"/>
      <c r="AL233" s="1058"/>
      <c r="AM233" s="1058"/>
      <c r="AN233" s="1058"/>
      <c r="AO233" s="1058"/>
      <c r="AP233" s="1058"/>
      <c r="AQ233" s="1058"/>
      <c r="AR233" s="1058"/>
      <c r="AS233" s="1058"/>
      <c r="AT233" s="1058"/>
      <c r="AU233" s="1058"/>
      <c r="AV233" s="1058"/>
      <c r="AW233" s="1058"/>
      <c r="AX233" s="1058"/>
      <c r="AY233" s="1058"/>
      <c r="AZ233" s="1058"/>
      <c r="BA233" s="1058"/>
      <c r="BB233" s="1058"/>
      <c r="BC233" s="1058"/>
      <c r="BD233" s="1058"/>
      <c r="BE233" s="1058"/>
      <c r="BF233" s="1058"/>
      <c r="BG233" s="1058"/>
      <c r="BH233" s="1058"/>
      <c r="BI233" s="1058"/>
      <c r="BJ233" s="1058"/>
      <c r="BK233" s="1058"/>
      <c r="BL233" s="1058"/>
      <c r="BM233" s="1058"/>
      <c r="BN233" s="1058"/>
      <c r="BO233" s="1058"/>
      <c r="BP233" s="1058"/>
      <c r="BQ233" s="1058"/>
      <c r="BR233" s="1058"/>
      <c r="BS233" s="1058"/>
      <c r="BT233" s="1058"/>
      <c r="BU233" s="1058"/>
      <c r="BV233" s="1058"/>
      <c r="BW233" s="1058"/>
      <c r="BX233" s="1058"/>
      <c r="BY233" s="1058"/>
      <c r="BZ233" s="1058"/>
      <c r="CA233" s="1058"/>
      <c r="CB233" s="1058"/>
      <c r="CC233" s="1058"/>
      <c r="CD233" s="1058"/>
      <c r="CE233" s="1058"/>
      <c r="CF233" s="1058"/>
      <c r="CG233" s="1058"/>
      <c r="CH233" s="1058"/>
      <c r="CI233" s="1058"/>
      <c r="CJ233" s="1058"/>
      <c r="CK233" s="1058"/>
      <c r="CL233" s="1058"/>
      <c r="CM233" s="1058"/>
      <c r="CN233" s="1058"/>
      <c r="CO233" s="1058"/>
      <c r="CP233" s="1058"/>
      <c r="CQ233" s="1058"/>
      <c r="CR233" s="1058"/>
      <c r="CS233" s="1058"/>
      <c r="CT233" s="1058"/>
      <c r="CU233" s="1058"/>
      <c r="CV233" s="1058"/>
      <c r="CW233" s="1058"/>
      <c r="CX233" s="1058"/>
      <c r="CY233" s="1058"/>
      <c r="CZ233" s="1058"/>
      <c r="DA233" s="1058"/>
      <c r="DB233" s="1058"/>
      <c r="DC233" s="1058"/>
      <c r="DD233" s="1058"/>
      <c r="DE233" s="1058"/>
      <c r="DF233" s="1058"/>
      <c r="DG233" s="1058"/>
      <c r="DH233" s="1058"/>
      <c r="DI233" s="1058"/>
      <c r="DJ233" s="1058"/>
      <c r="DK233" s="1058"/>
      <c r="DL233" s="1058"/>
      <c r="DM233" s="1058"/>
      <c r="DN233" s="1058"/>
      <c r="DO233" s="1058"/>
      <c r="DP233" s="1058"/>
      <c r="DQ233" s="1058"/>
      <c r="DR233" s="1058"/>
      <c r="DS233" s="1058"/>
      <c r="DT233" s="1058"/>
    </row>
    <row r="234" spans="1:124" s="1009" customFormat="1" ht="24.75" customHeight="1">
      <c r="A234" s="3661"/>
      <c r="B234" s="3306" t="s">
        <v>1370</v>
      </c>
      <c r="C234" s="3312"/>
      <c r="D234" s="3313"/>
      <c r="E234" s="3309"/>
      <c r="F234" s="3313"/>
      <c r="G234" s="3734">
        <f>SUM(G130:G233)</f>
        <v>249596</v>
      </c>
      <c r="H234" s="3716"/>
      <c r="I234" s="202"/>
      <c r="J234" s="46"/>
      <c r="K234" s="1008"/>
      <c r="L234" s="1008"/>
      <c r="M234" s="1008"/>
      <c r="N234" s="1008"/>
      <c r="O234" s="1008"/>
      <c r="P234" s="1008"/>
      <c r="Q234" s="1008"/>
      <c r="R234" s="1008"/>
      <c r="S234" s="1008"/>
      <c r="T234" s="1008"/>
      <c r="U234" s="1008"/>
      <c r="V234" s="1008"/>
      <c r="W234" s="1008"/>
      <c r="X234" s="1008"/>
      <c r="Y234" s="1008"/>
      <c r="Z234" s="1008"/>
      <c r="AA234" s="1008"/>
      <c r="AB234" s="1008"/>
      <c r="AC234" s="1008"/>
      <c r="AD234" s="1008"/>
      <c r="AE234" s="1008"/>
      <c r="AF234" s="1008"/>
    </row>
    <row r="235" spans="1:124" s="1014" customFormat="1" ht="24.75" customHeight="1" thickBot="1">
      <c r="A235" s="1388"/>
      <c r="B235" s="1011" t="s">
        <v>1371</v>
      </c>
      <c r="C235" s="1012"/>
      <c r="D235" s="1013"/>
      <c r="E235" s="414"/>
      <c r="F235" s="1013"/>
      <c r="G235" s="1436"/>
      <c r="H235" s="1389"/>
      <c r="I235" s="202"/>
      <c r="J235" s="46"/>
      <c r="K235" s="715"/>
      <c r="L235" s="715"/>
      <c r="M235" s="715"/>
      <c r="N235" s="715"/>
      <c r="O235" s="715"/>
      <c r="P235" s="715"/>
      <c r="Q235" s="715"/>
      <c r="R235" s="715"/>
      <c r="S235" s="715"/>
      <c r="T235" s="715"/>
      <c r="U235" s="715"/>
      <c r="V235" s="715"/>
      <c r="W235" s="715"/>
      <c r="X235" s="715"/>
      <c r="Y235" s="715"/>
      <c r="Z235" s="715"/>
      <c r="AA235" s="715"/>
      <c r="AB235" s="715"/>
      <c r="AC235" s="715"/>
      <c r="AD235" s="715"/>
      <c r="AE235" s="715"/>
      <c r="AF235" s="715"/>
    </row>
    <row r="236" spans="1:124" s="1073" customFormat="1" ht="24.95" customHeight="1">
      <c r="A236" s="1141"/>
      <c r="B236" s="1142" t="s">
        <v>848</v>
      </c>
      <c r="C236" s="1143"/>
      <c r="D236" s="1144"/>
      <c r="E236" s="328"/>
      <c r="F236" s="1144"/>
      <c r="G236" s="524">
        <f>F236*E236</f>
        <v>0</v>
      </c>
      <c r="H236" s="1384"/>
      <c r="I236" s="1059"/>
      <c r="J236" s="2855"/>
      <c r="K236" s="1059"/>
      <c r="L236" s="1059"/>
      <c r="M236" s="1059"/>
      <c r="N236" s="1059"/>
      <c r="O236" s="1059"/>
      <c r="P236" s="1059"/>
      <c r="Q236" s="1059"/>
      <c r="R236" s="1059"/>
      <c r="S236" s="1059"/>
      <c r="T236" s="1059"/>
      <c r="U236" s="1059"/>
      <c r="V236" s="1059"/>
      <c r="W236" s="1059"/>
      <c r="X236" s="1059"/>
      <c r="Y236" s="1058"/>
      <c r="Z236" s="1058"/>
      <c r="AA236" s="1058"/>
      <c r="AB236" s="1058"/>
      <c r="AC236" s="1058"/>
      <c r="AD236" s="1058"/>
      <c r="AE236" s="1058"/>
      <c r="AF236" s="1058"/>
      <c r="AG236" s="1058"/>
      <c r="AH236" s="1058"/>
      <c r="AI236" s="1058"/>
      <c r="AJ236" s="1058"/>
      <c r="AK236" s="1058"/>
      <c r="AL236" s="1058"/>
      <c r="AM236" s="1058"/>
      <c r="AN236" s="1058"/>
      <c r="AO236" s="1058"/>
      <c r="AP236" s="1058"/>
      <c r="AQ236" s="1058"/>
      <c r="AR236" s="1058"/>
      <c r="AS236" s="1058"/>
      <c r="AT236" s="1058"/>
      <c r="AU236" s="1058"/>
      <c r="AV236" s="1058"/>
      <c r="AW236" s="1058"/>
      <c r="AX236" s="1058"/>
      <c r="AY236" s="1058"/>
      <c r="AZ236" s="1058"/>
      <c r="BA236" s="1058"/>
      <c r="BB236" s="1058"/>
      <c r="BC236" s="1058"/>
      <c r="BD236" s="1058"/>
      <c r="BE236" s="1058"/>
      <c r="BF236" s="1058"/>
      <c r="BG236" s="1058"/>
      <c r="BH236" s="1058"/>
      <c r="BI236" s="1058"/>
      <c r="BJ236" s="1058"/>
      <c r="BK236" s="1058"/>
      <c r="BL236" s="1058"/>
      <c r="BM236" s="1058"/>
      <c r="BN236" s="1058"/>
      <c r="BO236" s="1058"/>
      <c r="BP236" s="1058"/>
      <c r="BQ236" s="1058"/>
      <c r="BR236" s="1058"/>
      <c r="BS236" s="1058"/>
      <c r="BT236" s="1058"/>
      <c r="BU236" s="1058"/>
      <c r="BV236" s="1058"/>
      <c r="BW236" s="1058"/>
      <c r="BX236" s="1058"/>
      <c r="BY236" s="1058"/>
      <c r="BZ236" s="1058"/>
      <c r="CA236" s="1058"/>
      <c r="CB236" s="1058"/>
      <c r="CC236" s="1058"/>
      <c r="CD236" s="1058"/>
      <c r="CE236" s="1058"/>
      <c r="CF236" s="1058"/>
      <c r="CG236" s="1058"/>
      <c r="CH236" s="1058"/>
      <c r="CI236" s="1058"/>
      <c r="CJ236" s="1058"/>
      <c r="CK236" s="1058"/>
      <c r="CL236" s="1058"/>
      <c r="CM236" s="1058"/>
      <c r="CN236" s="1058"/>
      <c r="CO236" s="1058"/>
      <c r="CP236" s="1058"/>
      <c r="CQ236" s="1058"/>
      <c r="CR236" s="1058"/>
      <c r="CS236" s="1058"/>
      <c r="CT236" s="1058"/>
      <c r="CU236" s="1058"/>
      <c r="CV236" s="1058"/>
      <c r="CW236" s="1058"/>
      <c r="CX236" s="1058"/>
      <c r="CY236" s="1058"/>
      <c r="CZ236" s="1058"/>
      <c r="DA236" s="1058"/>
      <c r="DB236" s="1058"/>
      <c r="DC236" s="1058"/>
      <c r="DD236" s="1058"/>
      <c r="DE236" s="1058"/>
      <c r="DF236" s="1058"/>
      <c r="DG236" s="1058"/>
      <c r="DH236" s="1058"/>
      <c r="DI236" s="1058"/>
      <c r="DJ236" s="1058"/>
      <c r="DK236" s="1058"/>
      <c r="DL236" s="1058"/>
      <c r="DM236" s="1058"/>
      <c r="DN236" s="1058"/>
      <c r="DO236" s="1058"/>
      <c r="DP236" s="1058"/>
      <c r="DQ236" s="1058"/>
      <c r="DR236" s="1058"/>
      <c r="DS236" s="1058"/>
      <c r="DT236" s="1058"/>
    </row>
    <row r="237" spans="1:124" s="1074" customFormat="1" ht="24.95" customHeight="1">
      <c r="A237" s="3641">
        <v>5</v>
      </c>
      <c r="B237" s="938" t="s">
        <v>850</v>
      </c>
      <c r="C237" s="211"/>
      <c r="D237" s="1145"/>
      <c r="E237" s="329"/>
      <c r="F237" s="1145"/>
      <c r="G237" s="400"/>
      <c r="H237" s="1385"/>
      <c r="I237" s="1059"/>
      <c r="J237" s="2855"/>
      <c r="K237" s="1059"/>
      <c r="L237" s="1059"/>
      <c r="M237" s="1059"/>
      <c r="N237" s="1059"/>
      <c r="O237" s="1059"/>
      <c r="P237" s="1059"/>
      <c r="Q237" s="1059"/>
      <c r="R237" s="1059"/>
      <c r="S237" s="1059"/>
      <c r="T237" s="1059"/>
      <c r="U237" s="1059"/>
      <c r="V237" s="1059"/>
      <c r="W237" s="1059"/>
      <c r="X237" s="1059"/>
      <c r="Y237" s="1058"/>
      <c r="Z237" s="1058"/>
      <c r="AA237" s="1058"/>
      <c r="AB237" s="1058"/>
      <c r="AC237" s="1058"/>
      <c r="AD237" s="1058"/>
      <c r="AE237" s="1058"/>
      <c r="AF237" s="1058"/>
      <c r="AG237" s="1058"/>
      <c r="AH237" s="1058"/>
      <c r="AI237" s="1058"/>
      <c r="AJ237" s="1058"/>
      <c r="AK237" s="1058"/>
      <c r="AL237" s="1058"/>
      <c r="AM237" s="1058"/>
      <c r="AN237" s="1058"/>
      <c r="AO237" s="1058"/>
      <c r="AP237" s="1058"/>
      <c r="AQ237" s="1058"/>
      <c r="AR237" s="1058"/>
      <c r="AS237" s="1058"/>
      <c r="AT237" s="1058"/>
      <c r="AU237" s="1058"/>
      <c r="AV237" s="1058"/>
      <c r="AW237" s="1058"/>
      <c r="AX237" s="1058"/>
      <c r="AY237" s="1058"/>
      <c r="AZ237" s="1058"/>
      <c r="BA237" s="1058"/>
      <c r="BB237" s="1058"/>
      <c r="BC237" s="1058"/>
      <c r="BD237" s="1058"/>
      <c r="BE237" s="1058"/>
      <c r="BF237" s="1058"/>
      <c r="BG237" s="1058"/>
      <c r="BH237" s="1058"/>
      <c r="BI237" s="1058"/>
      <c r="BJ237" s="1058"/>
      <c r="BK237" s="1058"/>
      <c r="BL237" s="1058"/>
      <c r="BM237" s="1058"/>
      <c r="BN237" s="1058"/>
      <c r="BO237" s="1058"/>
      <c r="BP237" s="1058"/>
      <c r="BQ237" s="1058"/>
      <c r="BR237" s="1058"/>
      <c r="BS237" s="1058"/>
      <c r="BT237" s="1058"/>
      <c r="BU237" s="1058"/>
      <c r="BV237" s="1058"/>
      <c r="BW237" s="1058"/>
      <c r="BX237" s="1058"/>
      <c r="BY237" s="1058"/>
      <c r="BZ237" s="1058"/>
      <c r="CA237" s="1058"/>
      <c r="CB237" s="1058"/>
      <c r="CC237" s="1058"/>
      <c r="CD237" s="1058"/>
      <c r="CE237" s="1058"/>
      <c r="CF237" s="1058"/>
      <c r="CG237" s="1058"/>
      <c r="CH237" s="1058"/>
      <c r="CI237" s="1058"/>
      <c r="CJ237" s="1058"/>
      <c r="CK237" s="1058"/>
      <c r="CL237" s="1058"/>
      <c r="CM237" s="1058"/>
      <c r="CN237" s="1058"/>
      <c r="CO237" s="1058"/>
      <c r="CP237" s="1058"/>
      <c r="CQ237" s="1058"/>
      <c r="CR237" s="1058"/>
      <c r="CS237" s="1058"/>
      <c r="CT237" s="1058"/>
      <c r="CU237" s="1058"/>
      <c r="CV237" s="1058"/>
      <c r="CW237" s="1058"/>
      <c r="CX237" s="1058"/>
      <c r="CY237" s="1058"/>
      <c r="CZ237" s="1058"/>
      <c r="DA237" s="1058"/>
      <c r="DB237" s="1058"/>
      <c r="DC237" s="1058"/>
      <c r="DD237" s="1058"/>
      <c r="DE237" s="1058"/>
      <c r="DF237" s="1058"/>
      <c r="DG237" s="1058"/>
      <c r="DH237" s="1058"/>
      <c r="DI237" s="1058"/>
      <c r="DJ237" s="1058"/>
      <c r="DK237" s="1058"/>
      <c r="DL237" s="1058"/>
      <c r="DM237" s="1058"/>
      <c r="DN237" s="1058"/>
      <c r="DO237" s="1058"/>
      <c r="DP237" s="1058"/>
      <c r="DQ237" s="1058"/>
      <c r="DR237" s="1058"/>
      <c r="DS237" s="1058"/>
      <c r="DT237" s="1058"/>
    </row>
    <row r="238" spans="1:124" s="1073" customFormat="1" ht="23.1" customHeight="1">
      <c r="A238" s="780"/>
      <c r="B238" s="182" t="s">
        <v>1372</v>
      </c>
      <c r="C238" s="3902" t="s">
        <v>47</v>
      </c>
      <c r="D238" s="328">
        <v>1280</v>
      </c>
      <c r="E238" s="328">
        <v>100</v>
      </c>
      <c r="F238" s="328">
        <v>0</v>
      </c>
      <c r="G238" s="328">
        <f>F238*E238</f>
        <v>0</v>
      </c>
      <c r="H238" s="1384"/>
      <c r="I238" s="1059"/>
      <c r="J238" s="2855"/>
      <c r="K238" s="1059"/>
      <c r="L238" s="1059"/>
      <c r="M238" s="1059"/>
      <c r="N238" s="1059"/>
      <c r="O238" s="1059"/>
      <c r="P238" s="1059"/>
      <c r="Q238" s="1059"/>
      <c r="R238" s="1059"/>
      <c r="S238" s="1059"/>
      <c r="T238" s="1059"/>
      <c r="U238" s="1059"/>
      <c r="V238" s="1059"/>
      <c r="W238" s="1059"/>
      <c r="X238" s="1059"/>
      <c r="Y238" s="1058"/>
      <c r="Z238" s="1058"/>
      <c r="AA238" s="1058"/>
      <c r="AB238" s="1058"/>
      <c r="AC238" s="1058"/>
      <c r="AD238" s="1058"/>
      <c r="AE238" s="1058"/>
      <c r="AF238" s="1058"/>
      <c r="AG238" s="1058"/>
      <c r="AH238" s="1058"/>
      <c r="AI238" s="1058"/>
      <c r="AJ238" s="1058"/>
      <c r="AK238" s="1058"/>
      <c r="AL238" s="1058"/>
      <c r="AM238" s="1058"/>
      <c r="AN238" s="1058"/>
      <c r="AO238" s="1058"/>
      <c r="AP238" s="1058"/>
      <c r="AQ238" s="1058"/>
      <c r="AR238" s="1058"/>
      <c r="AS238" s="1058"/>
      <c r="AT238" s="1058"/>
      <c r="AU238" s="1058"/>
      <c r="AV238" s="1058"/>
      <c r="AW238" s="1058"/>
      <c r="AX238" s="1058"/>
      <c r="AY238" s="1058"/>
      <c r="AZ238" s="1058"/>
      <c r="BA238" s="1058"/>
      <c r="BB238" s="1058"/>
      <c r="BC238" s="1058"/>
      <c r="BD238" s="1058"/>
      <c r="BE238" s="1058"/>
      <c r="BF238" s="1058"/>
      <c r="BG238" s="1058"/>
      <c r="BH238" s="1058"/>
      <c r="BI238" s="1058"/>
      <c r="BJ238" s="1058"/>
      <c r="BK238" s="1058"/>
      <c r="BL238" s="1058"/>
      <c r="BM238" s="1058"/>
      <c r="BN238" s="1058"/>
      <c r="BO238" s="1058"/>
      <c r="BP238" s="1058"/>
      <c r="BQ238" s="1058"/>
      <c r="BR238" s="1058"/>
      <c r="BS238" s="1058"/>
      <c r="BT238" s="1058"/>
      <c r="BU238" s="1058"/>
      <c r="BV238" s="1058"/>
      <c r="BW238" s="1058"/>
      <c r="BX238" s="1058"/>
      <c r="BY238" s="1058"/>
      <c r="BZ238" s="1058"/>
      <c r="CA238" s="1058"/>
      <c r="CB238" s="1058"/>
      <c r="CC238" s="1058"/>
      <c r="CD238" s="1058"/>
      <c r="CE238" s="1058"/>
      <c r="CF238" s="1058"/>
      <c r="CG238" s="1058"/>
      <c r="CH238" s="1058"/>
      <c r="CI238" s="1058"/>
      <c r="CJ238" s="1058"/>
      <c r="CK238" s="1058"/>
      <c r="CL238" s="1058"/>
      <c r="CM238" s="1058"/>
      <c r="CN238" s="1058"/>
      <c r="CO238" s="1058"/>
      <c r="CP238" s="1058"/>
      <c r="CQ238" s="1058"/>
      <c r="CR238" s="1058"/>
      <c r="CS238" s="1058"/>
      <c r="CT238" s="1058"/>
      <c r="CU238" s="1058"/>
      <c r="CV238" s="1058"/>
      <c r="CW238" s="1058"/>
      <c r="CX238" s="1058"/>
      <c r="CY238" s="1058"/>
      <c r="CZ238" s="1058"/>
      <c r="DA238" s="1058"/>
      <c r="DB238" s="1058"/>
      <c r="DC238" s="1058"/>
      <c r="DD238" s="1058"/>
      <c r="DE238" s="1058"/>
      <c r="DF238" s="1058"/>
      <c r="DG238" s="1058"/>
      <c r="DH238" s="1058"/>
      <c r="DI238" s="1058"/>
      <c r="DJ238" s="1058"/>
      <c r="DK238" s="1058"/>
      <c r="DL238" s="1058"/>
      <c r="DM238" s="1058"/>
      <c r="DN238" s="1058"/>
      <c r="DO238" s="1058"/>
      <c r="DP238" s="1058"/>
      <c r="DQ238" s="1058"/>
      <c r="DR238" s="1058"/>
      <c r="DS238" s="1058"/>
      <c r="DT238" s="1058"/>
    </row>
    <row r="239" spans="1:124" s="1074" customFormat="1" ht="30.75" customHeight="1">
      <c r="A239" s="3610">
        <v>5.0999999999999996</v>
      </c>
      <c r="B239" s="162" t="s">
        <v>1373</v>
      </c>
      <c r="C239" s="2551"/>
      <c r="D239" s="329"/>
      <c r="E239" s="329"/>
      <c r="F239" s="329"/>
      <c r="G239" s="329"/>
      <c r="H239" s="1385"/>
      <c r="I239" s="1059"/>
      <c r="J239" s="2855"/>
      <c r="K239" s="1059"/>
      <c r="L239" s="1059"/>
      <c r="M239" s="1059"/>
      <c r="N239" s="1059"/>
      <c r="O239" s="1059"/>
      <c r="P239" s="1059"/>
      <c r="Q239" s="1059"/>
      <c r="R239" s="1059"/>
      <c r="S239" s="1059"/>
      <c r="T239" s="1059"/>
      <c r="U239" s="1059"/>
      <c r="V239" s="1059"/>
      <c r="W239" s="1059"/>
      <c r="X239" s="1059"/>
      <c r="Y239" s="1058"/>
      <c r="Z239" s="1058"/>
      <c r="AA239" s="1058"/>
      <c r="AB239" s="1058"/>
      <c r="AC239" s="1058"/>
      <c r="AD239" s="1058"/>
      <c r="AE239" s="1058"/>
      <c r="AF239" s="1058"/>
      <c r="AG239" s="1058"/>
      <c r="AH239" s="1058"/>
      <c r="AI239" s="1058"/>
      <c r="AJ239" s="1058"/>
      <c r="AK239" s="1058"/>
      <c r="AL239" s="1058"/>
      <c r="AM239" s="1058"/>
      <c r="AN239" s="1058"/>
      <c r="AO239" s="1058"/>
      <c r="AP239" s="1058"/>
      <c r="AQ239" s="1058"/>
      <c r="AR239" s="1058"/>
      <c r="AS239" s="1058"/>
      <c r="AT239" s="1058"/>
      <c r="AU239" s="1058"/>
      <c r="AV239" s="1058"/>
      <c r="AW239" s="1058"/>
      <c r="AX239" s="1058"/>
      <c r="AY239" s="1058"/>
      <c r="AZ239" s="1058"/>
      <c r="BA239" s="1058"/>
      <c r="BB239" s="1058"/>
      <c r="BC239" s="1058"/>
      <c r="BD239" s="1058"/>
      <c r="BE239" s="1058"/>
      <c r="BF239" s="1058"/>
      <c r="BG239" s="1058"/>
      <c r="BH239" s="1058"/>
      <c r="BI239" s="1058"/>
      <c r="BJ239" s="1058"/>
      <c r="BK239" s="1058"/>
      <c r="BL239" s="1058"/>
      <c r="BM239" s="1058"/>
      <c r="BN239" s="1058"/>
      <c r="BO239" s="1058"/>
      <c r="BP239" s="1058"/>
      <c r="BQ239" s="1058"/>
      <c r="BR239" s="1058"/>
      <c r="BS239" s="1058"/>
      <c r="BT239" s="1058"/>
      <c r="BU239" s="1058"/>
      <c r="BV239" s="1058"/>
      <c r="BW239" s="1058"/>
      <c r="BX239" s="1058"/>
      <c r="BY239" s="1058"/>
      <c r="BZ239" s="1058"/>
      <c r="CA239" s="1058"/>
      <c r="CB239" s="1058"/>
      <c r="CC239" s="1058"/>
      <c r="CD239" s="1058"/>
      <c r="CE239" s="1058"/>
      <c r="CF239" s="1058"/>
      <c r="CG239" s="1058"/>
      <c r="CH239" s="1058"/>
      <c r="CI239" s="1058"/>
      <c r="CJ239" s="1058"/>
      <c r="CK239" s="1058"/>
      <c r="CL239" s="1058"/>
      <c r="CM239" s="1058"/>
      <c r="CN239" s="1058"/>
      <c r="CO239" s="1058"/>
      <c r="CP239" s="1058"/>
      <c r="CQ239" s="1058"/>
      <c r="CR239" s="1058"/>
      <c r="CS239" s="1058"/>
      <c r="CT239" s="1058"/>
      <c r="CU239" s="1058"/>
      <c r="CV239" s="1058"/>
      <c r="CW239" s="1058"/>
      <c r="CX239" s="1058"/>
      <c r="CY239" s="1058"/>
      <c r="CZ239" s="1058"/>
      <c r="DA239" s="1058"/>
      <c r="DB239" s="1058"/>
      <c r="DC239" s="1058"/>
      <c r="DD239" s="1058"/>
      <c r="DE239" s="1058"/>
      <c r="DF239" s="1058"/>
      <c r="DG239" s="1058"/>
      <c r="DH239" s="1058"/>
      <c r="DI239" s="1058"/>
      <c r="DJ239" s="1058"/>
      <c r="DK239" s="1058"/>
      <c r="DL239" s="1058"/>
      <c r="DM239" s="1058"/>
      <c r="DN239" s="1058"/>
      <c r="DO239" s="1058"/>
      <c r="DP239" s="1058"/>
      <c r="DQ239" s="1058"/>
      <c r="DR239" s="1058"/>
      <c r="DS239" s="1058"/>
      <c r="DT239" s="1058"/>
    </row>
    <row r="240" spans="1:124" s="1147" customFormat="1" ht="23.1" customHeight="1">
      <c r="A240" s="1146"/>
      <c r="B240" s="182" t="s">
        <v>1374</v>
      </c>
      <c r="C240" s="2556" t="s">
        <v>43</v>
      </c>
      <c r="D240" s="328">
        <v>10</v>
      </c>
      <c r="E240" s="328">
        <v>520</v>
      </c>
      <c r="F240" s="328">
        <v>0</v>
      </c>
      <c r="G240" s="328">
        <f>F240*E240</f>
        <v>0</v>
      </c>
      <c r="H240" s="1384"/>
      <c r="I240" s="747"/>
      <c r="J240" s="2870"/>
      <c r="K240" s="747"/>
      <c r="L240" s="747"/>
      <c r="M240" s="747"/>
      <c r="N240" s="747"/>
      <c r="O240" s="747"/>
      <c r="P240" s="747"/>
      <c r="Q240" s="747"/>
      <c r="R240" s="747"/>
      <c r="S240" s="747"/>
      <c r="T240" s="747"/>
      <c r="U240" s="747"/>
      <c r="V240" s="747"/>
      <c r="W240" s="747"/>
      <c r="X240" s="747"/>
      <c r="Y240" s="1058"/>
      <c r="Z240" s="1058"/>
      <c r="AA240" s="1058"/>
      <c r="AB240" s="1058"/>
      <c r="AC240" s="1058"/>
      <c r="AD240" s="1058"/>
      <c r="AE240" s="1058"/>
      <c r="AF240" s="1058"/>
      <c r="AG240" s="1058"/>
      <c r="AH240" s="1058"/>
      <c r="AI240" s="1058"/>
      <c r="AJ240" s="1058"/>
      <c r="AK240" s="1058"/>
      <c r="AL240" s="1058"/>
      <c r="AM240" s="1058"/>
      <c r="AN240" s="1058"/>
      <c r="AO240" s="1058"/>
      <c r="AP240" s="1058"/>
      <c r="AQ240" s="1058"/>
      <c r="AR240" s="1058"/>
      <c r="AS240" s="1058"/>
      <c r="AT240" s="1058"/>
      <c r="AU240" s="1058"/>
      <c r="AV240" s="1058"/>
      <c r="AW240" s="1058"/>
      <c r="AX240" s="1058"/>
      <c r="AY240" s="1058"/>
      <c r="AZ240" s="1058"/>
      <c r="BA240" s="1058"/>
      <c r="BB240" s="1058"/>
      <c r="BC240" s="1058"/>
      <c r="BD240" s="1058"/>
      <c r="BE240" s="1058"/>
      <c r="BF240" s="1058"/>
      <c r="BG240" s="1058"/>
      <c r="BH240" s="1058"/>
      <c r="BI240" s="1058"/>
      <c r="BJ240" s="1058"/>
      <c r="BK240" s="1058"/>
      <c r="BL240" s="1058"/>
      <c r="BM240" s="1058"/>
      <c r="BN240" s="1058"/>
      <c r="BO240" s="1058"/>
      <c r="BP240" s="1058"/>
      <c r="BQ240" s="1058"/>
      <c r="BR240" s="1058"/>
      <c r="BS240" s="1058"/>
      <c r="BT240" s="1058"/>
      <c r="BU240" s="1058"/>
      <c r="BV240" s="1058"/>
      <c r="BW240" s="1058"/>
      <c r="BX240" s="1058"/>
      <c r="BY240" s="1058"/>
      <c r="BZ240" s="1058"/>
      <c r="CA240" s="1058"/>
      <c r="CB240" s="1058"/>
      <c r="CC240" s="1058"/>
      <c r="CD240" s="1058"/>
      <c r="CE240" s="1058"/>
      <c r="CF240" s="1058"/>
      <c r="CG240" s="1058"/>
      <c r="CH240" s="1058"/>
      <c r="CI240" s="1058"/>
      <c r="CJ240" s="1058"/>
      <c r="CK240" s="1058"/>
      <c r="CL240" s="1058"/>
      <c r="CM240" s="1058"/>
      <c r="CN240" s="1058"/>
      <c r="CO240" s="1058"/>
      <c r="CP240" s="1058"/>
      <c r="CQ240" s="1058"/>
      <c r="CR240" s="1058"/>
      <c r="CS240" s="1058"/>
      <c r="CT240" s="1058"/>
      <c r="CU240" s="1058"/>
      <c r="CV240" s="1058"/>
      <c r="CW240" s="1058"/>
      <c r="CX240" s="1058"/>
      <c r="CY240" s="1058"/>
      <c r="CZ240" s="1058"/>
      <c r="DA240" s="1058"/>
      <c r="DB240" s="1058"/>
      <c r="DC240" s="1058"/>
      <c r="DD240" s="1058"/>
      <c r="DE240" s="1058"/>
      <c r="DF240" s="1058"/>
      <c r="DG240" s="1058"/>
      <c r="DH240" s="1058"/>
      <c r="DI240" s="1058"/>
      <c r="DJ240" s="1058"/>
      <c r="DK240" s="1058"/>
      <c r="DL240" s="1058"/>
      <c r="DM240" s="1058"/>
      <c r="DN240" s="1058"/>
      <c r="DO240" s="1058"/>
      <c r="DP240" s="1058"/>
      <c r="DQ240" s="1058"/>
      <c r="DR240" s="1058"/>
      <c r="DS240" s="1058"/>
      <c r="DT240" s="1058"/>
    </row>
    <row r="241" spans="1:124" s="1074" customFormat="1" ht="30.75" customHeight="1">
      <c r="A241" s="3610">
        <v>5.2</v>
      </c>
      <c r="B241" s="162" t="s">
        <v>1376</v>
      </c>
      <c r="C241" s="3903"/>
      <c r="D241" s="329"/>
      <c r="E241" s="329"/>
      <c r="F241" s="329"/>
      <c r="G241" s="329"/>
      <c r="H241" s="1385"/>
      <c r="I241" s="1059"/>
      <c r="J241" s="2855"/>
      <c r="K241" s="1059"/>
      <c r="L241" s="1059"/>
      <c r="M241" s="1059"/>
      <c r="N241" s="1059"/>
      <c r="O241" s="1059"/>
      <c r="P241" s="1059"/>
      <c r="Q241" s="1059"/>
      <c r="R241" s="1059"/>
      <c r="S241" s="1059"/>
      <c r="T241" s="1059"/>
      <c r="U241" s="1059"/>
      <c r="V241" s="1059"/>
      <c r="W241" s="1059"/>
      <c r="X241" s="1059"/>
      <c r="Y241" s="1058"/>
      <c r="Z241" s="1058"/>
      <c r="AA241" s="1058"/>
      <c r="AB241" s="1058"/>
      <c r="AC241" s="1058"/>
      <c r="AD241" s="1058"/>
      <c r="AE241" s="1058"/>
      <c r="AF241" s="1058"/>
      <c r="AG241" s="1058"/>
      <c r="AH241" s="1058"/>
      <c r="AI241" s="1058"/>
      <c r="AJ241" s="1058"/>
      <c r="AK241" s="1058"/>
      <c r="AL241" s="1058"/>
      <c r="AM241" s="1058"/>
      <c r="AN241" s="1058"/>
      <c r="AO241" s="1058"/>
      <c r="AP241" s="1058"/>
      <c r="AQ241" s="1058"/>
      <c r="AR241" s="1058"/>
      <c r="AS241" s="1058"/>
      <c r="AT241" s="1058"/>
      <c r="AU241" s="1058"/>
      <c r="AV241" s="1058"/>
      <c r="AW241" s="1058"/>
      <c r="AX241" s="1058"/>
      <c r="AY241" s="1058"/>
      <c r="AZ241" s="1058"/>
      <c r="BA241" s="1058"/>
      <c r="BB241" s="1058"/>
      <c r="BC241" s="1058"/>
      <c r="BD241" s="1058"/>
      <c r="BE241" s="1058"/>
      <c r="BF241" s="1058"/>
      <c r="BG241" s="1058"/>
      <c r="BH241" s="1058"/>
      <c r="BI241" s="1058"/>
      <c r="BJ241" s="1058"/>
      <c r="BK241" s="1058"/>
      <c r="BL241" s="1058"/>
      <c r="BM241" s="1058"/>
      <c r="BN241" s="1058"/>
      <c r="BO241" s="1058"/>
      <c r="BP241" s="1058"/>
      <c r="BQ241" s="1058"/>
      <c r="BR241" s="1058"/>
      <c r="BS241" s="1058"/>
      <c r="BT241" s="1058"/>
      <c r="BU241" s="1058"/>
      <c r="BV241" s="1058"/>
      <c r="BW241" s="1058"/>
      <c r="BX241" s="1058"/>
      <c r="BY241" s="1058"/>
      <c r="BZ241" s="1058"/>
      <c r="CA241" s="1058"/>
      <c r="CB241" s="1058"/>
      <c r="CC241" s="1058"/>
      <c r="CD241" s="1058"/>
      <c r="CE241" s="1058"/>
      <c r="CF241" s="1058"/>
      <c r="CG241" s="1058"/>
      <c r="CH241" s="1058"/>
      <c r="CI241" s="1058"/>
      <c r="CJ241" s="1058"/>
      <c r="CK241" s="1058"/>
      <c r="CL241" s="1058"/>
      <c r="CM241" s="1058"/>
      <c r="CN241" s="1058"/>
      <c r="CO241" s="1058"/>
      <c r="CP241" s="1058"/>
      <c r="CQ241" s="1058"/>
      <c r="CR241" s="1058"/>
      <c r="CS241" s="1058"/>
      <c r="CT241" s="1058"/>
      <c r="CU241" s="1058"/>
      <c r="CV241" s="1058"/>
      <c r="CW241" s="1058"/>
      <c r="CX241" s="1058"/>
      <c r="CY241" s="1058"/>
      <c r="CZ241" s="1058"/>
      <c r="DA241" s="1058"/>
      <c r="DB241" s="1058"/>
      <c r="DC241" s="1058"/>
      <c r="DD241" s="1058"/>
      <c r="DE241" s="1058"/>
      <c r="DF241" s="1058"/>
      <c r="DG241" s="1058"/>
      <c r="DH241" s="1058"/>
      <c r="DI241" s="1058"/>
      <c r="DJ241" s="1058"/>
      <c r="DK241" s="1058"/>
      <c r="DL241" s="1058"/>
      <c r="DM241" s="1058"/>
      <c r="DN241" s="1058"/>
      <c r="DO241" s="1058"/>
      <c r="DP241" s="1058"/>
      <c r="DQ241" s="1058"/>
      <c r="DR241" s="1058"/>
      <c r="DS241" s="1058"/>
      <c r="DT241" s="1058"/>
    </row>
    <row r="242" spans="1:124" s="1147" customFormat="1" ht="30" customHeight="1">
      <c r="A242" s="1146"/>
      <c r="B242" s="182" t="s">
        <v>1377</v>
      </c>
      <c r="C242" s="3902" t="s">
        <v>47</v>
      </c>
      <c r="D242" s="328">
        <v>3</v>
      </c>
      <c r="E242" s="328">
        <v>100</v>
      </c>
      <c r="F242" s="328">
        <v>0</v>
      </c>
      <c r="G242" s="328">
        <f>F242*E242</f>
        <v>0</v>
      </c>
      <c r="H242" s="1384"/>
      <c r="I242" s="747"/>
      <c r="J242" s="2870"/>
      <c r="K242" s="747"/>
      <c r="L242" s="747"/>
      <c r="M242" s="747"/>
      <c r="N242" s="747"/>
      <c r="O242" s="747"/>
      <c r="P242" s="747"/>
      <c r="Q242" s="747"/>
      <c r="R242" s="747"/>
      <c r="S242" s="747"/>
      <c r="T242" s="747"/>
      <c r="U242" s="747"/>
      <c r="V242" s="747"/>
      <c r="W242" s="747"/>
      <c r="X242" s="747"/>
      <c r="Y242" s="1058"/>
      <c r="Z242" s="1058"/>
      <c r="AA242" s="1058"/>
      <c r="AB242" s="1058"/>
      <c r="AC242" s="1058"/>
      <c r="AD242" s="1058"/>
      <c r="AE242" s="1058"/>
      <c r="AF242" s="1058"/>
      <c r="AG242" s="1058"/>
      <c r="AH242" s="1058"/>
      <c r="AI242" s="1058"/>
      <c r="AJ242" s="1058"/>
      <c r="AK242" s="1058"/>
      <c r="AL242" s="1058"/>
      <c r="AM242" s="1058"/>
      <c r="AN242" s="1058"/>
      <c r="AO242" s="1058"/>
      <c r="AP242" s="1058"/>
      <c r="AQ242" s="1058"/>
      <c r="AR242" s="1058"/>
      <c r="AS242" s="1058"/>
      <c r="AT242" s="1058"/>
      <c r="AU242" s="1058"/>
      <c r="AV242" s="1058"/>
      <c r="AW242" s="1058"/>
      <c r="AX242" s="1058"/>
      <c r="AY242" s="1058"/>
      <c r="AZ242" s="1058"/>
      <c r="BA242" s="1058"/>
      <c r="BB242" s="1058"/>
      <c r="BC242" s="1058"/>
      <c r="BD242" s="1058"/>
      <c r="BE242" s="1058"/>
      <c r="BF242" s="1058"/>
      <c r="BG242" s="1058"/>
      <c r="BH242" s="1058"/>
      <c r="BI242" s="1058"/>
      <c r="BJ242" s="1058"/>
      <c r="BK242" s="1058"/>
      <c r="BL242" s="1058"/>
      <c r="BM242" s="1058"/>
      <c r="BN242" s="1058"/>
      <c r="BO242" s="1058"/>
      <c r="BP242" s="1058"/>
      <c r="BQ242" s="1058"/>
      <c r="BR242" s="1058"/>
      <c r="BS242" s="1058"/>
      <c r="BT242" s="1058"/>
      <c r="BU242" s="1058"/>
      <c r="BV242" s="1058"/>
      <c r="BW242" s="1058"/>
      <c r="BX242" s="1058"/>
      <c r="BY242" s="1058"/>
      <c r="BZ242" s="1058"/>
      <c r="CA242" s="1058"/>
      <c r="CB242" s="1058"/>
      <c r="CC242" s="1058"/>
      <c r="CD242" s="1058"/>
      <c r="CE242" s="1058"/>
      <c r="CF242" s="1058"/>
      <c r="CG242" s="1058"/>
      <c r="CH242" s="1058"/>
      <c r="CI242" s="1058"/>
      <c r="CJ242" s="1058"/>
      <c r="CK242" s="1058"/>
      <c r="CL242" s="1058"/>
      <c r="CM242" s="1058"/>
      <c r="CN242" s="1058"/>
      <c r="CO242" s="1058"/>
      <c r="CP242" s="1058"/>
      <c r="CQ242" s="1058"/>
      <c r="CR242" s="1058"/>
      <c r="CS242" s="1058"/>
      <c r="CT242" s="1058"/>
      <c r="CU242" s="1058"/>
      <c r="CV242" s="1058"/>
      <c r="CW242" s="1058"/>
      <c r="CX242" s="1058"/>
      <c r="CY242" s="1058"/>
      <c r="CZ242" s="1058"/>
      <c r="DA242" s="1058"/>
      <c r="DB242" s="1058"/>
      <c r="DC242" s="1058"/>
      <c r="DD242" s="1058"/>
      <c r="DE242" s="1058"/>
      <c r="DF242" s="1058"/>
      <c r="DG242" s="1058"/>
      <c r="DH242" s="1058"/>
      <c r="DI242" s="1058"/>
      <c r="DJ242" s="1058"/>
      <c r="DK242" s="1058"/>
      <c r="DL242" s="1058"/>
      <c r="DM242" s="1058"/>
      <c r="DN242" s="1058"/>
      <c r="DO242" s="1058"/>
      <c r="DP242" s="1058"/>
      <c r="DQ242" s="1058"/>
      <c r="DR242" s="1058"/>
      <c r="DS242" s="1058"/>
      <c r="DT242" s="1058"/>
    </row>
    <row r="243" spans="1:124" s="1074" customFormat="1" ht="30" customHeight="1" thickBot="1">
      <c r="A243" s="3640">
        <v>5.3</v>
      </c>
      <c r="B243" s="162" t="s">
        <v>1379</v>
      </c>
      <c r="C243" s="1148"/>
      <c r="D243" s="3978"/>
      <c r="E243" s="3978"/>
      <c r="F243" s="3978"/>
      <c r="G243" s="3978"/>
      <c r="H243" s="1386"/>
      <c r="I243" s="1059"/>
      <c r="J243" s="2855"/>
      <c r="K243" s="1059"/>
      <c r="L243" s="1059"/>
      <c r="M243" s="1059"/>
      <c r="N243" s="1059"/>
      <c r="O243" s="1059"/>
      <c r="P243" s="1059"/>
      <c r="Q243" s="1059"/>
      <c r="R243" s="1059"/>
      <c r="S243" s="1059"/>
      <c r="T243" s="1059"/>
      <c r="U243" s="1059"/>
      <c r="V243" s="1059"/>
      <c r="W243" s="1059"/>
      <c r="X243" s="1059"/>
      <c r="Y243" s="1058"/>
      <c r="Z243" s="1058"/>
      <c r="AA243" s="1058"/>
      <c r="AB243" s="1058"/>
      <c r="AC243" s="1058"/>
      <c r="AD243" s="1058"/>
      <c r="AE243" s="1058"/>
      <c r="AF243" s="1058"/>
      <c r="AG243" s="1058"/>
      <c r="AH243" s="1058"/>
      <c r="AI243" s="1058"/>
      <c r="AJ243" s="1058"/>
      <c r="AK243" s="1058"/>
      <c r="AL243" s="1058"/>
      <c r="AM243" s="1058"/>
      <c r="AN243" s="1058"/>
      <c r="AO243" s="1058"/>
      <c r="AP243" s="1058"/>
      <c r="AQ243" s="1058"/>
      <c r="AR243" s="1058"/>
      <c r="AS243" s="1058"/>
      <c r="AT243" s="1058"/>
      <c r="AU243" s="1058"/>
      <c r="AV243" s="1058"/>
      <c r="AW243" s="1058"/>
      <c r="AX243" s="1058"/>
      <c r="AY243" s="1058"/>
      <c r="AZ243" s="1058"/>
      <c r="BA243" s="1058"/>
      <c r="BB243" s="1058"/>
      <c r="BC243" s="1058"/>
      <c r="BD243" s="1058"/>
      <c r="BE243" s="1058"/>
      <c r="BF243" s="1058"/>
      <c r="BG243" s="1058"/>
      <c r="BH243" s="1058"/>
      <c r="BI243" s="1058"/>
      <c r="BJ243" s="1058"/>
      <c r="BK243" s="1058"/>
      <c r="BL243" s="1058"/>
      <c r="BM243" s="1058"/>
      <c r="BN243" s="1058"/>
      <c r="BO243" s="1058"/>
      <c r="BP243" s="1058"/>
      <c r="BQ243" s="1058"/>
      <c r="BR243" s="1058"/>
      <c r="BS243" s="1058"/>
      <c r="BT243" s="1058"/>
      <c r="BU243" s="1058"/>
      <c r="BV243" s="1058"/>
      <c r="BW243" s="1058"/>
      <c r="BX243" s="1058"/>
      <c r="BY243" s="1058"/>
      <c r="BZ243" s="1058"/>
      <c r="CA243" s="1058"/>
      <c r="CB243" s="1058"/>
      <c r="CC243" s="1058"/>
      <c r="CD243" s="1058"/>
      <c r="CE243" s="1058"/>
      <c r="CF243" s="1058"/>
      <c r="CG243" s="1058"/>
      <c r="CH243" s="1058"/>
      <c r="CI243" s="1058"/>
      <c r="CJ243" s="1058"/>
      <c r="CK243" s="1058"/>
      <c r="CL243" s="1058"/>
      <c r="CM243" s="1058"/>
      <c r="CN243" s="1058"/>
      <c r="CO243" s="1058"/>
      <c r="CP243" s="1058"/>
      <c r="CQ243" s="1058"/>
      <c r="CR243" s="1058"/>
      <c r="CS243" s="1058"/>
      <c r="CT243" s="1058"/>
      <c r="CU243" s="1058"/>
      <c r="CV243" s="1058"/>
      <c r="CW243" s="1058"/>
      <c r="CX243" s="1058"/>
      <c r="CY243" s="1058"/>
      <c r="CZ243" s="1058"/>
      <c r="DA243" s="1058"/>
      <c r="DB243" s="1058"/>
      <c r="DC243" s="1058"/>
      <c r="DD243" s="1058"/>
      <c r="DE243" s="1058"/>
      <c r="DF243" s="1058"/>
      <c r="DG243" s="1058"/>
      <c r="DH243" s="1058"/>
      <c r="DI243" s="1058"/>
      <c r="DJ243" s="1058"/>
      <c r="DK243" s="1058"/>
      <c r="DL243" s="1058"/>
      <c r="DM243" s="1058"/>
      <c r="DN243" s="1058"/>
      <c r="DO243" s="1058"/>
      <c r="DP243" s="1058"/>
      <c r="DQ243" s="1058"/>
      <c r="DR243" s="1058"/>
      <c r="DS243" s="1058"/>
      <c r="DT243" s="1058"/>
    </row>
    <row r="244" spans="1:124" s="1009" customFormat="1" ht="24.75" customHeight="1">
      <c r="A244" s="3661"/>
      <c r="B244" s="3306" t="s">
        <v>1380</v>
      </c>
      <c r="C244" s="3312"/>
      <c r="D244" s="3313"/>
      <c r="E244" s="3309"/>
      <c r="F244" s="3313"/>
      <c r="G244" s="3734">
        <f>SUM(G238:G243)</f>
        <v>0</v>
      </c>
      <c r="H244" s="3716"/>
      <c r="I244" s="202"/>
      <c r="J244" s="46"/>
      <c r="K244" s="1008"/>
      <c r="L244" s="1008"/>
      <c r="M244" s="1008"/>
      <c r="N244" s="1008"/>
      <c r="O244" s="1008"/>
      <c r="P244" s="1008"/>
      <c r="Q244" s="1008"/>
      <c r="R244" s="1008"/>
      <c r="S244" s="1008"/>
      <c r="T244" s="1008"/>
      <c r="U244" s="1008"/>
      <c r="V244" s="1008"/>
      <c r="W244" s="1008"/>
      <c r="X244" s="1008"/>
      <c r="Y244" s="1008"/>
      <c r="Z244" s="1008"/>
      <c r="AA244" s="1008"/>
      <c r="AB244" s="1008"/>
      <c r="AC244" s="1008"/>
      <c r="AD244" s="1008"/>
      <c r="AE244" s="1008"/>
      <c r="AF244" s="1008"/>
    </row>
    <row r="245" spans="1:124" s="1014" customFormat="1" ht="24.75" customHeight="1" thickBot="1">
      <c r="A245" s="1388"/>
      <c r="B245" s="1011" t="s">
        <v>1381</v>
      </c>
      <c r="C245" s="1012"/>
      <c r="D245" s="1013"/>
      <c r="E245" s="414"/>
      <c r="F245" s="1013"/>
      <c r="G245" s="1436"/>
      <c r="H245" s="1389"/>
      <c r="I245" s="202"/>
      <c r="J245" s="46"/>
      <c r="K245" s="715"/>
      <c r="L245" s="715"/>
      <c r="M245" s="715"/>
      <c r="N245" s="715"/>
      <c r="O245" s="715"/>
      <c r="P245" s="715"/>
      <c r="Q245" s="715"/>
      <c r="R245" s="715"/>
      <c r="S245" s="715"/>
      <c r="T245" s="715"/>
      <c r="U245" s="715"/>
      <c r="V245" s="715"/>
      <c r="W245" s="715"/>
      <c r="X245" s="715"/>
      <c r="Y245" s="715"/>
      <c r="Z245" s="715"/>
      <c r="AA245" s="715"/>
      <c r="AB245" s="715"/>
      <c r="AC245" s="715"/>
      <c r="AD245" s="715"/>
      <c r="AE245" s="715"/>
      <c r="AF245" s="715"/>
    </row>
    <row r="246" spans="1:124" s="1073" customFormat="1" ht="24.95" customHeight="1">
      <c r="A246" s="1141"/>
      <c r="B246" s="1142" t="s">
        <v>856</v>
      </c>
      <c r="C246" s="1149" t="s">
        <v>1382</v>
      </c>
      <c r="D246" s="1144"/>
      <c r="E246" s="328"/>
      <c r="F246" s="1144"/>
      <c r="G246" s="524">
        <f>F246*E246</f>
        <v>0</v>
      </c>
      <c r="H246" s="1384"/>
      <c r="I246" s="1059"/>
      <c r="J246" s="2855"/>
      <c r="K246" s="1059"/>
      <c r="L246" s="1059"/>
      <c r="M246" s="1059"/>
      <c r="N246" s="1059"/>
      <c r="O246" s="1059"/>
      <c r="P246" s="1059"/>
      <c r="Q246" s="1059"/>
      <c r="R246" s="1059"/>
      <c r="S246" s="1059"/>
      <c r="T246" s="1059"/>
      <c r="U246" s="1059"/>
      <c r="V246" s="1059"/>
      <c r="W246" s="1059"/>
      <c r="X246" s="1059"/>
      <c r="Y246" s="1058"/>
      <c r="Z246" s="1058"/>
      <c r="AA246" s="1058"/>
      <c r="AB246" s="1058"/>
      <c r="AC246" s="1058"/>
      <c r="AD246" s="1058"/>
      <c r="AE246" s="1058"/>
      <c r="AF246" s="1058"/>
      <c r="AG246" s="1058"/>
      <c r="AH246" s="1058"/>
      <c r="AI246" s="1058"/>
      <c r="AJ246" s="1058"/>
      <c r="AK246" s="1058"/>
      <c r="AL246" s="1058"/>
      <c r="AM246" s="1058"/>
      <c r="AN246" s="1058"/>
      <c r="AO246" s="1058"/>
      <c r="AP246" s="1058"/>
      <c r="AQ246" s="1058"/>
      <c r="AR246" s="1058"/>
      <c r="AS246" s="1058"/>
      <c r="AT246" s="1058"/>
      <c r="AU246" s="1058"/>
      <c r="AV246" s="1058"/>
      <c r="AW246" s="1058"/>
      <c r="AX246" s="1058"/>
      <c r="AY246" s="1058"/>
      <c r="AZ246" s="1058"/>
      <c r="BA246" s="1058"/>
      <c r="BB246" s="1058"/>
      <c r="BC246" s="1058"/>
      <c r="BD246" s="1058"/>
      <c r="BE246" s="1058"/>
      <c r="BF246" s="1058"/>
      <c r="BG246" s="1058"/>
      <c r="BH246" s="1058"/>
      <c r="BI246" s="1058"/>
      <c r="BJ246" s="1058"/>
      <c r="BK246" s="1058"/>
      <c r="BL246" s="1058"/>
      <c r="BM246" s="1058"/>
      <c r="BN246" s="1058"/>
      <c r="BO246" s="1058"/>
      <c r="BP246" s="1058"/>
      <c r="BQ246" s="1058"/>
      <c r="BR246" s="1058"/>
      <c r="BS246" s="1058"/>
      <c r="BT246" s="1058"/>
      <c r="BU246" s="1058"/>
      <c r="BV246" s="1058"/>
      <c r="BW246" s="1058"/>
      <c r="BX246" s="1058"/>
      <c r="BY246" s="1058"/>
      <c r="BZ246" s="1058"/>
      <c r="CA246" s="1058"/>
      <c r="CB246" s="1058"/>
      <c r="CC246" s="1058"/>
      <c r="CD246" s="1058"/>
      <c r="CE246" s="1058"/>
      <c r="CF246" s="1058"/>
      <c r="CG246" s="1058"/>
      <c r="CH246" s="1058"/>
      <c r="CI246" s="1058"/>
      <c r="CJ246" s="1058"/>
      <c r="CK246" s="1058"/>
      <c r="CL246" s="1058"/>
      <c r="CM246" s="1058"/>
      <c r="CN246" s="1058"/>
      <c r="CO246" s="1058"/>
      <c r="CP246" s="1058"/>
      <c r="CQ246" s="1058"/>
      <c r="CR246" s="1058"/>
      <c r="CS246" s="1058"/>
      <c r="CT246" s="1058"/>
      <c r="CU246" s="1058"/>
      <c r="CV246" s="1058"/>
      <c r="CW246" s="1058"/>
      <c r="CX246" s="1058"/>
      <c r="CY246" s="1058"/>
      <c r="CZ246" s="1058"/>
      <c r="DA246" s="1058"/>
      <c r="DB246" s="1058"/>
      <c r="DC246" s="1058"/>
      <c r="DD246" s="1058"/>
      <c r="DE246" s="1058"/>
      <c r="DF246" s="1058"/>
      <c r="DG246" s="1058"/>
      <c r="DH246" s="1058"/>
      <c r="DI246" s="1058"/>
      <c r="DJ246" s="1058"/>
      <c r="DK246" s="1058"/>
      <c r="DL246" s="1058"/>
      <c r="DM246" s="1058"/>
      <c r="DN246" s="1058"/>
      <c r="DO246" s="1058"/>
      <c r="DP246" s="1058"/>
      <c r="DQ246" s="1058"/>
      <c r="DR246" s="1058"/>
      <c r="DS246" s="1058"/>
      <c r="DT246" s="1058"/>
    </row>
    <row r="247" spans="1:124" s="1074" customFormat="1" ht="18.75" customHeight="1">
      <c r="A247" s="3636">
        <v>6</v>
      </c>
      <c r="B247" s="162" t="s">
        <v>858</v>
      </c>
      <c r="C247" s="162"/>
      <c r="D247" s="1150"/>
      <c r="E247" s="329"/>
      <c r="F247" s="1150"/>
      <c r="G247" s="400"/>
      <c r="H247" s="1385"/>
      <c r="I247" s="1059"/>
      <c r="J247" s="2855"/>
      <c r="K247" s="1059"/>
      <c r="L247" s="1059"/>
      <c r="M247" s="1059"/>
      <c r="N247" s="1059"/>
      <c r="O247" s="1059"/>
      <c r="P247" s="1059"/>
      <c r="Q247" s="1059"/>
      <c r="R247" s="1059"/>
      <c r="S247" s="1059"/>
      <c r="T247" s="1059"/>
      <c r="U247" s="1059"/>
      <c r="V247" s="1059"/>
      <c r="W247" s="1059"/>
      <c r="X247" s="1059"/>
      <c r="Y247" s="1058"/>
      <c r="Z247" s="1058"/>
      <c r="AA247" s="1058"/>
      <c r="AB247" s="1058"/>
      <c r="AC247" s="1058"/>
      <c r="AD247" s="1058"/>
      <c r="AE247" s="1058"/>
      <c r="AF247" s="1058"/>
      <c r="AG247" s="1058"/>
      <c r="AH247" s="1058"/>
      <c r="AI247" s="1058"/>
      <c r="AJ247" s="1058"/>
      <c r="AK247" s="1058"/>
      <c r="AL247" s="1058"/>
      <c r="AM247" s="1058"/>
      <c r="AN247" s="1058"/>
      <c r="AO247" s="1058"/>
      <c r="AP247" s="1058"/>
      <c r="AQ247" s="1058"/>
      <c r="AR247" s="1058"/>
      <c r="AS247" s="1058"/>
      <c r="AT247" s="1058"/>
      <c r="AU247" s="1058"/>
      <c r="AV247" s="1058"/>
      <c r="AW247" s="1058"/>
      <c r="AX247" s="1058"/>
      <c r="AY247" s="1058"/>
      <c r="AZ247" s="1058"/>
      <c r="BA247" s="1058"/>
      <c r="BB247" s="1058"/>
      <c r="BC247" s="1058"/>
      <c r="BD247" s="1058"/>
      <c r="BE247" s="1058"/>
      <c r="BF247" s="1058"/>
      <c r="BG247" s="1058"/>
      <c r="BH247" s="1058"/>
      <c r="BI247" s="1058"/>
      <c r="BJ247" s="1058"/>
      <c r="BK247" s="1058"/>
      <c r="BL247" s="1058"/>
      <c r="BM247" s="1058"/>
      <c r="BN247" s="1058"/>
      <c r="BO247" s="1058"/>
      <c r="BP247" s="1058"/>
      <c r="BQ247" s="1058"/>
      <c r="BR247" s="1058"/>
      <c r="BS247" s="1058"/>
      <c r="BT247" s="1058"/>
      <c r="BU247" s="1058"/>
      <c r="BV247" s="1058"/>
      <c r="BW247" s="1058"/>
      <c r="BX247" s="1058"/>
      <c r="BY247" s="1058"/>
      <c r="BZ247" s="1058"/>
      <c r="CA247" s="1058"/>
      <c r="CB247" s="1058"/>
      <c r="CC247" s="1058"/>
      <c r="CD247" s="1058"/>
      <c r="CE247" s="1058"/>
      <c r="CF247" s="1058"/>
      <c r="CG247" s="1058"/>
      <c r="CH247" s="1058"/>
      <c r="CI247" s="1058"/>
      <c r="CJ247" s="1058"/>
      <c r="CK247" s="1058"/>
      <c r="CL247" s="1058"/>
      <c r="CM247" s="1058"/>
      <c r="CN247" s="1058"/>
      <c r="CO247" s="1058"/>
      <c r="CP247" s="1058"/>
      <c r="CQ247" s="1058"/>
      <c r="CR247" s="1058"/>
      <c r="CS247" s="1058"/>
      <c r="CT247" s="1058"/>
      <c r="CU247" s="1058"/>
      <c r="CV247" s="1058"/>
      <c r="CW247" s="1058"/>
      <c r="CX247" s="1058"/>
      <c r="CY247" s="1058"/>
      <c r="CZ247" s="1058"/>
      <c r="DA247" s="1058"/>
      <c r="DB247" s="1058"/>
      <c r="DC247" s="1058"/>
      <c r="DD247" s="1058"/>
      <c r="DE247" s="1058"/>
      <c r="DF247" s="1058"/>
      <c r="DG247" s="1058"/>
      <c r="DH247" s="1058"/>
      <c r="DI247" s="1058"/>
      <c r="DJ247" s="1058"/>
      <c r="DK247" s="1058"/>
      <c r="DL247" s="1058"/>
      <c r="DM247" s="1058"/>
      <c r="DN247" s="1058"/>
      <c r="DO247" s="1058"/>
      <c r="DP247" s="1058"/>
      <c r="DQ247" s="1058"/>
      <c r="DR247" s="1058"/>
      <c r="DS247" s="1058"/>
      <c r="DT247" s="1058"/>
    </row>
    <row r="248" spans="1:124" s="534" customFormat="1" ht="24.95" customHeight="1">
      <c r="A248" s="307"/>
      <c r="B248" s="1151" t="s">
        <v>1383</v>
      </c>
      <c r="C248" s="211"/>
      <c r="D248" s="1152"/>
      <c r="E248" s="328"/>
      <c r="F248" s="1152"/>
      <c r="G248" s="399">
        <f>F248*E248</f>
        <v>0</v>
      </c>
      <c r="H248" s="1384"/>
      <c r="I248" s="1153"/>
      <c r="J248" s="2573"/>
      <c r="Y248" s="1058"/>
      <c r="Z248" s="1058"/>
      <c r="AA248" s="1058"/>
      <c r="AB248" s="1058"/>
      <c r="AC248" s="1058"/>
      <c r="AD248" s="1058"/>
      <c r="AE248" s="1058"/>
      <c r="AF248" s="1058"/>
      <c r="AG248" s="1058"/>
      <c r="AH248" s="1058"/>
      <c r="AI248" s="1058"/>
      <c r="AJ248" s="1058"/>
      <c r="AK248" s="1058"/>
      <c r="AL248" s="1058"/>
      <c r="AM248" s="1058"/>
      <c r="AN248" s="1058"/>
      <c r="AO248" s="1058"/>
      <c r="AP248" s="1058"/>
      <c r="AQ248" s="1058"/>
      <c r="AR248" s="1058"/>
      <c r="AS248" s="1058"/>
      <c r="AT248" s="1058"/>
      <c r="AU248" s="1058"/>
      <c r="AV248" s="1058"/>
      <c r="AW248" s="1058"/>
      <c r="AX248" s="1058"/>
      <c r="AY248" s="1058"/>
      <c r="AZ248" s="1058"/>
      <c r="BA248" s="1058"/>
      <c r="BB248" s="1058"/>
      <c r="BC248" s="1058"/>
      <c r="BD248" s="1058"/>
      <c r="BE248" s="1058"/>
      <c r="BF248" s="1058"/>
      <c r="BG248" s="1058"/>
      <c r="BH248" s="1058"/>
      <c r="BI248" s="1058"/>
      <c r="BJ248" s="1058"/>
      <c r="BK248" s="1058"/>
      <c r="BL248" s="1058"/>
      <c r="BM248" s="1058"/>
      <c r="BN248" s="1058"/>
      <c r="BO248" s="1058"/>
      <c r="BP248" s="1058"/>
      <c r="BQ248" s="1058"/>
      <c r="BR248" s="1058"/>
      <c r="BS248" s="1058"/>
      <c r="BT248" s="1058"/>
      <c r="BU248" s="1058"/>
      <c r="BV248" s="1058"/>
      <c r="BW248" s="1058"/>
      <c r="BX248" s="1058"/>
      <c r="BY248" s="1058"/>
      <c r="BZ248" s="1058"/>
      <c r="CA248" s="1058"/>
      <c r="CB248" s="1058"/>
      <c r="CC248" s="1058"/>
      <c r="CD248" s="1058"/>
      <c r="CE248" s="1058"/>
      <c r="CF248" s="1058"/>
      <c r="CG248" s="1058"/>
      <c r="CH248" s="1058"/>
      <c r="CI248" s="1058"/>
      <c r="CJ248" s="1058"/>
      <c r="CK248" s="1058"/>
      <c r="CL248" s="1058"/>
      <c r="CM248" s="1058"/>
      <c r="CN248" s="1058"/>
      <c r="CO248" s="1058"/>
      <c r="CP248" s="1058"/>
      <c r="CQ248" s="1058"/>
      <c r="CR248" s="1058"/>
      <c r="CS248" s="1058"/>
      <c r="CT248" s="1058"/>
      <c r="CU248" s="1058"/>
      <c r="CV248" s="1058"/>
      <c r="CW248" s="1058"/>
      <c r="CX248" s="1058"/>
      <c r="CY248" s="1058"/>
      <c r="CZ248" s="1058"/>
      <c r="DA248" s="1058"/>
      <c r="DB248" s="1058"/>
      <c r="DC248" s="1058"/>
      <c r="DD248" s="1058"/>
      <c r="DE248" s="1058"/>
      <c r="DF248" s="1058"/>
      <c r="DG248" s="1058"/>
      <c r="DH248" s="1058"/>
      <c r="DI248" s="1058"/>
      <c r="DJ248" s="1058"/>
      <c r="DK248" s="1058"/>
      <c r="DL248" s="1058"/>
      <c r="DM248" s="1058"/>
      <c r="DN248" s="1058"/>
      <c r="DO248" s="1058"/>
      <c r="DP248" s="1058"/>
      <c r="DQ248" s="1058"/>
      <c r="DR248" s="1058"/>
      <c r="DS248" s="1058"/>
      <c r="DT248" s="1058"/>
    </row>
    <row r="249" spans="1:124" s="1098" customFormat="1" ht="30" customHeight="1">
      <c r="A249" s="3610">
        <v>6.1</v>
      </c>
      <c r="B249" s="298" t="s">
        <v>1385</v>
      </c>
      <c r="C249" s="162"/>
      <c r="D249" s="977"/>
      <c r="E249" s="329"/>
      <c r="F249" s="977"/>
      <c r="G249" s="400"/>
      <c r="H249" s="1385"/>
      <c r="I249" s="1153"/>
      <c r="J249" s="2573"/>
      <c r="K249" s="534"/>
      <c r="L249" s="534"/>
      <c r="M249" s="534"/>
      <c r="N249" s="534"/>
      <c r="O249" s="534"/>
      <c r="P249" s="534"/>
      <c r="Q249" s="534"/>
      <c r="R249" s="534"/>
      <c r="S249" s="534"/>
      <c r="T249" s="534"/>
      <c r="U249" s="534"/>
      <c r="V249" s="534"/>
      <c r="W249" s="534"/>
      <c r="X249" s="534"/>
      <c r="Y249" s="1058"/>
      <c r="Z249" s="1058"/>
      <c r="AA249" s="1058"/>
      <c r="AB249" s="1058"/>
      <c r="AC249" s="1058"/>
      <c r="AD249" s="1058"/>
      <c r="AE249" s="1058"/>
      <c r="AF249" s="1058"/>
      <c r="AG249" s="1058"/>
      <c r="AH249" s="1058"/>
      <c r="AI249" s="1058"/>
      <c r="AJ249" s="1058"/>
      <c r="AK249" s="1058"/>
      <c r="AL249" s="1058"/>
      <c r="AM249" s="1058"/>
      <c r="AN249" s="1058"/>
      <c r="AO249" s="1058"/>
      <c r="AP249" s="1058"/>
      <c r="AQ249" s="1058"/>
      <c r="AR249" s="1058"/>
      <c r="AS249" s="1058"/>
      <c r="AT249" s="1058"/>
      <c r="AU249" s="1058"/>
      <c r="AV249" s="1058"/>
      <c r="AW249" s="1058"/>
      <c r="AX249" s="1058"/>
      <c r="AY249" s="1058"/>
      <c r="AZ249" s="1058"/>
      <c r="BA249" s="1058"/>
      <c r="BB249" s="1058"/>
      <c r="BC249" s="1058"/>
      <c r="BD249" s="1058"/>
      <c r="BE249" s="1058"/>
      <c r="BF249" s="1058"/>
      <c r="BG249" s="1058"/>
      <c r="BH249" s="1058"/>
      <c r="BI249" s="1058"/>
      <c r="BJ249" s="1058"/>
      <c r="BK249" s="1058"/>
      <c r="BL249" s="1058"/>
      <c r="BM249" s="1058"/>
      <c r="BN249" s="1058"/>
      <c r="BO249" s="1058"/>
      <c r="BP249" s="1058"/>
      <c r="BQ249" s="1058"/>
      <c r="BR249" s="1058"/>
      <c r="BS249" s="1058"/>
      <c r="BT249" s="1058"/>
      <c r="BU249" s="1058"/>
      <c r="BV249" s="1058"/>
      <c r="BW249" s="1058"/>
      <c r="BX249" s="1058"/>
      <c r="BY249" s="1058"/>
      <c r="BZ249" s="1058"/>
      <c r="CA249" s="1058"/>
      <c r="CB249" s="1058"/>
      <c r="CC249" s="1058"/>
      <c r="CD249" s="1058"/>
      <c r="CE249" s="1058"/>
      <c r="CF249" s="1058"/>
      <c r="CG249" s="1058"/>
      <c r="CH249" s="1058"/>
      <c r="CI249" s="1058"/>
      <c r="CJ249" s="1058"/>
      <c r="CK249" s="1058"/>
      <c r="CL249" s="1058"/>
      <c r="CM249" s="1058"/>
      <c r="CN249" s="1058"/>
      <c r="CO249" s="1058"/>
      <c r="CP249" s="1058"/>
      <c r="CQ249" s="1058"/>
      <c r="CR249" s="1058"/>
      <c r="CS249" s="1058"/>
      <c r="CT249" s="1058"/>
      <c r="CU249" s="1058"/>
      <c r="CV249" s="1058"/>
      <c r="CW249" s="1058"/>
      <c r="CX249" s="1058"/>
      <c r="CY249" s="1058"/>
      <c r="CZ249" s="1058"/>
      <c r="DA249" s="1058"/>
      <c r="DB249" s="1058"/>
      <c r="DC249" s="1058"/>
      <c r="DD249" s="1058"/>
      <c r="DE249" s="1058"/>
      <c r="DF249" s="1058"/>
      <c r="DG249" s="1058"/>
      <c r="DH249" s="1058"/>
      <c r="DI249" s="1058"/>
      <c r="DJ249" s="1058"/>
      <c r="DK249" s="1058"/>
      <c r="DL249" s="1058"/>
      <c r="DM249" s="1058"/>
      <c r="DN249" s="1058"/>
      <c r="DO249" s="1058"/>
      <c r="DP249" s="1058"/>
      <c r="DQ249" s="1058"/>
      <c r="DR249" s="1058"/>
      <c r="DS249" s="1058"/>
      <c r="DT249" s="1058"/>
    </row>
    <row r="250" spans="1:124" s="747" customFormat="1" ht="45" customHeight="1">
      <c r="A250" s="1066"/>
      <c r="B250" s="1067" t="s">
        <v>1386</v>
      </c>
      <c r="C250" s="1068" t="s">
        <v>47</v>
      </c>
      <c r="D250" s="374">
        <v>51</v>
      </c>
      <c r="E250" s="328">
        <v>140</v>
      </c>
      <c r="F250" s="374">
        <v>51</v>
      </c>
      <c r="G250" s="652">
        <f>F250*E250</f>
        <v>7140</v>
      </c>
      <c r="H250" s="1384"/>
      <c r="J250" s="2870"/>
    </row>
    <row r="251" spans="1:124" s="1059" customFormat="1" ht="45" customHeight="1">
      <c r="A251" s="167" t="s">
        <v>860</v>
      </c>
      <c r="B251" s="162" t="s">
        <v>1387</v>
      </c>
      <c r="C251" s="1071"/>
      <c r="D251" s="1072"/>
      <c r="E251" s="329"/>
      <c r="F251" s="1072"/>
      <c r="G251" s="400"/>
      <c r="H251" s="1385"/>
      <c r="I251" s="1058"/>
      <c r="J251" s="2855"/>
      <c r="M251" s="1058"/>
      <c r="N251" s="1058"/>
      <c r="O251" s="1058"/>
      <c r="P251" s="1058"/>
      <c r="Q251" s="1058"/>
      <c r="R251" s="1058"/>
      <c r="S251" s="1058"/>
      <c r="T251" s="1058"/>
      <c r="U251" s="1058"/>
      <c r="V251" s="1058"/>
      <c r="W251" s="1058"/>
      <c r="X251" s="1058"/>
      <c r="Y251" s="1058"/>
      <c r="Z251" s="1058"/>
      <c r="AA251" s="1058"/>
      <c r="AB251" s="1058"/>
      <c r="AC251" s="1058"/>
      <c r="AD251" s="1058"/>
      <c r="AE251" s="1058"/>
      <c r="AF251" s="1058"/>
    </row>
    <row r="252" spans="1:124" s="1073" customFormat="1" ht="23.1" customHeight="1">
      <c r="A252" s="1066"/>
      <c r="B252" s="182" t="s">
        <v>1258</v>
      </c>
      <c r="C252" s="1068" t="s">
        <v>47</v>
      </c>
      <c r="D252" s="374">
        <v>2414</v>
      </c>
      <c r="E252" s="652">
        <v>60</v>
      </c>
      <c r="F252" s="652">
        <v>2414</v>
      </c>
      <c r="G252" s="652">
        <f>F252*E252</f>
        <v>144840</v>
      </c>
      <c r="H252" s="1384"/>
      <c r="I252" s="1059"/>
      <c r="J252" s="2855"/>
      <c r="K252" s="1059"/>
      <c r="L252" s="1059"/>
      <c r="M252" s="1059"/>
      <c r="N252" s="1059"/>
      <c r="O252" s="1059"/>
      <c r="P252" s="1059"/>
      <c r="Q252" s="1059"/>
      <c r="R252" s="1059"/>
      <c r="S252" s="1059"/>
      <c r="T252" s="1059"/>
      <c r="U252" s="1059"/>
      <c r="V252" s="1059"/>
      <c r="W252" s="1059"/>
      <c r="X252" s="1059"/>
      <c r="Y252" s="1058"/>
      <c r="Z252" s="1058"/>
      <c r="AA252" s="1058"/>
      <c r="AB252" s="1058"/>
      <c r="AC252" s="1058"/>
      <c r="AD252" s="1058"/>
      <c r="AE252" s="1058"/>
      <c r="AF252" s="1058"/>
      <c r="AG252" s="1058"/>
      <c r="AH252" s="1058"/>
      <c r="AI252" s="1058"/>
      <c r="AJ252" s="1058"/>
      <c r="AK252" s="1058"/>
      <c r="AL252" s="1058"/>
      <c r="AM252" s="1058"/>
      <c r="AN252" s="1058"/>
      <c r="AO252" s="1058"/>
      <c r="AP252" s="1058"/>
      <c r="AQ252" s="1058"/>
      <c r="AR252" s="1058"/>
      <c r="AS252" s="1058"/>
      <c r="AT252" s="1058"/>
      <c r="AU252" s="1058"/>
      <c r="AV252" s="1058"/>
      <c r="AW252" s="1058"/>
      <c r="AX252" s="1058"/>
      <c r="AY252" s="1058"/>
      <c r="AZ252" s="1058"/>
      <c r="BA252" s="1058"/>
      <c r="BB252" s="1058"/>
      <c r="BC252" s="1058"/>
      <c r="BD252" s="1058"/>
      <c r="BE252" s="1058"/>
      <c r="BF252" s="1058"/>
      <c r="BG252" s="1058"/>
      <c r="BH252" s="1058"/>
      <c r="BI252" s="1058"/>
      <c r="BJ252" s="1058"/>
      <c r="BK252" s="1058"/>
      <c r="BL252" s="1058"/>
      <c r="BM252" s="1058"/>
      <c r="BN252" s="1058"/>
      <c r="BO252" s="1058"/>
      <c r="BP252" s="1058"/>
      <c r="BQ252" s="1058"/>
      <c r="BR252" s="1058"/>
      <c r="BS252" s="1058"/>
      <c r="BT252" s="1058"/>
      <c r="BU252" s="1058"/>
      <c r="BV252" s="1058"/>
      <c r="BW252" s="1058"/>
      <c r="BX252" s="1058"/>
      <c r="BY252" s="1058"/>
      <c r="BZ252" s="1058"/>
      <c r="CA252" s="1058"/>
      <c r="CB252" s="1058"/>
      <c r="CC252" s="1058"/>
      <c r="CD252" s="1058"/>
      <c r="CE252" s="1058"/>
      <c r="CF252" s="1058"/>
      <c r="CG252" s="1058"/>
      <c r="CH252" s="1058"/>
      <c r="CI252" s="1058"/>
      <c r="CJ252" s="1058"/>
      <c r="CK252" s="1058"/>
      <c r="CL252" s="1058"/>
      <c r="CM252" s="1058"/>
      <c r="CN252" s="1058"/>
      <c r="CO252" s="1058"/>
      <c r="CP252" s="1058"/>
      <c r="CQ252" s="1058"/>
      <c r="CR252" s="1058"/>
      <c r="CS252" s="1058"/>
      <c r="CT252" s="1058"/>
      <c r="CU252" s="1058"/>
      <c r="CV252" s="1058"/>
      <c r="CW252" s="1058"/>
      <c r="CX252" s="1058"/>
      <c r="CY252" s="1058"/>
      <c r="CZ252" s="1058"/>
      <c r="DA252" s="1058"/>
      <c r="DB252" s="1058"/>
      <c r="DC252" s="1058"/>
      <c r="DD252" s="1058"/>
      <c r="DE252" s="1058"/>
      <c r="DF252" s="1058"/>
      <c r="DG252" s="1058"/>
      <c r="DH252" s="1058"/>
      <c r="DI252" s="1058"/>
      <c r="DJ252" s="1058"/>
      <c r="DK252" s="1058"/>
      <c r="DL252" s="1058"/>
      <c r="DM252" s="1058"/>
      <c r="DN252" s="1058"/>
      <c r="DO252" s="1058"/>
      <c r="DP252" s="1058"/>
      <c r="DQ252" s="1058"/>
      <c r="DR252" s="1058"/>
      <c r="DS252" s="1058"/>
      <c r="DT252" s="1058"/>
    </row>
    <row r="253" spans="1:124" s="1074" customFormat="1" ht="23.1" customHeight="1">
      <c r="A253" s="167" t="s">
        <v>863</v>
      </c>
      <c r="B253" s="162" t="s">
        <v>1259</v>
      </c>
      <c r="C253" s="162"/>
      <c r="D253" s="308"/>
      <c r="E253" s="329"/>
      <c r="F253" s="308"/>
      <c r="G253" s="400"/>
      <c r="H253" s="1385"/>
      <c r="I253" s="1059"/>
      <c r="J253" s="2855"/>
      <c r="K253" s="1059"/>
      <c r="L253" s="1059"/>
      <c r="M253" s="1059"/>
      <c r="N253" s="1059"/>
      <c r="O253" s="1059"/>
      <c r="P253" s="1059"/>
      <c r="Q253" s="1059"/>
      <c r="R253" s="1059"/>
      <c r="S253" s="1059"/>
      <c r="T253" s="1059"/>
      <c r="U253" s="1059"/>
      <c r="V253" s="1059"/>
      <c r="W253" s="1059"/>
      <c r="X253" s="1059"/>
      <c r="Y253" s="1058"/>
      <c r="Z253" s="1058"/>
      <c r="AA253" s="1058"/>
      <c r="AB253" s="1058"/>
      <c r="AC253" s="1058"/>
      <c r="AD253" s="1058"/>
      <c r="AE253" s="1058"/>
      <c r="AF253" s="1058"/>
      <c r="AG253" s="1058"/>
      <c r="AH253" s="1058"/>
      <c r="AI253" s="1058"/>
      <c r="AJ253" s="1058"/>
      <c r="AK253" s="1058"/>
      <c r="AL253" s="1058"/>
      <c r="AM253" s="1058"/>
      <c r="AN253" s="1058"/>
      <c r="AO253" s="1058"/>
      <c r="AP253" s="1058"/>
      <c r="AQ253" s="1058"/>
      <c r="AR253" s="1058"/>
      <c r="AS253" s="1058"/>
      <c r="AT253" s="1058"/>
      <c r="AU253" s="1058"/>
      <c r="AV253" s="1058"/>
      <c r="AW253" s="1058"/>
      <c r="AX253" s="1058"/>
      <c r="AY253" s="1058"/>
      <c r="AZ253" s="1058"/>
      <c r="BA253" s="1058"/>
      <c r="BB253" s="1058"/>
      <c r="BC253" s="1058"/>
      <c r="BD253" s="1058"/>
      <c r="BE253" s="1058"/>
      <c r="BF253" s="1058"/>
      <c r="BG253" s="1058"/>
      <c r="BH253" s="1058"/>
      <c r="BI253" s="1058"/>
      <c r="BJ253" s="1058"/>
      <c r="BK253" s="1058"/>
      <c r="BL253" s="1058"/>
      <c r="BM253" s="1058"/>
      <c r="BN253" s="1058"/>
      <c r="BO253" s="1058"/>
      <c r="BP253" s="1058"/>
      <c r="BQ253" s="1058"/>
      <c r="BR253" s="1058"/>
      <c r="BS253" s="1058"/>
      <c r="BT253" s="1058"/>
      <c r="BU253" s="1058"/>
      <c r="BV253" s="1058"/>
      <c r="BW253" s="1058"/>
      <c r="BX253" s="1058"/>
      <c r="BY253" s="1058"/>
      <c r="BZ253" s="1058"/>
      <c r="CA253" s="1058"/>
      <c r="CB253" s="1058"/>
      <c r="CC253" s="1058"/>
      <c r="CD253" s="1058"/>
      <c r="CE253" s="1058"/>
      <c r="CF253" s="1058"/>
      <c r="CG253" s="1058"/>
      <c r="CH253" s="1058"/>
      <c r="CI253" s="1058"/>
      <c r="CJ253" s="1058"/>
      <c r="CK253" s="1058"/>
      <c r="CL253" s="1058"/>
      <c r="CM253" s="1058"/>
      <c r="CN253" s="1058"/>
      <c r="CO253" s="1058"/>
      <c r="CP253" s="1058"/>
      <c r="CQ253" s="1058"/>
      <c r="CR253" s="1058"/>
      <c r="CS253" s="1058"/>
      <c r="CT253" s="1058"/>
      <c r="CU253" s="1058"/>
      <c r="CV253" s="1058"/>
      <c r="CW253" s="1058"/>
      <c r="CX253" s="1058"/>
      <c r="CY253" s="1058"/>
      <c r="CZ253" s="1058"/>
      <c r="DA253" s="1058"/>
      <c r="DB253" s="1058"/>
      <c r="DC253" s="1058"/>
      <c r="DD253" s="1058"/>
      <c r="DE253" s="1058"/>
      <c r="DF253" s="1058"/>
      <c r="DG253" s="1058"/>
      <c r="DH253" s="1058"/>
      <c r="DI253" s="1058"/>
      <c r="DJ253" s="1058"/>
      <c r="DK253" s="1058"/>
      <c r="DL253" s="1058"/>
      <c r="DM253" s="1058"/>
      <c r="DN253" s="1058"/>
      <c r="DO253" s="1058"/>
      <c r="DP253" s="1058"/>
      <c r="DQ253" s="1058"/>
      <c r="DR253" s="1058"/>
      <c r="DS253" s="1058"/>
      <c r="DT253" s="1058"/>
    </row>
    <row r="254" spans="1:124" s="1073" customFormat="1" ht="23.1" customHeight="1">
      <c r="A254" s="1066"/>
      <c r="B254" s="182" t="s">
        <v>1388</v>
      </c>
      <c r="C254" s="335" t="s">
        <v>47</v>
      </c>
      <c r="D254" s="374">
        <v>22</v>
      </c>
      <c r="E254" s="652">
        <v>90</v>
      </c>
      <c r="F254" s="652">
        <v>22</v>
      </c>
      <c r="G254" s="652">
        <f>F254*E254</f>
        <v>1980</v>
      </c>
      <c r="H254" s="1384"/>
      <c r="I254" s="1059"/>
      <c r="J254" s="2855"/>
      <c r="K254" s="1059"/>
      <c r="L254" s="1059"/>
      <c r="M254" s="1059"/>
      <c r="N254" s="1059"/>
      <c r="O254" s="1059"/>
      <c r="P254" s="1059"/>
      <c r="Q254" s="1059"/>
      <c r="R254" s="1059"/>
      <c r="S254" s="1059"/>
      <c r="T254" s="1059"/>
      <c r="U254" s="1059"/>
      <c r="V254" s="1059"/>
      <c r="W254" s="1059"/>
      <c r="X254" s="1059"/>
      <c r="Y254" s="1058"/>
      <c r="Z254" s="1058"/>
      <c r="AA254" s="1058"/>
      <c r="AB254" s="1058"/>
      <c r="AC254" s="1058"/>
      <c r="AD254" s="1058"/>
      <c r="AE254" s="1058"/>
      <c r="AF254" s="1058"/>
      <c r="AG254" s="1058"/>
      <c r="AH254" s="1058"/>
      <c r="AI254" s="1058"/>
      <c r="AJ254" s="1058"/>
      <c r="AK254" s="1058"/>
      <c r="AL254" s="1058"/>
      <c r="AM254" s="1058"/>
      <c r="AN254" s="1058"/>
      <c r="AO254" s="1058"/>
      <c r="AP254" s="1058"/>
      <c r="AQ254" s="1058"/>
      <c r="AR254" s="1058"/>
      <c r="AS254" s="1058"/>
      <c r="AT254" s="1058"/>
      <c r="AU254" s="1058"/>
      <c r="AV254" s="1058"/>
      <c r="AW254" s="1058"/>
      <c r="AX254" s="1058"/>
      <c r="AY254" s="1058"/>
      <c r="AZ254" s="1058"/>
      <c r="BA254" s="1058"/>
      <c r="BB254" s="1058"/>
      <c r="BC254" s="1058"/>
      <c r="BD254" s="1058"/>
      <c r="BE254" s="1058"/>
      <c r="BF254" s="1058"/>
      <c r="BG254" s="1058"/>
      <c r="BH254" s="1058"/>
      <c r="BI254" s="1058"/>
      <c r="BJ254" s="1058"/>
      <c r="BK254" s="1058"/>
      <c r="BL254" s="1058"/>
      <c r="BM254" s="1058"/>
      <c r="BN254" s="1058"/>
      <c r="BO254" s="1058"/>
      <c r="BP254" s="1058"/>
      <c r="BQ254" s="1058"/>
      <c r="BR254" s="1058"/>
      <c r="BS254" s="1058"/>
      <c r="BT254" s="1058"/>
      <c r="BU254" s="1058"/>
      <c r="BV254" s="1058"/>
      <c r="BW254" s="1058"/>
      <c r="BX254" s="1058"/>
      <c r="BY254" s="1058"/>
      <c r="BZ254" s="1058"/>
      <c r="CA254" s="1058"/>
      <c r="CB254" s="1058"/>
      <c r="CC254" s="1058"/>
      <c r="CD254" s="1058"/>
      <c r="CE254" s="1058"/>
      <c r="CF254" s="1058"/>
      <c r="CG254" s="1058"/>
      <c r="CH254" s="1058"/>
      <c r="CI254" s="1058"/>
      <c r="CJ254" s="1058"/>
      <c r="CK254" s="1058"/>
      <c r="CL254" s="1058"/>
      <c r="CM254" s="1058"/>
      <c r="CN254" s="1058"/>
      <c r="CO254" s="1058"/>
      <c r="CP254" s="1058"/>
      <c r="CQ254" s="1058"/>
      <c r="CR254" s="1058"/>
      <c r="CS254" s="1058"/>
      <c r="CT254" s="1058"/>
      <c r="CU254" s="1058"/>
      <c r="CV254" s="1058"/>
      <c r="CW254" s="1058"/>
      <c r="CX254" s="1058"/>
      <c r="CY254" s="1058"/>
      <c r="CZ254" s="1058"/>
      <c r="DA254" s="1058"/>
      <c r="DB254" s="1058"/>
      <c r="DC254" s="1058"/>
      <c r="DD254" s="1058"/>
      <c r="DE254" s="1058"/>
      <c r="DF254" s="1058"/>
      <c r="DG254" s="1058"/>
      <c r="DH254" s="1058"/>
      <c r="DI254" s="1058"/>
      <c r="DJ254" s="1058"/>
      <c r="DK254" s="1058"/>
      <c r="DL254" s="1058"/>
      <c r="DM254" s="1058"/>
      <c r="DN254" s="1058"/>
      <c r="DO254" s="1058"/>
      <c r="DP254" s="1058"/>
      <c r="DQ254" s="1058"/>
      <c r="DR254" s="1058"/>
      <c r="DS254" s="1058"/>
      <c r="DT254" s="1058"/>
    </row>
    <row r="255" spans="1:124" s="1074" customFormat="1" ht="23.1" customHeight="1">
      <c r="A255" s="167" t="s">
        <v>1389</v>
      </c>
      <c r="B255" s="162" t="s">
        <v>1390</v>
      </c>
      <c r="C255" s="162"/>
      <c r="D255" s="308"/>
      <c r="E255" s="329"/>
      <c r="F255" s="308"/>
      <c r="G255" s="400"/>
      <c r="H255" s="1385"/>
      <c r="I255" s="1059"/>
      <c r="J255" s="2855"/>
      <c r="K255" s="1059"/>
      <c r="L255" s="1059"/>
      <c r="M255" s="1059"/>
      <c r="N255" s="1059"/>
      <c r="O255" s="1059"/>
      <c r="P255" s="1059"/>
      <c r="Q255" s="1059"/>
      <c r="R255" s="1059"/>
      <c r="S255" s="1059"/>
      <c r="T255" s="1059"/>
      <c r="U255" s="1059"/>
      <c r="V255" s="1059"/>
      <c r="W255" s="1059"/>
      <c r="X255" s="1059"/>
      <c r="Y255" s="1058"/>
      <c r="Z255" s="1058"/>
      <c r="AA255" s="1058"/>
      <c r="AB255" s="1058"/>
      <c r="AC255" s="1058"/>
      <c r="AD255" s="1058"/>
      <c r="AE255" s="1058"/>
      <c r="AF255" s="1058"/>
      <c r="AG255" s="1058"/>
      <c r="AH255" s="1058"/>
      <c r="AI255" s="1058"/>
      <c r="AJ255" s="1058"/>
      <c r="AK255" s="1058"/>
      <c r="AL255" s="1058"/>
      <c r="AM255" s="1058"/>
      <c r="AN255" s="1058"/>
      <c r="AO255" s="1058"/>
      <c r="AP255" s="1058"/>
      <c r="AQ255" s="1058"/>
      <c r="AR255" s="1058"/>
      <c r="AS255" s="1058"/>
      <c r="AT255" s="1058"/>
      <c r="AU255" s="1058"/>
      <c r="AV255" s="1058"/>
      <c r="AW255" s="1058"/>
      <c r="AX255" s="1058"/>
      <c r="AY255" s="1058"/>
      <c r="AZ255" s="1058"/>
      <c r="BA255" s="1058"/>
      <c r="BB255" s="1058"/>
      <c r="BC255" s="1058"/>
      <c r="BD255" s="1058"/>
      <c r="BE255" s="1058"/>
      <c r="BF255" s="1058"/>
      <c r="BG255" s="1058"/>
      <c r="BH255" s="1058"/>
      <c r="BI255" s="1058"/>
      <c r="BJ255" s="1058"/>
      <c r="BK255" s="1058"/>
      <c r="BL255" s="1058"/>
      <c r="BM255" s="1058"/>
      <c r="BN255" s="1058"/>
      <c r="BO255" s="1058"/>
      <c r="BP255" s="1058"/>
      <c r="BQ255" s="1058"/>
      <c r="BR255" s="1058"/>
      <c r="BS255" s="1058"/>
      <c r="BT255" s="1058"/>
      <c r="BU255" s="1058"/>
      <c r="BV255" s="1058"/>
      <c r="BW255" s="1058"/>
      <c r="BX255" s="1058"/>
      <c r="BY255" s="1058"/>
      <c r="BZ255" s="1058"/>
      <c r="CA255" s="1058"/>
      <c r="CB255" s="1058"/>
      <c r="CC255" s="1058"/>
      <c r="CD255" s="1058"/>
      <c r="CE255" s="1058"/>
      <c r="CF255" s="1058"/>
      <c r="CG255" s="1058"/>
      <c r="CH255" s="1058"/>
      <c r="CI255" s="1058"/>
      <c r="CJ255" s="1058"/>
      <c r="CK255" s="1058"/>
      <c r="CL255" s="1058"/>
      <c r="CM255" s="1058"/>
      <c r="CN255" s="1058"/>
      <c r="CO255" s="1058"/>
      <c r="CP255" s="1058"/>
      <c r="CQ255" s="1058"/>
      <c r="CR255" s="1058"/>
      <c r="CS255" s="1058"/>
      <c r="CT255" s="1058"/>
      <c r="CU255" s="1058"/>
      <c r="CV255" s="1058"/>
      <c r="CW255" s="1058"/>
      <c r="CX255" s="1058"/>
      <c r="CY255" s="1058"/>
      <c r="CZ255" s="1058"/>
      <c r="DA255" s="1058"/>
      <c r="DB255" s="1058"/>
      <c r="DC255" s="1058"/>
      <c r="DD255" s="1058"/>
      <c r="DE255" s="1058"/>
      <c r="DF255" s="1058"/>
      <c r="DG255" s="1058"/>
      <c r="DH255" s="1058"/>
      <c r="DI255" s="1058"/>
      <c r="DJ255" s="1058"/>
      <c r="DK255" s="1058"/>
      <c r="DL255" s="1058"/>
      <c r="DM255" s="1058"/>
      <c r="DN255" s="1058"/>
      <c r="DO255" s="1058"/>
      <c r="DP255" s="1058"/>
      <c r="DQ255" s="1058"/>
      <c r="DR255" s="1058"/>
      <c r="DS255" s="1058"/>
      <c r="DT255" s="1058"/>
    </row>
    <row r="256" spans="1:124" s="1073" customFormat="1" ht="23.1" customHeight="1">
      <c r="A256" s="1066"/>
      <c r="B256" s="182" t="s">
        <v>1391</v>
      </c>
      <c r="C256" s="1068" t="s">
        <v>47</v>
      </c>
      <c r="D256" s="374">
        <v>253</v>
      </c>
      <c r="E256" s="652">
        <v>65</v>
      </c>
      <c r="F256" s="652">
        <v>253</v>
      </c>
      <c r="G256" s="652">
        <f>F256*E256</f>
        <v>16445</v>
      </c>
      <c r="H256" s="1384"/>
      <c r="I256" s="1059"/>
      <c r="J256" s="2855"/>
      <c r="K256" s="1059"/>
      <c r="L256" s="1059"/>
      <c r="M256" s="1059"/>
      <c r="N256" s="1059"/>
      <c r="O256" s="1059"/>
      <c r="P256" s="1059"/>
      <c r="Q256" s="1059"/>
      <c r="R256" s="1059"/>
      <c r="S256" s="1059"/>
      <c r="T256" s="1059"/>
      <c r="U256" s="1059"/>
      <c r="V256" s="1059"/>
      <c r="W256" s="1059"/>
      <c r="X256" s="1059"/>
      <c r="Y256" s="1058"/>
      <c r="Z256" s="1058"/>
      <c r="AA256" s="1058"/>
      <c r="AB256" s="1058"/>
      <c r="AC256" s="1058"/>
      <c r="AD256" s="1058"/>
      <c r="AE256" s="1058"/>
      <c r="AF256" s="1058"/>
      <c r="AG256" s="1058"/>
      <c r="AH256" s="1058"/>
      <c r="AI256" s="1058"/>
      <c r="AJ256" s="1058"/>
      <c r="AK256" s="1058"/>
      <c r="AL256" s="1058"/>
      <c r="AM256" s="1058"/>
      <c r="AN256" s="1058"/>
      <c r="AO256" s="1058"/>
      <c r="AP256" s="1058"/>
      <c r="AQ256" s="1058"/>
      <c r="AR256" s="1058"/>
      <c r="AS256" s="1058"/>
      <c r="AT256" s="1058"/>
      <c r="AU256" s="1058"/>
      <c r="AV256" s="1058"/>
      <c r="AW256" s="1058"/>
      <c r="AX256" s="1058"/>
      <c r="AY256" s="1058"/>
      <c r="AZ256" s="1058"/>
      <c r="BA256" s="1058"/>
      <c r="BB256" s="1058"/>
      <c r="BC256" s="1058"/>
      <c r="BD256" s="1058"/>
      <c r="BE256" s="1058"/>
      <c r="BF256" s="1058"/>
      <c r="BG256" s="1058"/>
      <c r="BH256" s="1058"/>
      <c r="BI256" s="1058"/>
      <c r="BJ256" s="1058"/>
      <c r="BK256" s="1058"/>
      <c r="BL256" s="1058"/>
      <c r="BM256" s="1058"/>
      <c r="BN256" s="1058"/>
      <c r="BO256" s="1058"/>
      <c r="BP256" s="1058"/>
      <c r="BQ256" s="1058"/>
      <c r="BR256" s="1058"/>
      <c r="BS256" s="1058"/>
      <c r="BT256" s="1058"/>
      <c r="BU256" s="1058"/>
      <c r="BV256" s="1058"/>
      <c r="BW256" s="1058"/>
      <c r="BX256" s="1058"/>
      <c r="BY256" s="1058"/>
      <c r="BZ256" s="1058"/>
      <c r="CA256" s="1058"/>
      <c r="CB256" s="1058"/>
      <c r="CC256" s="1058"/>
      <c r="CD256" s="1058"/>
      <c r="CE256" s="1058"/>
      <c r="CF256" s="1058"/>
      <c r="CG256" s="1058"/>
      <c r="CH256" s="1058"/>
      <c r="CI256" s="1058"/>
      <c r="CJ256" s="1058"/>
      <c r="CK256" s="1058"/>
      <c r="CL256" s="1058"/>
      <c r="CM256" s="1058"/>
      <c r="CN256" s="1058"/>
      <c r="CO256" s="1058"/>
      <c r="CP256" s="1058"/>
      <c r="CQ256" s="1058"/>
      <c r="CR256" s="1058"/>
      <c r="CS256" s="1058"/>
      <c r="CT256" s="1058"/>
      <c r="CU256" s="1058"/>
      <c r="CV256" s="1058"/>
      <c r="CW256" s="1058"/>
      <c r="CX256" s="1058"/>
      <c r="CY256" s="1058"/>
      <c r="CZ256" s="1058"/>
      <c r="DA256" s="1058"/>
      <c r="DB256" s="1058"/>
      <c r="DC256" s="1058"/>
      <c r="DD256" s="1058"/>
      <c r="DE256" s="1058"/>
      <c r="DF256" s="1058"/>
      <c r="DG256" s="1058"/>
      <c r="DH256" s="1058"/>
      <c r="DI256" s="1058"/>
      <c r="DJ256" s="1058"/>
      <c r="DK256" s="1058"/>
      <c r="DL256" s="1058"/>
      <c r="DM256" s="1058"/>
      <c r="DN256" s="1058"/>
      <c r="DO256" s="1058"/>
      <c r="DP256" s="1058"/>
      <c r="DQ256" s="1058"/>
      <c r="DR256" s="1058"/>
      <c r="DS256" s="1058"/>
      <c r="DT256" s="1058"/>
    </row>
    <row r="257" spans="1:124" s="1154" customFormat="1" ht="23.1" customHeight="1">
      <c r="A257" s="167" t="s">
        <v>1392</v>
      </c>
      <c r="B257" s="162" t="s">
        <v>1393</v>
      </c>
      <c r="C257" s="162"/>
      <c r="D257" s="308"/>
      <c r="E257" s="329"/>
      <c r="F257" s="308"/>
      <c r="G257" s="400"/>
      <c r="H257" s="1385"/>
      <c r="I257" s="747"/>
      <c r="J257" s="2870"/>
      <c r="K257" s="747"/>
      <c r="L257" s="747"/>
      <c r="M257" s="747"/>
      <c r="N257" s="747"/>
      <c r="O257" s="747"/>
      <c r="P257" s="747"/>
      <c r="Q257" s="747"/>
      <c r="R257" s="747"/>
      <c r="S257" s="747"/>
      <c r="T257" s="747"/>
      <c r="U257" s="747"/>
      <c r="V257" s="747"/>
      <c r="W257" s="747"/>
      <c r="X257" s="747"/>
      <c r="Y257" s="1058"/>
      <c r="Z257" s="1058"/>
      <c r="AA257" s="1058"/>
      <c r="AB257" s="1058"/>
      <c r="AC257" s="1058"/>
      <c r="AD257" s="1058"/>
      <c r="AE257" s="1058"/>
      <c r="AF257" s="1058"/>
      <c r="AG257" s="1058"/>
      <c r="AH257" s="1058"/>
      <c r="AI257" s="1058"/>
      <c r="AJ257" s="1058"/>
      <c r="AK257" s="1058"/>
      <c r="AL257" s="1058"/>
      <c r="AM257" s="1058"/>
      <c r="AN257" s="1058"/>
      <c r="AO257" s="1058"/>
      <c r="AP257" s="1058"/>
      <c r="AQ257" s="1058"/>
      <c r="AR257" s="1058"/>
      <c r="AS257" s="1058"/>
      <c r="AT257" s="1058"/>
      <c r="AU257" s="1058"/>
      <c r="AV257" s="1058"/>
      <c r="AW257" s="1058"/>
      <c r="AX257" s="1058"/>
      <c r="AY257" s="1058"/>
      <c r="AZ257" s="1058"/>
      <c r="BA257" s="1058"/>
      <c r="BB257" s="1058"/>
      <c r="BC257" s="1058"/>
      <c r="BD257" s="1058"/>
      <c r="BE257" s="1058"/>
      <c r="BF257" s="1058"/>
      <c r="BG257" s="1058"/>
      <c r="BH257" s="1058"/>
      <c r="BI257" s="1058"/>
      <c r="BJ257" s="1058"/>
      <c r="BK257" s="1058"/>
      <c r="BL257" s="1058"/>
      <c r="BM257" s="1058"/>
      <c r="BN257" s="1058"/>
      <c r="BO257" s="1058"/>
      <c r="BP257" s="1058"/>
      <c r="BQ257" s="1058"/>
      <c r="BR257" s="1058"/>
      <c r="BS257" s="1058"/>
      <c r="BT257" s="1058"/>
      <c r="BU257" s="1058"/>
      <c r="BV257" s="1058"/>
      <c r="BW257" s="1058"/>
      <c r="BX257" s="1058"/>
      <c r="BY257" s="1058"/>
      <c r="BZ257" s="1058"/>
      <c r="CA257" s="1058"/>
      <c r="CB257" s="1058"/>
      <c r="CC257" s="1058"/>
      <c r="CD257" s="1058"/>
      <c r="CE257" s="1058"/>
      <c r="CF257" s="1058"/>
      <c r="CG257" s="1058"/>
      <c r="CH257" s="1058"/>
      <c r="CI257" s="1058"/>
      <c r="CJ257" s="1058"/>
      <c r="CK257" s="1058"/>
      <c r="CL257" s="1058"/>
      <c r="CM257" s="1058"/>
      <c r="CN257" s="1058"/>
      <c r="CO257" s="1058"/>
      <c r="CP257" s="1058"/>
      <c r="CQ257" s="1058"/>
      <c r="CR257" s="1058"/>
      <c r="CS257" s="1058"/>
      <c r="CT257" s="1058"/>
      <c r="CU257" s="1058"/>
      <c r="CV257" s="1058"/>
      <c r="CW257" s="1058"/>
      <c r="CX257" s="1058"/>
      <c r="CY257" s="1058"/>
      <c r="CZ257" s="1058"/>
      <c r="DA257" s="1058"/>
      <c r="DB257" s="1058"/>
      <c r="DC257" s="1058"/>
      <c r="DD257" s="1058"/>
      <c r="DE257" s="1058"/>
      <c r="DF257" s="1058"/>
      <c r="DG257" s="1058"/>
      <c r="DH257" s="1058"/>
      <c r="DI257" s="1058"/>
      <c r="DJ257" s="1058"/>
      <c r="DK257" s="1058"/>
      <c r="DL257" s="1058"/>
      <c r="DM257" s="1058"/>
      <c r="DN257" s="1058"/>
      <c r="DO257" s="1058"/>
      <c r="DP257" s="1058"/>
      <c r="DQ257" s="1058"/>
      <c r="DR257" s="1058"/>
      <c r="DS257" s="1058"/>
      <c r="DT257" s="1058"/>
    </row>
    <row r="258" spans="1:124" s="1073" customFormat="1" ht="35.1" customHeight="1">
      <c r="A258" s="780"/>
      <c r="B258" s="182" t="s">
        <v>1394</v>
      </c>
      <c r="C258" s="757"/>
      <c r="D258" s="1155"/>
      <c r="E258" s="328"/>
      <c r="F258" s="1155"/>
      <c r="G258" s="399">
        <f>F258*E258</f>
        <v>0</v>
      </c>
      <c r="H258" s="1384"/>
      <c r="I258" s="1059"/>
      <c r="J258" s="2855"/>
      <c r="K258" s="1059"/>
      <c r="L258" s="1059"/>
      <c r="M258" s="1059"/>
      <c r="N258" s="1059"/>
      <c r="O258" s="1059"/>
      <c r="P258" s="1059"/>
      <c r="Q258" s="1059"/>
      <c r="R258" s="1059"/>
      <c r="S258" s="1059"/>
      <c r="T258" s="1059"/>
      <c r="U258" s="1059"/>
      <c r="V258" s="1059"/>
      <c r="W258" s="1059"/>
      <c r="X258" s="1059"/>
      <c r="Y258" s="1058"/>
      <c r="Z258" s="1058"/>
      <c r="AA258" s="1058"/>
      <c r="AB258" s="1058"/>
      <c r="AC258" s="1058"/>
      <c r="AD258" s="1058"/>
      <c r="AE258" s="1058"/>
      <c r="AF258" s="1058"/>
      <c r="AG258" s="1058"/>
      <c r="AH258" s="1058"/>
      <c r="AI258" s="1058"/>
      <c r="AJ258" s="1058"/>
      <c r="AK258" s="1058"/>
      <c r="AL258" s="1058"/>
      <c r="AM258" s="1058"/>
      <c r="AN258" s="1058"/>
      <c r="AO258" s="1058"/>
      <c r="AP258" s="1058"/>
      <c r="AQ258" s="1058"/>
      <c r="AR258" s="1058"/>
      <c r="AS258" s="1058"/>
      <c r="AT258" s="1058"/>
      <c r="AU258" s="1058"/>
      <c r="AV258" s="1058"/>
      <c r="AW258" s="1058"/>
      <c r="AX258" s="1058"/>
      <c r="AY258" s="1058"/>
      <c r="AZ258" s="1058"/>
      <c r="BA258" s="1058"/>
      <c r="BB258" s="1058"/>
      <c r="BC258" s="1058"/>
      <c r="BD258" s="1058"/>
      <c r="BE258" s="1058"/>
      <c r="BF258" s="1058"/>
      <c r="BG258" s="1058"/>
      <c r="BH258" s="1058"/>
      <c r="BI258" s="1058"/>
      <c r="BJ258" s="1058"/>
      <c r="BK258" s="1058"/>
      <c r="BL258" s="1058"/>
      <c r="BM258" s="1058"/>
      <c r="BN258" s="1058"/>
      <c r="BO258" s="1058"/>
      <c r="BP258" s="1058"/>
      <c r="BQ258" s="1058"/>
      <c r="BR258" s="1058"/>
      <c r="BS258" s="1058"/>
      <c r="BT258" s="1058"/>
      <c r="BU258" s="1058"/>
      <c r="BV258" s="1058"/>
      <c r="BW258" s="1058"/>
      <c r="BX258" s="1058"/>
      <c r="BY258" s="1058"/>
      <c r="BZ258" s="1058"/>
      <c r="CA258" s="1058"/>
      <c r="CB258" s="1058"/>
      <c r="CC258" s="1058"/>
      <c r="CD258" s="1058"/>
      <c r="CE258" s="1058"/>
      <c r="CF258" s="1058"/>
      <c r="CG258" s="1058"/>
      <c r="CH258" s="1058"/>
      <c r="CI258" s="1058"/>
      <c r="CJ258" s="1058"/>
      <c r="CK258" s="1058"/>
      <c r="CL258" s="1058"/>
      <c r="CM258" s="1058"/>
      <c r="CN258" s="1058"/>
      <c r="CO258" s="1058"/>
      <c r="CP258" s="1058"/>
      <c r="CQ258" s="1058"/>
      <c r="CR258" s="1058"/>
      <c r="CS258" s="1058"/>
      <c r="CT258" s="1058"/>
      <c r="CU258" s="1058"/>
      <c r="CV258" s="1058"/>
      <c r="CW258" s="1058"/>
      <c r="CX258" s="1058"/>
      <c r="CY258" s="1058"/>
      <c r="CZ258" s="1058"/>
      <c r="DA258" s="1058"/>
      <c r="DB258" s="1058"/>
      <c r="DC258" s="1058"/>
      <c r="DD258" s="1058"/>
      <c r="DE258" s="1058"/>
      <c r="DF258" s="1058"/>
      <c r="DG258" s="1058"/>
      <c r="DH258" s="1058"/>
      <c r="DI258" s="1058"/>
      <c r="DJ258" s="1058"/>
      <c r="DK258" s="1058"/>
      <c r="DL258" s="1058"/>
      <c r="DM258" s="1058"/>
      <c r="DN258" s="1058"/>
      <c r="DO258" s="1058"/>
      <c r="DP258" s="1058"/>
      <c r="DQ258" s="1058"/>
      <c r="DR258" s="1058"/>
      <c r="DS258" s="1058"/>
      <c r="DT258" s="1058"/>
    </row>
    <row r="259" spans="1:124" s="1074" customFormat="1" ht="29.25" customHeight="1">
      <c r="A259" s="3610">
        <v>6.2</v>
      </c>
      <c r="B259" s="162" t="s">
        <v>1396</v>
      </c>
      <c r="C259" s="162"/>
      <c r="D259" s="1156"/>
      <c r="E259" s="329"/>
      <c r="F259" s="1156"/>
      <c r="G259" s="400"/>
      <c r="H259" s="1385"/>
      <c r="I259" s="1059"/>
      <c r="J259" s="2855"/>
      <c r="K259" s="1059"/>
      <c r="L259" s="1059"/>
      <c r="M259" s="1059"/>
      <c r="N259" s="1059"/>
      <c r="O259" s="1059"/>
      <c r="P259" s="1059"/>
      <c r="Q259" s="1059"/>
      <c r="R259" s="1059"/>
      <c r="S259" s="1059"/>
      <c r="T259" s="1059"/>
      <c r="U259" s="1059"/>
      <c r="V259" s="1059"/>
      <c r="W259" s="1059"/>
      <c r="X259" s="1059"/>
      <c r="Y259" s="1058"/>
      <c r="Z259" s="1058"/>
      <c r="AA259" s="1058"/>
      <c r="AB259" s="1058"/>
      <c r="AC259" s="1058"/>
      <c r="AD259" s="1058"/>
      <c r="AE259" s="1058"/>
      <c r="AF259" s="1058"/>
      <c r="AG259" s="1058"/>
      <c r="AH259" s="1058"/>
      <c r="AI259" s="1058"/>
      <c r="AJ259" s="1058"/>
      <c r="AK259" s="1058"/>
      <c r="AL259" s="1058"/>
      <c r="AM259" s="1058"/>
      <c r="AN259" s="1058"/>
      <c r="AO259" s="1058"/>
      <c r="AP259" s="1058"/>
      <c r="AQ259" s="1058"/>
      <c r="AR259" s="1058"/>
      <c r="AS259" s="1058"/>
      <c r="AT259" s="1058"/>
      <c r="AU259" s="1058"/>
      <c r="AV259" s="1058"/>
      <c r="AW259" s="1058"/>
      <c r="AX259" s="1058"/>
      <c r="AY259" s="1058"/>
      <c r="AZ259" s="1058"/>
      <c r="BA259" s="1058"/>
      <c r="BB259" s="1058"/>
      <c r="BC259" s="1058"/>
      <c r="BD259" s="1058"/>
      <c r="BE259" s="1058"/>
      <c r="BF259" s="1058"/>
      <c r="BG259" s="1058"/>
      <c r="BH259" s="1058"/>
      <c r="BI259" s="1058"/>
      <c r="BJ259" s="1058"/>
      <c r="BK259" s="1058"/>
      <c r="BL259" s="1058"/>
      <c r="BM259" s="1058"/>
      <c r="BN259" s="1058"/>
      <c r="BO259" s="1058"/>
      <c r="BP259" s="1058"/>
      <c r="BQ259" s="1058"/>
      <c r="BR259" s="1058"/>
      <c r="BS259" s="1058"/>
      <c r="BT259" s="1058"/>
      <c r="BU259" s="1058"/>
      <c r="BV259" s="1058"/>
      <c r="BW259" s="1058"/>
      <c r="BX259" s="1058"/>
      <c r="BY259" s="1058"/>
      <c r="BZ259" s="1058"/>
      <c r="CA259" s="1058"/>
      <c r="CB259" s="1058"/>
      <c r="CC259" s="1058"/>
      <c r="CD259" s="1058"/>
      <c r="CE259" s="1058"/>
      <c r="CF259" s="1058"/>
      <c r="CG259" s="1058"/>
      <c r="CH259" s="1058"/>
      <c r="CI259" s="1058"/>
      <c r="CJ259" s="1058"/>
      <c r="CK259" s="1058"/>
      <c r="CL259" s="1058"/>
      <c r="CM259" s="1058"/>
      <c r="CN259" s="1058"/>
      <c r="CO259" s="1058"/>
      <c r="CP259" s="1058"/>
      <c r="CQ259" s="1058"/>
      <c r="CR259" s="1058"/>
      <c r="CS259" s="1058"/>
      <c r="CT259" s="1058"/>
      <c r="CU259" s="1058"/>
      <c r="CV259" s="1058"/>
      <c r="CW259" s="1058"/>
      <c r="CX259" s="1058"/>
      <c r="CY259" s="1058"/>
      <c r="CZ259" s="1058"/>
      <c r="DA259" s="1058"/>
      <c r="DB259" s="1058"/>
      <c r="DC259" s="1058"/>
      <c r="DD259" s="1058"/>
      <c r="DE259" s="1058"/>
      <c r="DF259" s="1058"/>
      <c r="DG259" s="1058"/>
      <c r="DH259" s="1058"/>
      <c r="DI259" s="1058"/>
      <c r="DJ259" s="1058"/>
      <c r="DK259" s="1058"/>
      <c r="DL259" s="1058"/>
      <c r="DM259" s="1058"/>
      <c r="DN259" s="1058"/>
      <c r="DO259" s="1058"/>
      <c r="DP259" s="1058"/>
      <c r="DQ259" s="1058"/>
      <c r="DR259" s="1058"/>
      <c r="DS259" s="1058"/>
      <c r="DT259" s="1058"/>
    </row>
    <row r="260" spans="1:124" s="1059" customFormat="1" ht="24.95" customHeight="1">
      <c r="A260" s="4023" t="s">
        <v>474</v>
      </c>
      <c r="B260" s="4024"/>
      <c r="C260" s="4024"/>
      <c r="D260" s="4025"/>
      <c r="E260" s="4025"/>
      <c r="F260" s="4025"/>
      <c r="G260" s="4025"/>
      <c r="H260" s="4025"/>
      <c r="J260" s="2855"/>
      <c r="Y260" s="1058"/>
      <c r="Z260" s="1058"/>
      <c r="AA260" s="1058"/>
      <c r="AB260" s="1058"/>
      <c r="AC260" s="1058"/>
      <c r="AD260" s="1058"/>
      <c r="AE260" s="1058"/>
      <c r="AF260" s="1058"/>
      <c r="AG260" s="1058"/>
      <c r="AH260" s="1058"/>
      <c r="AI260" s="1058"/>
      <c r="AJ260" s="1058"/>
      <c r="AK260" s="1058"/>
      <c r="AL260" s="1058"/>
      <c r="AM260" s="1058"/>
      <c r="AN260" s="1058"/>
      <c r="AO260" s="1058"/>
      <c r="AP260" s="1058"/>
      <c r="AQ260" s="1058"/>
      <c r="AR260" s="1058"/>
      <c r="AS260" s="1058"/>
      <c r="AT260" s="1058"/>
      <c r="AU260" s="1058"/>
      <c r="AV260" s="1058"/>
      <c r="AW260" s="1058"/>
      <c r="AX260" s="1058"/>
      <c r="AY260" s="1058"/>
      <c r="AZ260" s="1058"/>
      <c r="BA260" s="1058"/>
      <c r="BB260" s="1058"/>
      <c r="BC260" s="1058"/>
      <c r="BD260" s="1058"/>
      <c r="BE260" s="1058"/>
      <c r="BF260" s="1058"/>
      <c r="BG260" s="1058"/>
      <c r="BH260" s="1058"/>
      <c r="BI260" s="1058"/>
      <c r="BJ260" s="1058"/>
      <c r="BK260" s="1058"/>
      <c r="BL260" s="1058"/>
      <c r="BM260" s="1058"/>
      <c r="BN260" s="1058"/>
      <c r="BO260" s="1058"/>
      <c r="BP260" s="1058"/>
      <c r="BQ260" s="1058"/>
      <c r="BR260" s="1058"/>
      <c r="BS260" s="1058"/>
      <c r="BT260" s="1058"/>
      <c r="BU260" s="1058"/>
      <c r="BV260" s="1058"/>
      <c r="BW260" s="1058"/>
      <c r="BX260" s="1058"/>
      <c r="BY260" s="1058"/>
      <c r="BZ260" s="1058"/>
      <c r="CA260" s="1058"/>
      <c r="CB260" s="1058"/>
      <c r="CC260" s="1058"/>
      <c r="CD260" s="1058"/>
      <c r="CE260" s="1058"/>
      <c r="CF260" s="1058"/>
      <c r="CG260" s="1058"/>
      <c r="CH260" s="1058"/>
      <c r="CI260" s="1058"/>
      <c r="CJ260" s="1058"/>
      <c r="CK260" s="1058"/>
      <c r="CL260" s="1058"/>
      <c r="CM260" s="1058"/>
      <c r="CN260" s="1058"/>
      <c r="CO260" s="1058"/>
      <c r="CP260" s="1058"/>
      <c r="CQ260" s="1058"/>
      <c r="CR260" s="1058"/>
      <c r="CS260" s="1058"/>
      <c r="CT260" s="1058"/>
      <c r="CU260" s="1058"/>
      <c r="CV260" s="1058"/>
      <c r="CW260" s="1058"/>
      <c r="CX260" s="1058"/>
      <c r="CY260" s="1058"/>
      <c r="CZ260" s="1058"/>
      <c r="DA260" s="1058"/>
      <c r="DB260" s="1058"/>
      <c r="DC260" s="1058"/>
      <c r="DD260" s="1058"/>
      <c r="DE260" s="1058"/>
      <c r="DF260" s="1058"/>
      <c r="DG260" s="1058"/>
      <c r="DH260" s="1058"/>
      <c r="DI260" s="1058"/>
      <c r="DJ260" s="1058"/>
      <c r="DK260" s="1058"/>
      <c r="DL260" s="1058"/>
      <c r="DM260" s="1058"/>
      <c r="DN260" s="1058"/>
      <c r="DO260" s="1058"/>
      <c r="DP260" s="1058"/>
      <c r="DQ260" s="1058"/>
      <c r="DR260" s="1058"/>
      <c r="DS260" s="1058"/>
      <c r="DT260" s="1058"/>
    </row>
    <row r="261" spans="1:124" s="1059" customFormat="1" ht="24.95" customHeight="1">
      <c r="A261" s="4018" t="s">
        <v>475</v>
      </c>
      <c r="B261" s="4018"/>
      <c r="C261" s="37"/>
      <c r="D261" s="37"/>
      <c r="E261" s="427"/>
      <c r="F261" s="4018" t="s">
        <v>476</v>
      </c>
      <c r="G261" s="4018"/>
      <c r="H261" s="428"/>
      <c r="J261" s="2855"/>
      <c r="Y261" s="1058"/>
      <c r="Z261" s="1058"/>
      <c r="AA261" s="1058"/>
      <c r="AB261" s="1058"/>
      <c r="AC261" s="1058"/>
      <c r="AD261" s="1058"/>
      <c r="AE261" s="1058"/>
      <c r="AF261" s="1058"/>
      <c r="AG261" s="1058"/>
      <c r="AH261" s="1058"/>
      <c r="AI261" s="1058"/>
      <c r="AJ261" s="1058"/>
      <c r="AK261" s="1058"/>
      <c r="AL261" s="1058"/>
      <c r="AM261" s="1058"/>
      <c r="AN261" s="1058"/>
      <c r="AO261" s="1058"/>
      <c r="AP261" s="1058"/>
      <c r="AQ261" s="1058"/>
      <c r="AR261" s="1058"/>
      <c r="AS261" s="1058"/>
      <c r="AT261" s="1058"/>
      <c r="AU261" s="1058"/>
      <c r="AV261" s="1058"/>
      <c r="AW261" s="1058"/>
      <c r="AX261" s="1058"/>
      <c r="AY261" s="1058"/>
      <c r="AZ261" s="1058"/>
      <c r="BA261" s="1058"/>
      <c r="BB261" s="1058"/>
      <c r="BC261" s="1058"/>
      <c r="BD261" s="1058"/>
      <c r="BE261" s="1058"/>
      <c r="BF261" s="1058"/>
      <c r="BG261" s="1058"/>
      <c r="BH261" s="1058"/>
      <c r="BI261" s="1058"/>
      <c r="BJ261" s="1058"/>
      <c r="BK261" s="1058"/>
      <c r="BL261" s="1058"/>
      <c r="BM261" s="1058"/>
      <c r="BN261" s="1058"/>
      <c r="BO261" s="1058"/>
      <c r="BP261" s="1058"/>
      <c r="BQ261" s="1058"/>
      <c r="BR261" s="1058"/>
      <c r="BS261" s="1058"/>
      <c r="BT261" s="1058"/>
      <c r="BU261" s="1058"/>
      <c r="BV261" s="1058"/>
      <c r="BW261" s="1058"/>
      <c r="BX261" s="1058"/>
      <c r="BY261" s="1058"/>
      <c r="BZ261" s="1058"/>
      <c r="CA261" s="1058"/>
      <c r="CB261" s="1058"/>
      <c r="CC261" s="1058"/>
      <c r="CD261" s="1058"/>
      <c r="CE261" s="1058"/>
      <c r="CF261" s="1058"/>
      <c r="CG261" s="1058"/>
      <c r="CH261" s="1058"/>
      <c r="CI261" s="1058"/>
      <c r="CJ261" s="1058"/>
      <c r="CK261" s="1058"/>
      <c r="CL261" s="1058"/>
      <c r="CM261" s="1058"/>
      <c r="CN261" s="1058"/>
      <c r="CO261" s="1058"/>
      <c r="CP261" s="1058"/>
      <c r="CQ261" s="1058"/>
      <c r="CR261" s="1058"/>
      <c r="CS261" s="1058"/>
      <c r="CT261" s="1058"/>
      <c r="CU261" s="1058"/>
      <c r="CV261" s="1058"/>
      <c r="CW261" s="1058"/>
      <c r="CX261" s="1058"/>
      <c r="CY261" s="1058"/>
      <c r="CZ261" s="1058"/>
      <c r="DA261" s="1058"/>
      <c r="DB261" s="1058"/>
      <c r="DC261" s="1058"/>
      <c r="DD261" s="1058"/>
      <c r="DE261" s="1058"/>
      <c r="DF261" s="1058"/>
      <c r="DG261" s="1058"/>
      <c r="DH261" s="1058"/>
      <c r="DI261" s="1058"/>
      <c r="DJ261" s="1058"/>
      <c r="DK261" s="1058"/>
      <c r="DL261" s="1058"/>
      <c r="DM261" s="1058"/>
      <c r="DN261" s="1058"/>
      <c r="DO261" s="1058"/>
      <c r="DP261" s="1058"/>
      <c r="DQ261" s="1058"/>
      <c r="DR261" s="1058"/>
      <c r="DS261" s="1058"/>
      <c r="DT261" s="1058"/>
    </row>
    <row r="262" spans="1:124" s="1059" customFormat="1" ht="24.95" customHeight="1">
      <c r="A262" s="4013" t="s">
        <v>2958</v>
      </c>
      <c r="B262" s="4013"/>
      <c r="C262" s="43"/>
      <c r="D262" s="4022" t="s">
        <v>2949</v>
      </c>
      <c r="E262" s="4022"/>
      <c r="F262" s="4022"/>
      <c r="G262" s="4022"/>
      <c r="H262" s="4022"/>
      <c r="J262" s="2855"/>
      <c r="Y262" s="1058"/>
      <c r="Z262" s="1058"/>
      <c r="AA262" s="1058"/>
      <c r="AB262" s="1058"/>
      <c r="AC262" s="1058"/>
      <c r="AD262" s="1058"/>
      <c r="AE262" s="1058"/>
      <c r="AF262" s="1058"/>
      <c r="AG262" s="1058"/>
      <c r="AH262" s="1058"/>
      <c r="AI262" s="1058"/>
      <c r="AJ262" s="1058"/>
      <c r="AK262" s="1058"/>
      <c r="AL262" s="1058"/>
      <c r="AM262" s="1058"/>
      <c r="AN262" s="1058"/>
      <c r="AO262" s="1058"/>
      <c r="AP262" s="1058"/>
      <c r="AQ262" s="1058"/>
      <c r="AR262" s="1058"/>
      <c r="AS262" s="1058"/>
      <c r="AT262" s="1058"/>
      <c r="AU262" s="1058"/>
      <c r="AV262" s="1058"/>
      <c r="AW262" s="1058"/>
      <c r="AX262" s="1058"/>
      <c r="AY262" s="1058"/>
      <c r="AZ262" s="1058"/>
      <c r="BA262" s="1058"/>
      <c r="BB262" s="1058"/>
      <c r="BC262" s="1058"/>
      <c r="BD262" s="1058"/>
      <c r="BE262" s="1058"/>
      <c r="BF262" s="1058"/>
      <c r="BG262" s="1058"/>
      <c r="BH262" s="1058"/>
      <c r="BI262" s="1058"/>
      <c r="BJ262" s="1058"/>
      <c r="BK262" s="1058"/>
      <c r="BL262" s="1058"/>
      <c r="BM262" s="1058"/>
      <c r="BN262" s="1058"/>
      <c r="BO262" s="1058"/>
      <c r="BP262" s="1058"/>
      <c r="BQ262" s="1058"/>
      <c r="BR262" s="1058"/>
      <c r="BS262" s="1058"/>
      <c r="BT262" s="1058"/>
      <c r="BU262" s="1058"/>
      <c r="BV262" s="1058"/>
      <c r="BW262" s="1058"/>
      <c r="BX262" s="1058"/>
      <c r="BY262" s="1058"/>
      <c r="BZ262" s="1058"/>
      <c r="CA262" s="1058"/>
      <c r="CB262" s="1058"/>
      <c r="CC262" s="1058"/>
      <c r="CD262" s="1058"/>
      <c r="CE262" s="1058"/>
      <c r="CF262" s="1058"/>
      <c r="CG262" s="1058"/>
      <c r="CH262" s="1058"/>
      <c r="CI262" s="1058"/>
      <c r="CJ262" s="1058"/>
      <c r="CK262" s="1058"/>
      <c r="CL262" s="1058"/>
      <c r="CM262" s="1058"/>
      <c r="CN262" s="1058"/>
      <c r="CO262" s="1058"/>
      <c r="CP262" s="1058"/>
      <c r="CQ262" s="1058"/>
      <c r="CR262" s="1058"/>
      <c r="CS262" s="1058"/>
      <c r="CT262" s="1058"/>
      <c r="CU262" s="1058"/>
      <c r="CV262" s="1058"/>
      <c r="CW262" s="1058"/>
      <c r="CX262" s="1058"/>
      <c r="CY262" s="1058"/>
      <c r="CZ262" s="1058"/>
      <c r="DA262" s="1058"/>
      <c r="DB262" s="1058"/>
      <c r="DC262" s="1058"/>
      <c r="DD262" s="1058"/>
      <c r="DE262" s="1058"/>
      <c r="DF262" s="1058"/>
      <c r="DG262" s="1058"/>
      <c r="DH262" s="1058"/>
      <c r="DI262" s="1058"/>
      <c r="DJ262" s="1058"/>
      <c r="DK262" s="1058"/>
      <c r="DL262" s="1058"/>
      <c r="DM262" s="1058"/>
      <c r="DN262" s="1058"/>
      <c r="DO262" s="1058"/>
      <c r="DP262" s="1058"/>
      <c r="DQ262" s="1058"/>
      <c r="DR262" s="1058"/>
      <c r="DS262" s="1058"/>
      <c r="DT262" s="1058"/>
    </row>
    <row r="263" spans="1:124" s="1059" customFormat="1" ht="24.95" customHeight="1">
      <c r="A263" s="4013" t="s">
        <v>477</v>
      </c>
      <c r="B263" s="4013"/>
      <c r="C263" s="90"/>
      <c r="D263" s="4013" t="s">
        <v>477</v>
      </c>
      <c r="E263" s="4013"/>
      <c r="F263" s="4013"/>
      <c r="G263" s="4013"/>
      <c r="H263" s="4013"/>
      <c r="J263" s="2855"/>
      <c r="Y263" s="1058"/>
      <c r="Z263" s="1058"/>
      <c r="AA263" s="1058"/>
      <c r="AB263" s="1058"/>
      <c r="AC263" s="1058"/>
      <c r="AD263" s="1058"/>
      <c r="AE263" s="1058"/>
      <c r="AF263" s="1058"/>
      <c r="AG263" s="1058"/>
      <c r="AH263" s="1058"/>
      <c r="AI263" s="1058"/>
      <c r="AJ263" s="1058"/>
      <c r="AK263" s="1058"/>
      <c r="AL263" s="1058"/>
      <c r="AM263" s="1058"/>
      <c r="AN263" s="1058"/>
      <c r="AO263" s="1058"/>
      <c r="AP263" s="1058"/>
      <c r="AQ263" s="1058"/>
      <c r="AR263" s="1058"/>
      <c r="AS263" s="1058"/>
      <c r="AT263" s="1058"/>
      <c r="AU263" s="1058"/>
      <c r="AV263" s="1058"/>
      <c r="AW263" s="1058"/>
      <c r="AX263" s="1058"/>
      <c r="AY263" s="1058"/>
      <c r="AZ263" s="1058"/>
      <c r="BA263" s="1058"/>
      <c r="BB263" s="1058"/>
      <c r="BC263" s="1058"/>
      <c r="BD263" s="1058"/>
      <c r="BE263" s="1058"/>
      <c r="BF263" s="1058"/>
      <c r="BG263" s="1058"/>
      <c r="BH263" s="1058"/>
      <c r="BI263" s="1058"/>
      <c r="BJ263" s="1058"/>
      <c r="BK263" s="1058"/>
      <c r="BL263" s="1058"/>
      <c r="BM263" s="1058"/>
      <c r="BN263" s="1058"/>
      <c r="BO263" s="1058"/>
      <c r="BP263" s="1058"/>
      <c r="BQ263" s="1058"/>
      <c r="BR263" s="1058"/>
      <c r="BS263" s="1058"/>
      <c r="BT263" s="1058"/>
      <c r="BU263" s="1058"/>
      <c r="BV263" s="1058"/>
      <c r="BW263" s="1058"/>
      <c r="BX263" s="1058"/>
      <c r="BY263" s="1058"/>
      <c r="BZ263" s="1058"/>
      <c r="CA263" s="1058"/>
      <c r="CB263" s="1058"/>
      <c r="CC263" s="1058"/>
      <c r="CD263" s="1058"/>
      <c r="CE263" s="1058"/>
      <c r="CF263" s="1058"/>
      <c r="CG263" s="1058"/>
      <c r="CH263" s="1058"/>
      <c r="CI263" s="1058"/>
      <c r="CJ263" s="1058"/>
      <c r="CK263" s="1058"/>
      <c r="CL263" s="1058"/>
      <c r="CM263" s="1058"/>
      <c r="CN263" s="1058"/>
      <c r="CO263" s="1058"/>
      <c r="CP263" s="1058"/>
      <c r="CQ263" s="1058"/>
      <c r="CR263" s="1058"/>
      <c r="CS263" s="1058"/>
      <c r="CT263" s="1058"/>
      <c r="CU263" s="1058"/>
      <c r="CV263" s="1058"/>
      <c r="CW263" s="1058"/>
      <c r="CX263" s="1058"/>
      <c r="CY263" s="1058"/>
      <c r="CZ263" s="1058"/>
      <c r="DA263" s="1058"/>
      <c r="DB263" s="1058"/>
      <c r="DC263" s="1058"/>
      <c r="DD263" s="1058"/>
      <c r="DE263" s="1058"/>
      <c r="DF263" s="1058"/>
      <c r="DG263" s="1058"/>
      <c r="DH263" s="1058"/>
      <c r="DI263" s="1058"/>
      <c r="DJ263" s="1058"/>
      <c r="DK263" s="1058"/>
      <c r="DL263" s="1058"/>
      <c r="DM263" s="1058"/>
      <c r="DN263" s="1058"/>
      <c r="DO263" s="1058"/>
      <c r="DP263" s="1058"/>
      <c r="DQ263" s="1058"/>
      <c r="DR263" s="1058"/>
      <c r="DS263" s="1058"/>
      <c r="DT263" s="1058"/>
    </row>
    <row r="264" spans="1:124" s="1059" customFormat="1" ht="24.6" customHeight="1">
      <c r="A264" s="780"/>
      <c r="B264" s="182" t="s">
        <v>1397</v>
      </c>
      <c r="C264" s="513"/>
      <c r="D264" s="374"/>
      <c r="E264" s="328"/>
      <c r="F264" s="374"/>
      <c r="G264" s="399">
        <f>F264*E264</f>
        <v>0</v>
      </c>
      <c r="H264" s="1384"/>
      <c r="J264" s="2855"/>
      <c r="Y264" s="1058"/>
      <c r="Z264" s="1058"/>
      <c r="AA264" s="1058"/>
      <c r="AB264" s="1058"/>
      <c r="AC264" s="1058"/>
      <c r="AD264" s="1058"/>
      <c r="AE264" s="1058"/>
      <c r="AF264" s="1058"/>
      <c r="AG264" s="1058"/>
      <c r="AH264" s="1058"/>
      <c r="AI264" s="1058"/>
      <c r="AJ264" s="1058"/>
      <c r="AK264" s="1058"/>
      <c r="AL264" s="1058"/>
      <c r="AM264" s="1058"/>
      <c r="AN264" s="1058"/>
      <c r="AO264" s="1058"/>
      <c r="AP264" s="1058"/>
      <c r="AQ264" s="1058"/>
      <c r="AR264" s="1058"/>
      <c r="AS264" s="1058"/>
      <c r="AT264" s="1058"/>
      <c r="AU264" s="1058"/>
      <c r="AV264" s="1058"/>
      <c r="AW264" s="1058"/>
      <c r="AX264" s="1058"/>
      <c r="AY264" s="1058"/>
      <c r="AZ264" s="1058"/>
      <c r="BA264" s="1058"/>
      <c r="BB264" s="1058"/>
      <c r="BC264" s="1058"/>
      <c r="BD264" s="1058"/>
      <c r="BE264" s="1058"/>
      <c r="BF264" s="1058"/>
      <c r="BG264" s="1058"/>
      <c r="BH264" s="1058"/>
      <c r="BI264" s="1058"/>
      <c r="BJ264" s="1058"/>
      <c r="BK264" s="1058"/>
      <c r="BL264" s="1058"/>
      <c r="BM264" s="1058"/>
      <c r="BN264" s="1058"/>
      <c r="BO264" s="1058"/>
      <c r="BP264" s="1058"/>
      <c r="BQ264" s="1058"/>
      <c r="BR264" s="1058"/>
      <c r="BS264" s="1058"/>
      <c r="BT264" s="1058"/>
      <c r="BU264" s="1058"/>
      <c r="BV264" s="1058"/>
      <c r="BW264" s="1058"/>
      <c r="BX264" s="1058"/>
      <c r="BY264" s="1058"/>
      <c r="BZ264" s="1058"/>
      <c r="CA264" s="1058"/>
      <c r="CB264" s="1058"/>
      <c r="CC264" s="1058"/>
      <c r="CD264" s="1058"/>
      <c r="CE264" s="1058"/>
      <c r="CF264" s="1058"/>
      <c r="CG264" s="1058"/>
      <c r="CH264" s="1058"/>
      <c r="CI264" s="1058"/>
      <c r="CJ264" s="1058"/>
      <c r="CK264" s="1058"/>
      <c r="CL264" s="1058"/>
      <c r="CM264" s="1058"/>
      <c r="CN264" s="1058"/>
      <c r="CO264" s="1058"/>
      <c r="CP264" s="1058"/>
      <c r="CQ264" s="1058"/>
      <c r="CR264" s="1058"/>
      <c r="CS264" s="1058"/>
      <c r="CT264" s="1058"/>
      <c r="CU264" s="1058"/>
      <c r="CV264" s="1058"/>
      <c r="CW264" s="1058"/>
      <c r="CX264" s="1058"/>
      <c r="CY264" s="1058"/>
      <c r="CZ264" s="1058"/>
      <c r="DA264" s="1058"/>
      <c r="DB264" s="1058"/>
      <c r="DC264" s="1058"/>
      <c r="DD264" s="1058"/>
      <c r="DE264" s="1058"/>
      <c r="DF264" s="1058"/>
      <c r="DG264" s="1058"/>
      <c r="DH264" s="1058"/>
      <c r="DI264" s="1058"/>
      <c r="DJ264" s="1058"/>
      <c r="DK264" s="1058"/>
      <c r="DL264" s="1058"/>
      <c r="DM264" s="1058"/>
      <c r="DN264" s="1058"/>
      <c r="DO264" s="1058"/>
      <c r="DP264" s="1058"/>
      <c r="DQ264" s="1058"/>
      <c r="DR264" s="1058"/>
      <c r="DS264" s="1058"/>
      <c r="DT264" s="1058"/>
    </row>
    <row r="265" spans="1:124" s="1059" customFormat="1" ht="24.6" customHeight="1">
      <c r="A265" s="213" t="s">
        <v>1398</v>
      </c>
      <c r="B265" s="179" t="s">
        <v>1399</v>
      </c>
      <c r="C265" s="162"/>
      <c r="D265" s="1102"/>
      <c r="E265" s="329"/>
      <c r="F265" s="1102"/>
      <c r="G265" s="400"/>
      <c r="H265" s="1385"/>
      <c r="J265" s="2855"/>
      <c r="Y265" s="1058"/>
      <c r="Z265" s="1058"/>
      <c r="AA265" s="1058"/>
      <c r="AB265" s="1058"/>
      <c r="AC265" s="1058"/>
      <c r="AD265" s="1058"/>
      <c r="AE265" s="1058"/>
      <c r="AF265" s="1058"/>
      <c r="AG265" s="1058"/>
      <c r="AH265" s="1058"/>
      <c r="AI265" s="1058"/>
      <c r="AJ265" s="1058"/>
      <c r="AK265" s="1058"/>
      <c r="AL265" s="1058"/>
      <c r="AM265" s="1058"/>
      <c r="AN265" s="1058"/>
      <c r="AO265" s="1058"/>
      <c r="AP265" s="1058"/>
      <c r="AQ265" s="1058"/>
      <c r="AR265" s="1058"/>
      <c r="AS265" s="1058"/>
      <c r="AT265" s="1058"/>
      <c r="AU265" s="1058"/>
      <c r="AV265" s="1058"/>
      <c r="AW265" s="1058"/>
      <c r="AX265" s="1058"/>
      <c r="AY265" s="1058"/>
      <c r="AZ265" s="1058"/>
      <c r="BA265" s="1058"/>
      <c r="BB265" s="1058"/>
      <c r="BC265" s="1058"/>
      <c r="BD265" s="1058"/>
      <c r="BE265" s="1058"/>
      <c r="BF265" s="1058"/>
      <c r="BG265" s="1058"/>
      <c r="BH265" s="1058"/>
      <c r="BI265" s="1058"/>
      <c r="BJ265" s="1058"/>
      <c r="BK265" s="1058"/>
      <c r="BL265" s="1058"/>
      <c r="BM265" s="1058"/>
      <c r="BN265" s="1058"/>
      <c r="BO265" s="1058"/>
      <c r="BP265" s="1058"/>
      <c r="BQ265" s="1058"/>
      <c r="BR265" s="1058"/>
      <c r="BS265" s="1058"/>
      <c r="BT265" s="1058"/>
      <c r="BU265" s="1058"/>
      <c r="BV265" s="1058"/>
      <c r="BW265" s="1058"/>
      <c r="BX265" s="1058"/>
      <c r="BY265" s="1058"/>
      <c r="BZ265" s="1058"/>
      <c r="CA265" s="1058"/>
      <c r="CB265" s="1058"/>
      <c r="CC265" s="1058"/>
      <c r="CD265" s="1058"/>
      <c r="CE265" s="1058"/>
      <c r="CF265" s="1058"/>
      <c r="CG265" s="1058"/>
      <c r="CH265" s="1058"/>
      <c r="CI265" s="1058"/>
      <c r="CJ265" s="1058"/>
      <c r="CK265" s="1058"/>
      <c r="CL265" s="1058"/>
      <c r="CM265" s="1058"/>
      <c r="CN265" s="1058"/>
      <c r="CO265" s="1058"/>
      <c r="CP265" s="1058"/>
      <c r="CQ265" s="1058"/>
      <c r="CR265" s="1058"/>
      <c r="CS265" s="1058"/>
      <c r="CT265" s="1058"/>
      <c r="CU265" s="1058"/>
      <c r="CV265" s="1058"/>
      <c r="CW265" s="1058"/>
      <c r="CX265" s="1058"/>
      <c r="CY265" s="1058"/>
      <c r="CZ265" s="1058"/>
      <c r="DA265" s="1058"/>
      <c r="DB265" s="1058"/>
      <c r="DC265" s="1058"/>
      <c r="DD265" s="1058"/>
      <c r="DE265" s="1058"/>
      <c r="DF265" s="1058"/>
      <c r="DG265" s="1058"/>
      <c r="DH265" s="1058"/>
      <c r="DI265" s="1058"/>
      <c r="DJ265" s="1058"/>
      <c r="DK265" s="1058"/>
      <c r="DL265" s="1058"/>
      <c r="DM265" s="1058"/>
      <c r="DN265" s="1058"/>
      <c r="DO265" s="1058"/>
      <c r="DP265" s="1058"/>
      <c r="DQ265" s="1058"/>
      <c r="DR265" s="1058"/>
      <c r="DS265" s="1058"/>
      <c r="DT265" s="1058"/>
    </row>
    <row r="266" spans="1:124" s="782" customFormat="1" ht="21.95" customHeight="1">
      <c r="A266" s="780"/>
      <c r="B266" s="1157" t="s">
        <v>1400</v>
      </c>
      <c r="C266" s="513" t="s">
        <v>43</v>
      </c>
      <c r="D266" s="374">
        <v>8</v>
      </c>
      <c r="E266" s="652">
        <v>2100</v>
      </c>
      <c r="F266" s="374">
        <v>0</v>
      </c>
      <c r="G266" s="399">
        <f>F266*E266</f>
        <v>0</v>
      </c>
      <c r="H266" s="1384"/>
      <c r="J266" s="2"/>
      <c r="K266" s="1"/>
    </row>
    <row r="267" spans="1:124" s="782" customFormat="1" ht="21.95" customHeight="1">
      <c r="A267" s="213" t="s">
        <v>1401</v>
      </c>
      <c r="B267" s="1158" t="s">
        <v>1402</v>
      </c>
      <c r="C267" s="162"/>
      <c r="D267" s="1156"/>
      <c r="E267" s="329"/>
      <c r="F267" s="1156"/>
      <c r="G267" s="400"/>
      <c r="H267" s="1385"/>
      <c r="J267" s="2"/>
      <c r="K267" s="1"/>
    </row>
    <row r="268" spans="1:124" s="782" customFormat="1" ht="21.95" customHeight="1">
      <c r="A268" s="780"/>
      <c r="B268" s="1159" t="s">
        <v>1403</v>
      </c>
      <c r="C268" s="513" t="s">
        <v>43</v>
      </c>
      <c r="D268" s="374">
        <v>8</v>
      </c>
      <c r="E268" s="652">
        <v>3100</v>
      </c>
      <c r="F268" s="374">
        <v>0</v>
      </c>
      <c r="G268" s="399">
        <f>F268*E268</f>
        <v>0</v>
      </c>
      <c r="H268" s="1384"/>
      <c r="J268" s="2"/>
      <c r="K268" s="1"/>
    </row>
    <row r="269" spans="1:124" s="782" customFormat="1" ht="28.5" customHeight="1">
      <c r="A269" s="213" t="s">
        <v>1404</v>
      </c>
      <c r="B269" s="1158" t="s">
        <v>1405</v>
      </c>
      <c r="C269" s="162"/>
      <c r="D269" s="1156"/>
      <c r="E269" s="329"/>
      <c r="F269" s="1156"/>
      <c r="G269" s="400"/>
      <c r="H269" s="1385"/>
      <c r="J269" s="2"/>
      <c r="K269" s="1"/>
    </row>
    <row r="270" spans="1:124" s="782" customFormat="1" ht="24.6" customHeight="1">
      <c r="A270" s="748"/>
      <c r="B270" s="182" t="s">
        <v>1406</v>
      </c>
      <c r="C270" s="1160"/>
      <c r="D270" s="1161"/>
      <c r="E270" s="328"/>
      <c r="F270" s="1161"/>
      <c r="G270" s="399">
        <f>F270*E270</f>
        <v>0</v>
      </c>
      <c r="H270" s="1384"/>
      <c r="J270" s="2"/>
      <c r="K270" s="1"/>
    </row>
    <row r="271" spans="1:124" s="782" customFormat="1" ht="24.6" customHeight="1">
      <c r="A271" s="211" t="s">
        <v>1407</v>
      </c>
      <c r="B271" s="179" t="s">
        <v>1408</v>
      </c>
      <c r="C271" s="211"/>
      <c r="D271" s="618"/>
      <c r="E271" s="329"/>
      <c r="F271" s="618"/>
      <c r="G271" s="400"/>
      <c r="H271" s="1385"/>
      <c r="J271" s="2"/>
      <c r="K271" s="1"/>
    </row>
    <row r="272" spans="1:124" s="782" customFormat="1" ht="21.95" customHeight="1">
      <c r="A272" s="780"/>
      <c r="B272" s="1157" t="s">
        <v>1409</v>
      </c>
      <c r="C272" s="513" t="s">
        <v>43</v>
      </c>
      <c r="D272" s="374">
        <v>48</v>
      </c>
      <c r="E272" s="652">
        <v>1600</v>
      </c>
      <c r="F272" s="374">
        <v>0</v>
      </c>
      <c r="G272" s="399">
        <f>F272*E272</f>
        <v>0</v>
      </c>
      <c r="H272" s="1384"/>
      <c r="J272" s="2"/>
      <c r="K272" s="1"/>
    </row>
    <row r="273" spans="1:124" s="782" customFormat="1" ht="21.95" customHeight="1">
      <c r="A273" s="162" t="s">
        <v>1410</v>
      </c>
      <c r="B273" s="1158" t="s">
        <v>1411</v>
      </c>
      <c r="C273" s="162"/>
      <c r="D273" s="1156"/>
      <c r="E273" s="329"/>
      <c r="F273" s="1156"/>
      <c r="G273" s="400"/>
      <c r="H273" s="1385"/>
      <c r="J273" s="2"/>
      <c r="K273" s="1"/>
    </row>
    <row r="274" spans="1:124" s="782" customFormat="1" ht="21.95" customHeight="1">
      <c r="A274" s="780"/>
      <c r="B274" s="1157" t="s">
        <v>1412</v>
      </c>
      <c r="C274" s="513" t="s">
        <v>43</v>
      </c>
      <c r="D274" s="374">
        <v>64</v>
      </c>
      <c r="E274" s="328">
        <v>1600</v>
      </c>
      <c r="F274" s="374">
        <v>0</v>
      </c>
      <c r="G274" s="399">
        <f>F274*E274</f>
        <v>0</v>
      </c>
      <c r="H274" s="1384"/>
      <c r="J274" s="2"/>
      <c r="K274" s="1"/>
    </row>
    <row r="275" spans="1:124" s="782" customFormat="1" ht="21.95" customHeight="1">
      <c r="A275" s="162" t="s">
        <v>1413</v>
      </c>
      <c r="B275" s="1158" t="s">
        <v>1414</v>
      </c>
      <c r="C275" s="162"/>
      <c r="D275" s="1156"/>
      <c r="E275" s="329"/>
      <c r="F275" s="1156"/>
      <c r="G275" s="400"/>
      <c r="H275" s="1385"/>
      <c r="J275" s="2"/>
      <c r="K275" s="1"/>
    </row>
    <row r="276" spans="1:124" s="782" customFormat="1" ht="21.95" customHeight="1">
      <c r="A276" s="780"/>
      <c r="B276" s="1157" t="s">
        <v>1415</v>
      </c>
      <c r="C276" s="513" t="s">
        <v>43</v>
      </c>
      <c r="D276" s="374">
        <v>8</v>
      </c>
      <c r="E276" s="328">
        <v>2400</v>
      </c>
      <c r="F276" s="374">
        <v>0</v>
      </c>
      <c r="G276" s="399">
        <f>F276*E276</f>
        <v>0</v>
      </c>
      <c r="H276" s="1384"/>
      <c r="J276" s="2"/>
      <c r="K276" s="1"/>
    </row>
    <row r="277" spans="1:124" s="782" customFormat="1" ht="21.95" customHeight="1">
      <c r="A277" s="162" t="s">
        <v>1416</v>
      </c>
      <c r="B277" s="1158" t="s">
        <v>1417</v>
      </c>
      <c r="C277" s="162"/>
      <c r="D277" s="1156"/>
      <c r="E277" s="329"/>
      <c r="F277" s="1156"/>
      <c r="G277" s="400"/>
      <c r="H277" s="1385"/>
      <c r="J277" s="2"/>
      <c r="K277" s="1"/>
    </row>
    <row r="278" spans="1:124" s="782" customFormat="1" ht="33" customHeight="1">
      <c r="A278" s="774"/>
      <c r="B278" s="1162" t="s">
        <v>1418</v>
      </c>
      <c r="C278" s="1163"/>
      <c r="D278" s="1164"/>
      <c r="E278" s="328"/>
      <c r="F278" s="1164"/>
      <c r="G278" s="399">
        <f>F278*E278</f>
        <v>0</v>
      </c>
      <c r="H278" s="1384"/>
      <c r="J278" s="2"/>
      <c r="K278" s="1"/>
    </row>
    <row r="279" spans="1:124" s="782" customFormat="1" ht="37.5" customHeight="1">
      <c r="A279" s="3612">
        <v>6.3</v>
      </c>
      <c r="B279" s="1166" t="s">
        <v>1420</v>
      </c>
      <c r="C279" s="1078"/>
      <c r="D279" s="1167"/>
      <c r="E279" s="329"/>
      <c r="F279" s="1167"/>
      <c r="G279" s="400"/>
      <c r="H279" s="1385"/>
      <c r="J279" s="2"/>
      <c r="K279" s="1"/>
    </row>
    <row r="280" spans="1:124" s="747" customFormat="1" ht="21.95" customHeight="1">
      <c r="A280" s="1066"/>
      <c r="B280" s="182" t="s">
        <v>1421</v>
      </c>
      <c r="C280" s="338" t="s">
        <v>43</v>
      </c>
      <c r="D280" s="372">
        <v>16</v>
      </c>
      <c r="E280" s="328">
        <v>750</v>
      </c>
      <c r="F280" s="372">
        <v>0</v>
      </c>
      <c r="G280" s="399">
        <f>F280*E280</f>
        <v>0</v>
      </c>
      <c r="H280" s="1384"/>
      <c r="I280" s="1103"/>
      <c r="J280" s="2870"/>
      <c r="Y280" s="1058"/>
      <c r="Z280" s="1058"/>
      <c r="AA280" s="1058"/>
      <c r="AB280" s="1058"/>
      <c r="AC280" s="1058"/>
      <c r="AD280" s="1058"/>
      <c r="AE280" s="1058"/>
      <c r="AF280" s="1058"/>
      <c r="AG280" s="1058"/>
      <c r="AH280" s="1058"/>
      <c r="AI280" s="1058"/>
      <c r="AJ280" s="1058"/>
      <c r="AK280" s="1058"/>
      <c r="AL280" s="1058"/>
      <c r="AM280" s="1058"/>
      <c r="AN280" s="1058"/>
      <c r="AO280" s="1058"/>
      <c r="AP280" s="1058"/>
      <c r="AQ280" s="1058"/>
      <c r="AR280" s="1058"/>
      <c r="AS280" s="1058"/>
      <c r="AT280" s="1058"/>
      <c r="AU280" s="1058"/>
      <c r="AV280" s="1058"/>
      <c r="AW280" s="1058"/>
      <c r="AX280" s="1058"/>
      <c r="AY280" s="1058"/>
      <c r="AZ280" s="1058"/>
      <c r="BA280" s="1058"/>
      <c r="BB280" s="1058"/>
      <c r="BC280" s="1058"/>
      <c r="BD280" s="1058"/>
      <c r="BE280" s="1058"/>
      <c r="BF280" s="1058"/>
      <c r="BG280" s="1058"/>
      <c r="BH280" s="1058"/>
      <c r="BI280" s="1058"/>
      <c r="BJ280" s="1058"/>
      <c r="BK280" s="1058"/>
      <c r="BL280" s="1058"/>
      <c r="BM280" s="1058"/>
      <c r="BN280" s="1058"/>
      <c r="BO280" s="1058"/>
      <c r="BP280" s="1058"/>
      <c r="BQ280" s="1058"/>
      <c r="BR280" s="1058"/>
      <c r="BS280" s="1058"/>
      <c r="BT280" s="1058"/>
      <c r="BU280" s="1058"/>
      <c r="BV280" s="1058"/>
      <c r="BW280" s="1058"/>
      <c r="BX280" s="1058"/>
      <c r="BY280" s="1058"/>
      <c r="BZ280" s="1058"/>
      <c r="CA280" s="1058"/>
      <c r="CB280" s="1058"/>
      <c r="CC280" s="1058"/>
      <c r="CD280" s="1058"/>
      <c r="CE280" s="1058"/>
      <c r="CF280" s="1058"/>
      <c r="CG280" s="1058"/>
      <c r="CH280" s="1058"/>
      <c r="CI280" s="1058"/>
      <c r="CJ280" s="1058"/>
      <c r="CK280" s="1058"/>
      <c r="CL280" s="1058"/>
      <c r="CM280" s="1058"/>
      <c r="CN280" s="1058"/>
      <c r="CO280" s="1058"/>
      <c r="CP280" s="1058"/>
      <c r="CQ280" s="1058"/>
      <c r="CR280" s="1058"/>
      <c r="CS280" s="1058"/>
      <c r="CT280" s="1058"/>
      <c r="CU280" s="1058"/>
      <c r="CV280" s="1058"/>
      <c r="CW280" s="1058"/>
      <c r="CX280" s="1058"/>
      <c r="CY280" s="1058"/>
      <c r="CZ280" s="1058"/>
      <c r="DA280" s="1058"/>
      <c r="DB280" s="1058"/>
      <c r="DC280" s="1058"/>
      <c r="DD280" s="1058"/>
      <c r="DE280" s="1058"/>
      <c r="DF280" s="1058"/>
      <c r="DG280" s="1058"/>
      <c r="DH280" s="1058"/>
      <c r="DI280" s="1058"/>
      <c r="DJ280" s="1058"/>
      <c r="DK280" s="1058"/>
      <c r="DL280" s="1058"/>
      <c r="DM280" s="1058"/>
      <c r="DN280" s="1058"/>
      <c r="DO280" s="1058"/>
      <c r="DP280" s="1058"/>
      <c r="DQ280" s="1058"/>
      <c r="DR280" s="1058"/>
      <c r="DS280" s="1058"/>
      <c r="DT280" s="1058"/>
    </row>
    <row r="281" spans="1:124" s="747" customFormat="1" ht="21.95" customHeight="1">
      <c r="A281" s="213" t="s">
        <v>1422</v>
      </c>
      <c r="B281" s="162" t="s">
        <v>1423</v>
      </c>
      <c r="C281" s="162"/>
      <c r="D281" s="1102"/>
      <c r="E281" s="329"/>
      <c r="F281" s="1102"/>
      <c r="G281" s="400"/>
      <c r="H281" s="1385"/>
      <c r="I281" s="1103"/>
      <c r="J281" s="2870"/>
      <c r="Y281" s="1058"/>
      <c r="Z281" s="1058"/>
      <c r="AA281" s="1058"/>
      <c r="AB281" s="1058"/>
      <c r="AC281" s="1058"/>
      <c r="AD281" s="1058"/>
      <c r="AE281" s="1058"/>
      <c r="AF281" s="1058"/>
      <c r="AG281" s="1058"/>
      <c r="AH281" s="1058"/>
      <c r="AI281" s="1058"/>
      <c r="AJ281" s="1058"/>
      <c r="AK281" s="1058"/>
      <c r="AL281" s="1058"/>
      <c r="AM281" s="1058"/>
      <c r="AN281" s="1058"/>
      <c r="AO281" s="1058"/>
      <c r="AP281" s="1058"/>
      <c r="AQ281" s="1058"/>
      <c r="AR281" s="1058"/>
      <c r="AS281" s="1058"/>
      <c r="AT281" s="1058"/>
      <c r="AU281" s="1058"/>
      <c r="AV281" s="1058"/>
      <c r="AW281" s="1058"/>
      <c r="AX281" s="1058"/>
      <c r="AY281" s="1058"/>
      <c r="AZ281" s="1058"/>
      <c r="BA281" s="1058"/>
      <c r="BB281" s="1058"/>
      <c r="BC281" s="1058"/>
      <c r="BD281" s="1058"/>
      <c r="BE281" s="1058"/>
      <c r="BF281" s="1058"/>
      <c r="BG281" s="1058"/>
      <c r="BH281" s="1058"/>
      <c r="BI281" s="1058"/>
      <c r="BJ281" s="1058"/>
      <c r="BK281" s="1058"/>
      <c r="BL281" s="1058"/>
      <c r="BM281" s="1058"/>
      <c r="BN281" s="1058"/>
      <c r="BO281" s="1058"/>
      <c r="BP281" s="1058"/>
      <c r="BQ281" s="1058"/>
      <c r="BR281" s="1058"/>
      <c r="BS281" s="1058"/>
      <c r="BT281" s="1058"/>
      <c r="BU281" s="1058"/>
      <c r="BV281" s="1058"/>
      <c r="BW281" s="1058"/>
      <c r="BX281" s="1058"/>
      <c r="BY281" s="1058"/>
      <c r="BZ281" s="1058"/>
      <c r="CA281" s="1058"/>
      <c r="CB281" s="1058"/>
      <c r="CC281" s="1058"/>
      <c r="CD281" s="1058"/>
      <c r="CE281" s="1058"/>
      <c r="CF281" s="1058"/>
      <c r="CG281" s="1058"/>
      <c r="CH281" s="1058"/>
      <c r="CI281" s="1058"/>
      <c r="CJ281" s="1058"/>
      <c r="CK281" s="1058"/>
      <c r="CL281" s="1058"/>
      <c r="CM281" s="1058"/>
      <c r="CN281" s="1058"/>
      <c r="CO281" s="1058"/>
      <c r="CP281" s="1058"/>
      <c r="CQ281" s="1058"/>
      <c r="CR281" s="1058"/>
      <c r="CS281" s="1058"/>
      <c r="CT281" s="1058"/>
      <c r="CU281" s="1058"/>
      <c r="CV281" s="1058"/>
      <c r="CW281" s="1058"/>
      <c r="CX281" s="1058"/>
      <c r="CY281" s="1058"/>
      <c r="CZ281" s="1058"/>
      <c r="DA281" s="1058"/>
      <c r="DB281" s="1058"/>
      <c r="DC281" s="1058"/>
      <c r="DD281" s="1058"/>
      <c r="DE281" s="1058"/>
      <c r="DF281" s="1058"/>
      <c r="DG281" s="1058"/>
      <c r="DH281" s="1058"/>
      <c r="DI281" s="1058"/>
      <c r="DJ281" s="1058"/>
      <c r="DK281" s="1058"/>
      <c r="DL281" s="1058"/>
      <c r="DM281" s="1058"/>
      <c r="DN281" s="1058"/>
      <c r="DO281" s="1058"/>
      <c r="DP281" s="1058"/>
      <c r="DQ281" s="1058"/>
      <c r="DR281" s="1058"/>
      <c r="DS281" s="1058"/>
      <c r="DT281" s="1058"/>
    </row>
    <row r="282" spans="1:124" s="747" customFormat="1" ht="21.95" customHeight="1">
      <c r="A282" s="1066"/>
      <c r="B282" s="182" t="s">
        <v>1424</v>
      </c>
      <c r="C282" s="513" t="s">
        <v>43</v>
      </c>
      <c r="D282" s="374">
        <v>8</v>
      </c>
      <c r="E282" s="328">
        <v>520</v>
      </c>
      <c r="F282" s="374">
        <v>0</v>
      </c>
      <c r="G282" s="399">
        <f>F282*E282</f>
        <v>0</v>
      </c>
      <c r="H282" s="1384"/>
      <c r="I282" s="1103"/>
      <c r="J282" s="2870"/>
      <c r="Y282" s="1058"/>
      <c r="Z282" s="1058"/>
      <c r="AA282" s="1058"/>
      <c r="AB282" s="1058"/>
      <c r="AC282" s="1058"/>
      <c r="AD282" s="1058"/>
      <c r="AE282" s="1058"/>
      <c r="AF282" s="1058"/>
      <c r="AG282" s="1058"/>
      <c r="AH282" s="1058"/>
      <c r="AI282" s="1058"/>
      <c r="AJ282" s="1058"/>
      <c r="AK282" s="1058"/>
      <c r="AL282" s="1058"/>
      <c r="AM282" s="1058"/>
      <c r="AN282" s="1058"/>
      <c r="AO282" s="1058"/>
      <c r="AP282" s="1058"/>
      <c r="AQ282" s="1058"/>
      <c r="AR282" s="1058"/>
      <c r="AS282" s="1058"/>
      <c r="AT282" s="1058"/>
      <c r="AU282" s="1058"/>
      <c r="AV282" s="1058"/>
      <c r="AW282" s="1058"/>
      <c r="AX282" s="1058"/>
      <c r="AY282" s="1058"/>
      <c r="AZ282" s="1058"/>
      <c r="BA282" s="1058"/>
      <c r="BB282" s="1058"/>
      <c r="BC282" s="1058"/>
      <c r="BD282" s="1058"/>
      <c r="BE282" s="1058"/>
      <c r="BF282" s="1058"/>
      <c r="BG282" s="1058"/>
      <c r="BH282" s="1058"/>
      <c r="BI282" s="1058"/>
      <c r="BJ282" s="1058"/>
      <c r="BK282" s="1058"/>
      <c r="BL282" s="1058"/>
      <c r="BM282" s="1058"/>
      <c r="BN282" s="1058"/>
      <c r="BO282" s="1058"/>
      <c r="BP282" s="1058"/>
      <c r="BQ282" s="1058"/>
      <c r="BR282" s="1058"/>
      <c r="BS282" s="1058"/>
      <c r="BT282" s="1058"/>
      <c r="BU282" s="1058"/>
      <c r="BV282" s="1058"/>
      <c r="BW282" s="1058"/>
      <c r="BX282" s="1058"/>
      <c r="BY282" s="1058"/>
      <c r="BZ282" s="1058"/>
      <c r="CA282" s="1058"/>
      <c r="CB282" s="1058"/>
      <c r="CC282" s="1058"/>
      <c r="CD282" s="1058"/>
      <c r="CE282" s="1058"/>
      <c r="CF282" s="1058"/>
      <c r="CG282" s="1058"/>
      <c r="CH282" s="1058"/>
      <c r="CI282" s="1058"/>
      <c r="CJ282" s="1058"/>
      <c r="CK282" s="1058"/>
      <c r="CL282" s="1058"/>
      <c r="CM282" s="1058"/>
      <c r="CN282" s="1058"/>
      <c r="CO282" s="1058"/>
      <c r="CP282" s="1058"/>
      <c r="CQ282" s="1058"/>
      <c r="CR282" s="1058"/>
      <c r="CS282" s="1058"/>
      <c r="CT282" s="1058"/>
      <c r="CU282" s="1058"/>
      <c r="CV282" s="1058"/>
      <c r="CW282" s="1058"/>
      <c r="CX282" s="1058"/>
      <c r="CY282" s="1058"/>
      <c r="CZ282" s="1058"/>
      <c r="DA282" s="1058"/>
      <c r="DB282" s="1058"/>
      <c r="DC282" s="1058"/>
      <c r="DD282" s="1058"/>
      <c r="DE282" s="1058"/>
      <c r="DF282" s="1058"/>
      <c r="DG282" s="1058"/>
      <c r="DH282" s="1058"/>
      <c r="DI282" s="1058"/>
      <c r="DJ282" s="1058"/>
      <c r="DK282" s="1058"/>
      <c r="DL282" s="1058"/>
      <c r="DM282" s="1058"/>
      <c r="DN282" s="1058"/>
      <c r="DO282" s="1058"/>
      <c r="DP282" s="1058"/>
      <c r="DQ282" s="1058"/>
      <c r="DR282" s="1058"/>
      <c r="DS282" s="1058"/>
      <c r="DT282" s="1058"/>
    </row>
    <row r="283" spans="1:124" s="747" customFormat="1" ht="21.95" customHeight="1">
      <c r="A283" s="213" t="s">
        <v>1425</v>
      </c>
      <c r="B283" s="162" t="s">
        <v>1426</v>
      </c>
      <c r="C283" s="162"/>
      <c r="D283" s="1102"/>
      <c r="E283" s="329"/>
      <c r="F283" s="1102"/>
      <c r="G283" s="400"/>
      <c r="H283" s="1385"/>
      <c r="I283" s="1103"/>
      <c r="J283" s="2870"/>
      <c r="Y283" s="1058"/>
      <c r="Z283" s="1058"/>
      <c r="AA283" s="1058"/>
      <c r="AB283" s="1058"/>
      <c r="AC283" s="1058"/>
      <c r="AD283" s="1058"/>
      <c r="AE283" s="1058"/>
      <c r="AF283" s="1058"/>
      <c r="AG283" s="1058"/>
      <c r="AH283" s="1058"/>
      <c r="AI283" s="1058"/>
      <c r="AJ283" s="1058"/>
      <c r="AK283" s="1058"/>
      <c r="AL283" s="1058"/>
      <c r="AM283" s="1058"/>
      <c r="AN283" s="1058"/>
      <c r="AO283" s="1058"/>
      <c r="AP283" s="1058"/>
      <c r="AQ283" s="1058"/>
      <c r="AR283" s="1058"/>
      <c r="AS283" s="1058"/>
      <c r="AT283" s="1058"/>
      <c r="AU283" s="1058"/>
      <c r="AV283" s="1058"/>
      <c r="AW283" s="1058"/>
      <c r="AX283" s="1058"/>
      <c r="AY283" s="1058"/>
      <c r="AZ283" s="1058"/>
      <c r="BA283" s="1058"/>
      <c r="BB283" s="1058"/>
      <c r="BC283" s="1058"/>
      <c r="BD283" s="1058"/>
      <c r="BE283" s="1058"/>
      <c r="BF283" s="1058"/>
      <c r="BG283" s="1058"/>
      <c r="BH283" s="1058"/>
      <c r="BI283" s="1058"/>
      <c r="BJ283" s="1058"/>
      <c r="BK283" s="1058"/>
      <c r="BL283" s="1058"/>
      <c r="BM283" s="1058"/>
      <c r="BN283" s="1058"/>
      <c r="BO283" s="1058"/>
      <c r="BP283" s="1058"/>
      <c r="BQ283" s="1058"/>
      <c r="BR283" s="1058"/>
      <c r="BS283" s="1058"/>
      <c r="BT283" s="1058"/>
      <c r="BU283" s="1058"/>
      <c r="BV283" s="1058"/>
      <c r="BW283" s="1058"/>
      <c r="BX283" s="1058"/>
      <c r="BY283" s="1058"/>
      <c r="BZ283" s="1058"/>
      <c r="CA283" s="1058"/>
      <c r="CB283" s="1058"/>
      <c r="CC283" s="1058"/>
      <c r="CD283" s="1058"/>
      <c r="CE283" s="1058"/>
      <c r="CF283" s="1058"/>
      <c r="CG283" s="1058"/>
      <c r="CH283" s="1058"/>
      <c r="CI283" s="1058"/>
      <c r="CJ283" s="1058"/>
      <c r="CK283" s="1058"/>
      <c r="CL283" s="1058"/>
      <c r="CM283" s="1058"/>
      <c r="CN283" s="1058"/>
      <c r="CO283" s="1058"/>
      <c r="CP283" s="1058"/>
      <c r="CQ283" s="1058"/>
      <c r="CR283" s="1058"/>
      <c r="CS283" s="1058"/>
      <c r="CT283" s="1058"/>
      <c r="CU283" s="1058"/>
      <c r="CV283" s="1058"/>
      <c r="CW283" s="1058"/>
      <c r="CX283" s="1058"/>
      <c r="CY283" s="1058"/>
      <c r="CZ283" s="1058"/>
      <c r="DA283" s="1058"/>
      <c r="DB283" s="1058"/>
      <c r="DC283" s="1058"/>
      <c r="DD283" s="1058"/>
      <c r="DE283" s="1058"/>
      <c r="DF283" s="1058"/>
      <c r="DG283" s="1058"/>
      <c r="DH283" s="1058"/>
      <c r="DI283" s="1058"/>
      <c r="DJ283" s="1058"/>
      <c r="DK283" s="1058"/>
      <c r="DL283" s="1058"/>
      <c r="DM283" s="1058"/>
      <c r="DN283" s="1058"/>
      <c r="DO283" s="1058"/>
      <c r="DP283" s="1058"/>
      <c r="DQ283" s="1058"/>
      <c r="DR283" s="1058"/>
      <c r="DS283" s="1058"/>
      <c r="DT283" s="1058"/>
    </row>
    <row r="284" spans="1:124" s="1073" customFormat="1" ht="24" customHeight="1">
      <c r="A284" s="780"/>
      <c r="B284" s="1168" t="s">
        <v>1427</v>
      </c>
      <c r="C284" s="1134"/>
      <c r="D284" s="1135"/>
      <c r="E284" s="328"/>
      <c r="F284" s="1135"/>
      <c r="G284" s="399">
        <f>F284*E284</f>
        <v>0</v>
      </c>
      <c r="H284" s="1384"/>
      <c r="I284" s="534"/>
      <c r="J284" s="2573"/>
      <c r="K284" s="534"/>
      <c r="L284" s="534"/>
      <c r="M284" s="534"/>
      <c r="N284" s="534"/>
      <c r="O284" s="534"/>
      <c r="P284" s="534"/>
      <c r="Q284" s="534"/>
      <c r="R284" s="534"/>
      <c r="S284" s="534"/>
      <c r="T284" s="534"/>
      <c r="U284" s="534"/>
      <c r="V284" s="534"/>
      <c r="W284" s="534"/>
      <c r="X284" s="534"/>
      <c r="Y284" s="1058"/>
      <c r="Z284" s="1058"/>
      <c r="AA284" s="1058"/>
      <c r="AB284" s="1058"/>
      <c r="AC284" s="1058"/>
      <c r="AD284" s="1058"/>
      <c r="AE284" s="1058"/>
      <c r="AF284" s="1058"/>
      <c r="AG284" s="1058"/>
      <c r="AH284" s="1058"/>
      <c r="AI284" s="1058"/>
      <c r="AJ284" s="1058"/>
      <c r="AK284" s="1058"/>
      <c r="AL284" s="1058"/>
      <c r="AM284" s="1058"/>
      <c r="AN284" s="1058"/>
      <c r="AO284" s="1058"/>
      <c r="AP284" s="1058"/>
      <c r="AQ284" s="1058"/>
      <c r="AR284" s="1058"/>
      <c r="AS284" s="1058"/>
      <c r="AT284" s="1058"/>
      <c r="AU284" s="1058"/>
      <c r="AV284" s="1058"/>
      <c r="AW284" s="1058"/>
      <c r="AX284" s="1058"/>
      <c r="AY284" s="1058"/>
      <c r="AZ284" s="1058"/>
      <c r="BA284" s="1058"/>
      <c r="BB284" s="1058"/>
      <c r="BC284" s="1058"/>
      <c r="BD284" s="1058"/>
      <c r="BE284" s="1058"/>
      <c r="BF284" s="1058"/>
      <c r="BG284" s="1058"/>
      <c r="BH284" s="1058"/>
      <c r="BI284" s="1058"/>
      <c r="BJ284" s="1058"/>
      <c r="BK284" s="1058"/>
      <c r="BL284" s="1058"/>
      <c r="BM284" s="1058"/>
      <c r="BN284" s="1058"/>
      <c r="BO284" s="1058"/>
      <c r="BP284" s="1058"/>
      <c r="BQ284" s="1058"/>
      <c r="BR284" s="1058"/>
      <c r="BS284" s="1058"/>
      <c r="BT284" s="1058"/>
      <c r="BU284" s="1058"/>
      <c r="BV284" s="1058"/>
      <c r="BW284" s="1058"/>
      <c r="BX284" s="1058"/>
      <c r="BY284" s="1058"/>
      <c r="BZ284" s="1058"/>
      <c r="CA284" s="1058"/>
      <c r="CB284" s="1058"/>
      <c r="CC284" s="1058"/>
      <c r="CD284" s="1058"/>
      <c r="CE284" s="1058"/>
      <c r="CF284" s="1058"/>
      <c r="CG284" s="1058"/>
      <c r="CH284" s="1058"/>
      <c r="CI284" s="1058"/>
      <c r="CJ284" s="1058"/>
      <c r="CK284" s="1058"/>
      <c r="CL284" s="1058"/>
      <c r="CM284" s="1058"/>
      <c r="CN284" s="1058"/>
      <c r="CO284" s="1058"/>
      <c r="CP284" s="1058"/>
      <c r="CQ284" s="1058"/>
      <c r="CR284" s="1058"/>
      <c r="CS284" s="1058"/>
      <c r="CT284" s="1058"/>
      <c r="CU284" s="1058"/>
      <c r="CV284" s="1058"/>
      <c r="CW284" s="1058"/>
      <c r="CX284" s="1058"/>
      <c r="CY284" s="1058"/>
      <c r="CZ284" s="1058"/>
      <c r="DA284" s="1058"/>
      <c r="DB284" s="1058"/>
      <c r="DC284" s="1058"/>
      <c r="DD284" s="1058"/>
      <c r="DE284" s="1058"/>
      <c r="DF284" s="1058"/>
      <c r="DG284" s="1058"/>
      <c r="DH284" s="1058"/>
      <c r="DI284" s="1058"/>
      <c r="DJ284" s="1058"/>
      <c r="DK284" s="1058"/>
      <c r="DL284" s="1058"/>
      <c r="DM284" s="1058"/>
      <c r="DN284" s="1058"/>
      <c r="DO284" s="1058"/>
      <c r="DP284" s="1058"/>
      <c r="DQ284" s="1058"/>
      <c r="DR284" s="1058"/>
      <c r="DS284" s="1058"/>
      <c r="DT284" s="1058"/>
    </row>
    <row r="285" spans="1:124" s="1074" customFormat="1" ht="24" customHeight="1">
      <c r="A285" s="3610">
        <v>6.4</v>
      </c>
      <c r="B285" s="1169" t="s">
        <v>1429</v>
      </c>
      <c r="C285" s="1136"/>
      <c r="D285" s="1137"/>
      <c r="E285" s="329"/>
      <c r="F285" s="1137"/>
      <c r="G285" s="400"/>
      <c r="H285" s="1385"/>
      <c r="I285" s="534"/>
      <c r="J285" s="2573"/>
      <c r="K285" s="534"/>
      <c r="L285" s="534"/>
      <c r="M285" s="534"/>
      <c r="N285" s="534"/>
      <c r="O285" s="534"/>
      <c r="P285" s="534"/>
      <c r="Q285" s="534"/>
      <c r="R285" s="534"/>
      <c r="S285" s="534"/>
      <c r="T285" s="534"/>
      <c r="U285" s="534"/>
      <c r="V285" s="534"/>
      <c r="W285" s="534"/>
      <c r="X285" s="534"/>
      <c r="Y285" s="1058"/>
      <c r="Z285" s="1058"/>
      <c r="AA285" s="1058"/>
      <c r="AB285" s="1058"/>
      <c r="AC285" s="1058"/>
      <c r="AD285" s="1058"/>
      <c r="AE285" s="1058"/>
      <c r="AF285" s="1058"/>
      <c r="AG285" s="1058"/>
      <c r="AH285" s="1058"/>
      <c r="AI285" s="1058"/>
      <c r="AJ285" s="1058"/>
      <c r="AK285" s="1058"/>
      <c r="AL285" s="1058"/>
      <c r="AM285" s="1058"/>
      <c r="AN285" s="1058"/>
      <c r="AO285" s="1058"/>
      <c r="AP285" s="1058"/>
      <c r="AQ285" s="1058"/>
      <c r="AR285" s="1058"/>
      <c r="AS285" s="1058"/>
      <c r="AT285" s="1058"/>
      <c r="AU285" s="1058"/>
      <c r="AV285" s="1058"/>
      <c r="AW285" s="1058"/>
      <c r="AX285" s="1058"/>
      <c r="AY285" s="1058"/>
      <c r="AZ285" s="1058"/>
      <c r="BA285" s="1058"/>
      <c r="BB285" s="1058"/>
      <c r="BC285" s="1058"/>
      <c r="BD285" s="1058"/>
      <c r="BE285" s="1058"/>
      <c r="BF285" s="1058"/>
      <c r="BG285" s="1058"/>
      <c r="BH285" s="1058"/>
      <c r="BI285" s="1058"/>
      <c r="BJ285" s="1058"/>
      <c r="BK285" s="1058"/>
      <c r="BL285" s="1058"/>
      <c r="BM285" s="1058"/>
      <c r="BN285" s="1058"/>
      <c r="BO285" s="1058"/>
      <c r="BP285" s="1058"/>
      <c r="BQ285" s="1058"/>
      <c r="BR285" s="1058"/>
      <c r="BS285" s="1058"/>
      <c r="BT285" s="1058"/>
      <c r="BU285" s="1058"/>
      <c r="BV285" s="1058"/>
      <c r="BW285" s="1058"/>
      <c r="BX285" s="1058"/>
      <c r="BY285" s="1058"/>
      <c r="BZ285" s="1058"/>
      <c r="CA285" s="1058"/>
      <c r="CB285" s="1058"/>
      <c r="CC285" s="1058"/>
      <c r="CD285" s="1058"/>
      <c r="CE285" s="1058"/>
      <c r="CF285" s="1058"/>
      <c r="CG285" s="1058"/>
      <c r="CH285" s="1058"/>
      <c r="CI285" s="1058"/>
      <c r="CJ285" s="1058"/>
      <c r="CK285" s="1058"/>
      <c r="CL285" s="1058"/>
      <c r="CM285" s="1058"/>
      <c r="CN285" s="1058"/>
      <c r="CO285" s="1058"/>
      <c r="CP285" s="1058"/>
      <c r="CQ285" s="1058"/>
      <c r="CR285" s="1058"/>
      <c r="CS285" s="1058"/>
      <c r="CT285" s="1058"/>
      <c r="CU285" s="1058"/>
      <c r="CV285" s="1058"/>
      <c r="CW285" s="1058"/>
      <c r="CX285" s="1058"/>
      <c r="CY285" s="1058"/>
      <c r="CZ285" s="1058"/>
      <c r="DA285" s="1058"/>
      <c r="DB285" s="1058"/>
      <c r="DC285" s="1058"/>
      <c r="DD285" s="1058"/>
      <c r="DE285" s="1058"/>
      <c r="DF285" s="1058"/>
      <c r="DG285" s="1058"/>
      <c r="DH285" s="1058"/>
      <c r="DI285" s="1058"/>
      <c r="DJ285" s="1058"/>
      <c r="DK285" s="1058"/>
      <c r="DL285" s="1058"/>
      <c r="DM285" s="1058"/>
      <c r="DN285" s="1058"/>
      <c r="DO285" s="1058"/>
      <c r="DP285" s="1058"/>
      <c r="DQ285" s="1058"/>
      <c r="DR285" s="1058"/>
      <c r="DS285" s="1058"/>
      <c r="DT285" s="1058"/>
    </row>
    <row r="286" spans="1:124" s="1073" customFormat="1" ht="24" customHeight="1">
      <c r="A286" s="307"/>
      <c r="B286" s="1168" t="s">
        <v>1430</v>
      </c>
      <c r="C286" s="211"/>
      <c r="D286" s="618"/>
      <c r="E286" s="328"/>
      <c r="F286" s="618"/>
      <c r="G286" s="399">
        <f>F286*E286</f>
        <v>0</v>
      </c>
      <c r="H286" s="1384"/>
      <c r="I286" s="1059"/>
      <c r="J286" s="2855"/>
      <c r="K286" s="1059"/>
      <c r="L286" s="1059"/>
      <c r="M286" s="1059"/>
      <c r="N286" s="1059"/>
      <c r="O286" s="1059"/>
      <c r="P286" s="1059"/>
      <c r="Q286" s="1059"/>
      <c r="R286" s="1059"/>
      <c r="S286" s="1059"/>
      <c r="T286" s="1059"/>
      <c r="U286" s="1059"/>
      <c r="V286" s="1059"/>
      <c r="W286" s="1059"/>
      <c r="X286" s="1059"/>
      <c r="Y286" s="1058"/>
      <c r="Z286" s="1058"/>
      <c r="AA286" s="1058"/>
      <c r="AB286" s="1058"/>
      <c r="AC286" s="1058"/>
      <c r="AD286" s="1058"/>
      <c r="AE286" s="1058"/>
      <c r="AF286" s="1058"/>
      <c r="AG286" s="1058"/>
      <c r="AH286" s="1058"/>
      <c r="AI286" s="1058"/>
      <c r="AJ286" s="1058"/>
      <c r="AK286" s="1058"/>
      <c r="AL286" s="1058"/>
      <c r="AM286" s="1058"/>
      <c r="AN286" s="1058"/>
      <c r="AO286" s="1058"/>
      <c r="AP286" s="1058"/>
      <c r="AQ286" s="1058"/>
      <c r="AR286" s="1058"/>
      <c r="AS286" s="1058"/>
      <c r="AT286" s="1058"/>
      <c r="AU286" s="1058"/>
      <c r="AV286" s="1058"/>
      <c r="AW286" s="1058"/>
      <c r="AX286" s="1058"/>
      <c r="AY286" s="1058"/>
      <c r="AZ286" s="1058"/>
      <c r="BA286" s="1058"/>
      <c r="BB286" s="1058"/>
      <c r="BC286" s="1058"/>
      <c r="BD286" s="1058"/>
      <c r="BE286" s="1058"/>
      <c r="BF286" s="1058"/>
      <c r="BG286" s="1058"/>
      <c r="BH286" s="1058"/>
      <c r="BI286" s="1058"/>
      <c r="BJ286" s="1058"/>
      <c r="BK286" s="1058"/>
      <c r="BL286" s="1058"/>
      <c r="BM286" s="1058"/>
      <c r="BN286" s="1058"/>
      <c r="BO286" s="1058"/>
      <c r="BP286" s="1058"/>
      <c r="BQ286" s="1058"/>
      <c r="BR286" s="1058"/>
      <c r="BS286" s="1058"/>
      <c r="BT286" s="1058"/>
      <c r="BU286" s="1058"/>
      <c r="BV286" s="1058"/>
      <c r="BW286" s="1058"/>
      <c r="BX286" s="1058"/>
      <c r="BY286" s="1058"/>
      <c r="BZ286" s="1058"/>
      <c r="CA286" s="1058"/>
      <c r="CB286" s="1058"/>
      <c r="CC286" s="1058"/>
      <c r="CD286" s="1058"/>
      <c r="CE286" s="1058"/>
      <c r="CF286" s="1058"/>
      <c r="CG286" s="1058"/>
      <c r="CH286" s="1058"/>
      <c r="CI286" s="1058"/>
      <c r="CJ286" s="1058"/>
      <c r="CK286" s="1058"/>
      <c r="CL286" s="1058"/>
      <c r="CM286" s="1058"/>
      <c r="CN286" s="1058"/>
      <c r="CO286" s="1058"/>
      <c r="CP286" s="1058"/>
      <c r="CQ286" s="1058"/>
      <c r="CR286" s="1058"/>
      <c r="CS286" s="1058"/>
      <c r="CT286" s="1058"/>
      <c r="CU286" s="1058"/>
      <c r="CV286" s="1058"/>
      <c r="CW286" s="1058"/>
      <c r="CX286" s="1058"/>
      <c r="CY286" s="1058"/>
      <c r="CZ286" s="1058"/>
      <c r="DA286" s="1058"/>
      <c r="DB286" s="1058"/>
      <c r="DC286" s="1058"/>
      <c r="DD286" s="1058"/>
      <c r="DE286" s="1058"/>
      <c r="DF286" s="1058"/>
      <c r="DG286" s="1058"/>
      <c r="DH286" s="1058"/>
      <c r="DI286" s="1058"/>
      <c r="DJ286" s="1058"/>
      <c r="DK286" s="1058"/>
      <c r="DL286" s="1058"/>
      <c r="DM286" s="1058"/>
      <c r="DN286" s="1058"/>
      <c r="DO286" s="1058"/>
      <c r="DP286" s="1058"/>
      <c r="DQ286" s="1058"/>
      <c r="DR286" s="1058"/>
      <c r="DS286" s="1058"/>
      <c r="DT286" s="1058"/>
    </row>
    <row r="287" spans="1:124" s="1074" customFormat="1" ht="24" customHeight="1">
      <c r="A287" s="162" t="s">
        <v>1431</v>
      </c>
      <c r="B287" s="1169" t="s">
        <v>1432</v>
      </c>
      <c r="C287" s="162"/>
      <c r="D287" s="308"/>
      <c r="E287" s="329"/>
      <c r="F287" s="308"/>
      <c r="G287" s="400"/>
      <c r="H287" s="1385"/>
      <c r="I287" s="1059"/>
      <c r="J287" s="2855"/>
      <c r="K287" s="1059"/>
      <c r="L287" s="1059"/>
      <c r="M287" s="1059"/>
      <c r="N287" s="1059"/>
      <c r="O287" s="1059"/>
      <c r="P287" s="1059"/>
      <c r="Q287" s="1059"/>
      <c r="R287" s="1059"/>
      <c r="S287" s="1059"/>
      <c r="T287" s="1059"/>
      <c r="U287" s="1059"/>
      <c r="V287" s="1059"/>
      <c r="W287" s="1059"/>
      <c r="X287" s="1059"/>
      <c r="Y287" s="1058"/>
      <c r="Z287" s="1058"/>
      <c r="AA287" s="1058"/>
      <c r="AB287" s="1058"/>
      <c r="AC287" s="1058"/>
      <c r="AD287" s="1058"/>
      <c r="AE287" s="1058"/>
      <c r="AF287" s="1058"/>
      <c r="AG287" s="1058"/>
      <c r="AH287" s="1058"/>
      <c r="AI287" s="1058"/>
      <c r="AJ287" s="1058"/>
      <c r="AK287" s="1058"/>
      <c r="AL287" s="1058"/>
      <c r="AM287" s="1058"/>
      <c r="AN287" s="1058"/>
      <c r="AO287" s="1058"/>
      <c r="AP287" s="1058"/>
      <c r="AQ287" s="1058"/>
      <c r="AR287" s="1058"/>
      <c r="AS287" s="1058"/>
      <c r="AT287" s="1058"/>
      <c r="AU287" s="1058"/>
      <c r="AV287" s="1058"/>
      <c r="AW287" s="1058"/>
      <c r="AX287" s="1058"/>
      <c r="AY287" s="1058"/>
      <c r="AZ287" s="1058"/>
      <c r="BA287" s="1058"/>
      <c r="BB287" s="1058"/>
      <c r="BC287" s="1058"/>
      <c r="BD287" s="1058"/>
      <c r="BE287" s="1058"/>
      <c r="BF287" s="1058"/>
      <c r="BG287" s="1058"/>
      <c r="BH287" s="1058"/>
      <c r="BI287" s="1058"/>
      <c r="BJ287" s="1058"/>
      <c r="BK287" s="1058"/>
      <c r="BL287" s="1058"/>
      <c r="BM287" s="1058"/>
      <c r="BN287" s="1058"/>
      <c r="BO287" s="1058"/>
      <c r="BP287" s="1058"/>
      <c r="BQ287" s="1058"/>
      <c r="BR287" s="1058"/>
      <c r="BS287" s="1058"/>
      <c r="BT287" s="1058"/>
      <c r="BU287" s="1058"/>
      <c r="BV287" s="1058"/>
      <c r="BW287" s="1058"/>
      <c r="BX287" s="1058"/>
      <c r="BY287" s="1058"/>
      <c r="BZ287" s="1058"/>
      <c r="CA287" s="1058"/>
      <c r="CB287" s="1058"/>
      <c r="CC287" s="1058"/>
      <c r="CD287" s="1058"/>
      <c r="CE287" s="1058"/>
      <c r="CF287" s="1058"/>
      <c r="CG287" s="1058"/>
      <c r="CH287" s="1058"/>
      <c r="CI287" s="1058"/>
      <c r="CJ287" s="1058"/>
      <c r="CK287" s="1058"/>
      <c r="CL287" s="1058"/>
      <c r="CM287" s="1058"/>
      <c r="CN287" s="1058"/>
      <c r="CO287" s="1058"/>
      <c r="CP287" s="1058"/>
      <c r="CQ287" s="1058"/>
      <c r="CR287" s="1058"/>
      <c r="CS287" s="1058"/>
      <c r="CT287" s="1058"/>
      <c r="CU287" s="1058"/>
      <c r="CV287" s="1058"/>
      <c r="CW287" s="1058"/>
      <c r="CX287" s="1058"/>
      <c r="CY287" s="1058"/>
      <c r="CZ287" s="1058"/>
      <c r="DA287" s="1058"/>
      <c r="DB287" s="1058"/>
      <c r="DC287" s="1058"/>
      <c r="DD287" s="1058"/>
      <c r="DE287" s="1058"/>
      <c r="DF287" s="1058"/>
      <c r="DG287" s="1058"/>
      <c r="DH287" s="1058"/>
      <c r="DI287" s="1058"/>
      <c r="DJ287" s="1058"/>
      <c r="DK287" s="1058"/>
      <c r="DL287" s="1058"/>
      <c r="DM287" s="1058"/>
      <c r="DN287" s="1058"/>
      <c r="DO287" s="1058"/>
      <c r="DP287" s="1058"/>
      <c r="DQ287" s="1058"/>
      <c r="DR287" s="1058"/>
      <c r="DS287" s="1058"/>
      <c r="DT287" s="1058"/>
    </row>
    <row r="288" spans="1:124" s="534" customFormat="1" ht="21.75" customHeight="1">
      <c r="A288" s="1170"/>
      <c r="B288" s="1171" t="s">
        <v>1433</v>
      </c>
      <c r="C288" s="338" t="s">
        <v>43</v>
      </c>
      <c r="D288" s="372">
        <v>40</v>
      </c>
      <c r="E288" s="1086">
        <v>120</v>
      </c>
      <c r="F288" s="372">
        <v>0</v>
      </c>
      <c r="G288" s="399">
        <f>F288*E288</f>
        <v>0</v>
      </c>
      <c r="H288" s="1384"/>
      <c r="J288" s="2573"/>
      <c r="Y288" s="1058"/>
      <c r="Z288" s="1058"/>
      <c r="AA288" s="1058"/>
      <c r="AB288" s="1058"/>
      <c r="AC288" s="1058"/>
      <c r="AD288" s="1058"/>
      <c r="AE288" s="1058"/>
      <c r="AF288" s="1058"/>
      <c r="AG288" s="1058"/>
      <c r="AH288" s="1058"/>
      <c r="AI288" s="1058"/>
      <c r="AJ288" s="1058"/>
      <c r="AK288" s="1058"/>
      <c r="AL288" s="1058"/>
      <c r="AM288" s="1058"/>
      <c r="AN288" s="1058"/>
      <c r="AO288" s="1058"/>
      <c r="AP288" s="1058"/>
      <c r="AQ288" s="1058"/>
      <c r="AR288" s="1058"/>
      <c r="AS288" s="1058"/>
      <c r="AT288" s="1058"/>
      <c r="AU288" s="1058"/>
      <c r="AV288" s="1058"/>
      <c r="AW288" s="1058"/>
      <c r="AX288" s="1058"/>
      <c r="AY288" s="1058"/>
      <c r="AZ288" s="1058"/>
      <c r="BA288" s="1058"/>
      <c r="BB288" s="1058"/>
      <c r="BC288" s="1058"/>
      <c r="BD288" s="1058"/>
      <c r="BE288" s="1058"/>
      <c r="BF288" s="1058"/>
      <c r="BG288" s="1058"/>
      <c r="BH288" s="1058"/>
      <c r="BI288" s="1058"/>
      <c r="BJ288" s="1058"/>
      <c r="BK288" s="1058"/>
      <c r="BL288" s="1058"/>
      <c r="BM288" s="1058"/>
      <c r="BN288" s="1058"/>
      <c r="BO288" s="1058"/>
      <c r="BP288" s="1058"/>
      <c r="BQ288" s="1058"/>
      <c r="BR288" s="1058"/>
      <c r="BS288" s="1058"/>
      <c r="BT288" s="1058"/>
      <c r="BU288" s="1058"/>
      <c r="BV288" s="1058"/>
      <c r="BW288" s="1058"/>
      <c r="BX288" s="1058"/>
      <c r="BY288" s="1058"/>
      <c r="BZ288" s="1058"/>
      <c r="CA288" s="1058"/>
      <c r="CB288" s="1058"/>
      <c r="CC288" s="1058"/>
      <c r="CD288" s="1058"/>
      <c r="CE288" s="1058"/>
      <c r="CF288" s="1058"/>
      <c r="CG288" s="1058"/>
      <c r="CH288" s="1058"/>
      <c r="CI288" s="1058"/>
      <c r="CJ288" s="1058"/>
      <c r="CK288" s="1058"/>
      <c r="CL288" s="1058"/>
      <c r="CM288" s="1058"/>
      <c r="CN288" s="1058"/>
      <c r="CO288" s="1058"/>
      <c r="CP288" s="1058"/>
      <c r="CQ288" s="1058"/>
      <c r="CR288" s="1058"/>
      <c r="CS288" s="1058"/>
      <c r="CT288" s="1058"/>
      <c r="CU288" s="1058"/>
      <c r="CV288" s="1058"/>
      <c r="CW288" s="1058"/>
      <c r="CX288" s="1058"/>
      <c r="CY288" s="1058"/>
      <c r="CZ288" s="1058"/>
      <c r="DA288" s="1058"/>
      <c r="DB288" s="1058"/>
      <c r="DC288" s="1058"/>
      <c r="DD288" s="1058"/>
      <c r="DE288" s="1058"/>
      <c r="DF288" s="1058"/>
      <c r="DG288" s="1058"/>
      <c r="DH288" s="1058"/>
      <c r="DI288" s="1058"/>
      <c r="DJ288" s="1058"/>
      <c r="DK288" s="1058"/>
      <c r="DL288" s="1058"/>
      <c r="DM288" s="1058"/>
      <c r="DN288" s="1058"/>
      <c r="DO288" s="1058"/>
      <c r="DP288" s="1058"/>
      <c r="DQ288" s="1058"/>
      <c r="DR288" s="1058"/>
      <c r="DS288" s="1058"/>
      <c r="DT288" s="1058"/>
    </row>
    <row r="289" spans="1:124" s="1098" customFormat="1" ht="21.75" customHeight="1">
      <c r="A289" s="162" t="s">
        <v>1434</v>
      </c>
      <c r="B289" s="162" t="s">
        <v>1435</v>
      </c>
      <c r="C289" s="284"/>
      <c r="D289" s="308"/>
      <c r="E289" s="329"/>
      <c r="F289" s="308"/>
      <c r="G289" s="400"/>
      <c r="H289" s="1385"/>
      <c r="I289" s="534"/>
      <c r="J289" s="2573"/>
      <c r="K289" s="534"/>
      <c r="L289" s="534"/>
      <c r="M289" s="534"/>
      <c r="N289" s="534"/>
      <c r="O289" s="534"/>
      <c r="P289" s="534"/>
      <c r="Q289" s="534"/>
      <c r="R289" s="534"/>
      <c r="S289" s="534"/>
      <c r="T289" s="534"/>
      <c r="U289" s="534"/>
      <c r="V289" s="534"/>
      <c r="W289" s="534"/>
      <c r="X289" s="534"/>
      <c r="Y289" s="1058"/>
      <c r="Z289" s="1058"/>
      <c r="AA289" s="1058"/>
      <c r="AB289" s="1058"/>
      <c r="AC289" s="1058"/>
      <c r="AD289" s="1058"/>
      <c r="AE289" s="1058"/>
      <c r="AF289" s="1058"/>
      <c r="AG289" s="1058"/>
      <c r="AH289" s="1058"/>
      <c r="AI289" s="1058"/>
      <c r="AJ289" s="1058"/>
      <c r="AK289" s="1058"/>
      <c r="AL289" s="1058"/>
      <c r="AM289" s="1058"/>
      <c r="AN289" s="1058"/>
      <c r="AO289" s="1058"/>
      <c r="AP289" s="1058"/>
      <c r="AQ289" s="1058"/>
      <c r="AR289" s="1058"/>
      <c r="AS289" s="1058"/>
      <c r="AT289" s="1058"/>
      <c r="AU289" s="1058"/>
      <c r="AV289" s="1058"/>
      <c r="AW289" s="1058"/>
      <c r="AX289" s="1058"/>
      <c r="AY289" s="1058"/>
      <c r="AZ289" s="1058"/>
      <c r="BA289" s="1058"/>
      <c r="BB289" s="1058"/>
      <c r="BC289" s="1058"/>
      <c r="BD289" s="1058"/>
      <c r="BE289" s="1058"/>
      <c r="BF289" s="1058"/>
      <c r="BG289" s="1058"/>
      <c r="BH289" s="1058"/>
      <c r="BI289" s="1058"/>
      <c r="BJ289" s="1058"/>
      <c r="BK289" s="1058"/>
      <c r="BL289" s="1058"/>
      <c r="BM289" s="1058"/>
      <c r="BN289" s="1058"/>
      <c r="BO289" s="1058"/>
      <c r="BP289" s="1058"/>
      <c r="BQ289" s="1058"/>
      <c r="BR289" s="1058"/>
      <c r="BS289" s="1058"/>
      <c r="BT289" s="1058"/>
      <c r="BU289" s="1058"/>
      <c r="BV289" s="1058"/>
      <c r="BW289" s="1058"/>
      <c r="BX289" s="1058"/>
      <c r="BY289" s="1058"/>
      <c r="BZ289" s="1058"/>
      <c r="CA289" s="1058"/>
      <c r="CB289" s="1058"/>
      <c r="CC289" s="1058"/>
      <c r="CD289" s="1058"/>
      <c r="CE289" s="1058"/>
      <c r="CF289" s="1058"/>
      <c r="CG289" s="1058"/>
      <c r="CH289" s="1058"/>
      <c r="CI289" s="1058"/>
      <c r="CJ289" s="1058"/>
      <c r="CK289" s="1058"/>
      <c r="CL289" s="1058"/>
      <c r="CM289" s="1058"/>
      <c r="CN289" s="1058"/>
      <c r="CO289" s="1058"/>
      <c r="CP289" s="1058"/>
      <c r="CQ289" s="1058"/>
      <c r="CR289" s="1058"/>
      <c r="CS289" s="1058"/>
      <c r="CT289" s="1058"/>
      <c r="CU289" s="1058"/>
      <c r="CV289" s="1058"/>
      <c r="CW289" s="1058"/>
      <c r="CX289" s="1058"/>
      <c r="CY289" s="1058"/>
      <c r="CZ289" s="1058"/>
      <c r="DA289" s="1058"/>
      <c r="DB289" s="1058"/>
      <c r="DC289" s="1058"/>
      <c r="DD289" s="1058"/>
      <c r="DE289" s="1058"/>
      <c r="DF289" s="1058"/>
      <c r="DG289" s="1058"/>
      <c r="DH289" s="1058"/>
      <c r="DI289" s="1058"/>
      <c r="DJ289" s="1058"/>
      <c r="DK289" s="1058"/>
      <c r="DL289" s="1058"/>
      <c r="DM289" s="1058"/>
      <c r="DN289" s="1058"/>
      <c r="DO289" s="1058"/>
      <c r="DP289" s="1058"/>
      <c r="DQ289" s="1058"/>
      <c r="DR289" s="1058"/>
      <c r="DS289" s="1058"/>
      <c r="DT289" s="1058"/>
    </row>
    <row r="290" spans="1:124" s="534" customFormat="1" ht="21.75" customHeight="1">
      <c r="A290" s="1170"/>
      <c r="B290" s="183" t="s">
        <v>1436</v>
      </c>
      <c r="C290" s="338" t="s">
        <v>43</v>
      </c>
      <c r="D290" s="372">
        <v>32</v>
      </c>
      <c r="E290" s="1086">
        <v>30</v>
      </c>
      <c r="F290" s="372">
        <v>0</v>
      </c>
      <c r="G290" s="399">
        <f>F290*E290</f>
        <v>0</v>
      </c>
      <c r="H290" s="1384"/>
      <c r="J290" s="2573"/>
      <c r="Y290" s="1058"/>
      <c r="Z290" s="1058"/>
      <c r="AA290" s="1058"/>
      <c r="AB290" s="1058"/>
      <c r="AC290" s="1058"/>
      <c r="AD290" s="1058"/>
      <c r="AE290" s="1058"/>
      <c r="AF290" s="1058"/>
      <c r="AG290" s="1058"/>
      <c r="AH290" s="1058"/>
      <c r="AI290" s="1058"/>
      <c r="AJ290" s="1058"/>
      <c r="AK290" s="1058"/>
      <c r="AL290" s="1058"/>
      <c r="AM290" s="1058"/>
      <c r="AN290" s="1058"/>
      <c r="AO290" s="1058"/>
      <c r="AP290" s="1058"/>
      <c r="AQ290" s="1058"/>
      <c r="AR290" s="1058"/>
      <c r="AS290" s="1058"/>
      <c r="AT290" s="1058"/>
      <c r="AU290" s="1058"/>
      <c r="AV290" s="1058"/>
      <c r="AW290" s="1058"/>
      <c r="AX290" s="1058"/>
      <c r="AY290" s="1058"/>
      <c r="AZ290" s="1058"/>
      <c r="BA290" s="1058"/>
      <c r="BB290" s="1058"/>
      <c r="BC290" s="1058"/>
      <c r="BD290" s="1058"/>
      <c r="BE290" s="1058"/>
      <c r="BF290" s="1058"/>
      <c r="BG290" s="1058"/>
      <c r="BH290" s="1058"/>
      <c r="BI290" s="1058"/>
      <c r="BJ290" s="1058"/>
      <c r="BK290" s="1058"/>
      <c r="BL290" s="1058"/>
      <c r="BM290" s="1058"/>
      <c r="BN290" s="1058"/>
      <c r="BO290" s="1058"/>
      <c r="BP290" s="1058"/>
      <c r="BQ290" s="1058"/>
      <c r="BR290" s="1058"/>
      <c r="BS290" s="1058"/>
      <c r="BT290" s="1058"/>
      <c r="BU290" s="1058"/>
      <c r="BV290" s="1058"/>
      <c r="BW290" s="1058"/>
      <c r="BX290" s="1058"/>
      <c r="BY290" s="1058"/>
      <c r="BZ290" s="1058"/>
      <c r="CA290" s="1058"/>
      <c r="CB290" s="1058"/>
      <c r="CC290" s="1058"/>
      <c r="CD290" s="1058"/>
      <c r="CE290" s="1058"/>
      <c r="CF290" s="1058"/>
      <c r="CG290" s="1058"/>
      <c r="CH290" s="1058"/>
      <c r="CI290" s="1058"/>
      <c r="CJ290" s="1058"/>
      <c r="CK290" s="1058"/>
      <c r="CL290" s="1058"/>
      <c r="CM290" s="1058"/>
      <c r="CN290" s="1058"/>
      <c r="CO290" s="1058"/>
      <c r="CP290" s="1058"/>
      <c r="CQ290" s="1058"/>
      <c r="CR290" s="1058"/>
      <c r="CS290" s="1058"/>
      <c r="CT290" s="1058"/>
      <c r="CU290" s="1058"/>
      <c r="CV290" s="1058"/>
      <c r="CW290" s="1058"/>
      <c r="CX290" s="1058"/>
      <c r="CY290" s="1058"/>
      <c r="CZ290" s="1058"/>
      <c r="DA290" s="1058"/>
      <c r="DB290" s="1058"/>
      <c r="DC290" s="1058"/>
      <c r="DD290" s="1058"/>
      <c r="DE290" s="1058"/>
      <c r="DF290" s="1058"/>
      <c r="DG290" s="1058"/>
      <c r="DH290" s="1058"/>
      <c r="DI290" s="1058"/>
      <c r="DJ290" s="1058"/>
      <c r="DK290" s="1058"/>
      <c r="DL290" s="1058"/>
      <c r="DM290" s="1058"/>
      <c r="DN290" s="1058"/>
      <c r="DO290" s="1058"/>
      <c r="DP290" s="1058"/>
      <c r="DQ290" s="1058"/>
      <c r="DR290" s="1058"/>
      <c r="DS290" s="1058"/>
      <c r="DT290" s="1058"/>
    </row>
    <row r="291" spans="1:124" s="1098" customFormat="1" ht="21.75" customHeight="1">
      <c r="A291" s="162" t="s">
        <v>1437</v>
      </c>
      <c r="B291" s="162" t="s">
        <v>1438</v>
      </c>
      <c r="C291" s="284"/>
      <c r="D291" s="308"/>
      <c r="E291" s="329"/>
      <c r="F291" s="308"/>
      <c r="G291" s="400"/>
      <c r="H291" s="1385"/>
      <c r="I291" s="534"/>
      <c r="J291" s="2573"/>
      <c r="K291" s="534"/>
      <c r="L291" s="534"/>
      <c r="M291" s="534"/>
      <c r="N291" s="534"/>
      <c r="O291" s="534"/>
      <c r="P291" s="534"/>
      <c r="Q291" s="534"/>
      <c r="R291" s="534"/>
      <c r="S291" s="534"/>
      <c r="T291" s="534"/>
      <c r="U291" s="534"/>
      <c r="V291" s="534"/>
      <c r="W291" s="534"/>
      <c r="X291" s="534"/>
      <c r="Y291" s="1058"/>
      <c r="Z291" s="1058"/>
      <c r="AA291" s="1058"/>
      <c r="AB291" s="1058"/>
      <c r="AC291" s="1058"/>
      <c r="AD291" s="1058"/>
      <c r="AE291" s="1058"/>
      <c r="AF291" s="1058"/>
      <c r="AG291" s="1058"/>
      <c r="AH291" s="1058"/>
      <c r="AI291" s="1058"/>
      <c r="AJ291" s="1058"/>
      <c r="AK291" s="1058"/>
      <c r="AL291" s="1058"/>
      <c r="AM291" s="1058"/>
      <c r="AN291" s="1058"/>
      <c r="AO291" s="1058"/>
      <c r="AP291" s="1058"/>
      <c r="AQ291" s="1058"/>
      <c r="AR291" s="1058"/>
      <c r="AS291" s="1058"/>
      <c r="AT291" s="1058"/>
      <c r="AU291" s="1058"/>
      <c r="AV291" s="1058"/>
      <c r="AW291" s="1058"/>
      <c r="AX291" s="1058"/>
      <c r="AY291" s="1058"/>
      <c r="AZ291" s="1058"/>
      <c r="BA291" s="1058"/>
      <c r="BB291" s="1058"/>
      <c r="BC291" s="1058"/>
      <c r="BD291" s="1058"/>
      <c r="BE291" s="1058"/>
      <c r="BF291" s="1058"/>
      <c r="BG291" s="1058"/>
      <c r="BH291" s="1058"/>
      <c r="BI291" s="1058"/>
      <c r="BJ291" s="1058"/>
      <c r="BK291" s="1058"/>
      <c r="BL291" s="1058"/>
      <c r="BM291" s="1058"/>
      <c r="BN291" s="1058"/>
      <c r="BO291" s="1058"/>
      <c r="BP291" s="1058"/>
      <c r="BQ291" s="1058"/>
      <c r="BR291" s="1058"/>
      <c r="BS291" s="1058"/>
      <c r="BT291" s="1058"/>
      <c r="BU291" s="1058"/>
      <c r="BV291" s="1058"/>
      <c r="BW291" s="1058"/>
      <c r="BX291" s="1058"/>
      <c r="BY291" s="1058"/>
      <c r="BZ291" s="1058"/>
      <c r="CA291" s="1058"/>
      <c r="CB291" s="1058"/>
      <c r="CC291" s="1058"/>
      <c r="CD291" s="1058"/>
      <c r="CE291" s="1058"/>
      <c r="CF291" s="1058"/>
      <c r="CG291" s="1058"/>
      <c r="CH291" s="1058"/>
      <c r="CI291" s="1058"/>
      <c r="CJ291" s="1058"/>
      <c r="CK291" s="1058"/>
      <c r="CL291" s="1058"/>
      <c r="CM291" s="1058"/>
      <c r="CN291" s="1058"/>
      <c r="CO291" s="1058"/>
      <c r="CP291" s="1058"/>
      <c r="CQ291" s="1058"/>
      <c r="CR291" s="1058"/>
      <c r="CS291" s="1058"/>
      <c r="CT291" s="1058"/>
      <c r="CU291" s="1058"/>
      <c r="CV291" s="1058"/>
      <c r="CW291" s="1058"/>
      <c r="CX291" s="1058"/>
      <c r="CY291" s="1058"/>
      <c r="CZ291" s="1058"/>
      <c r="DA291" s="1058"/>
      <c r="DB291" s="1058"/>
      <c r="DC291" s="1058"/>
      <c r="DD291" s="1058"/>
      <c r="DE291" s="1058"/>
      <c r="DF291" s="1058"/>
      <c r="DG291" s="1058"/>
      <c r="DH291" s="1058"/>
      <c r="DI291" s="1058"/>
      <c r="DJ291" s="1058"/>
      <c r="DK291" s="1058"/>
      <c r="DL291" s="1058"/>
      <c r="DM291" s="1058"/>
      <c r="DN291" s="1058"/>
      <c r="DO291" s="1058"/>
      <c r="DP291" s="1058"/>
      <c r="DQ291" s="1058"/>
      <c r="DR291" s="1058"/>
      <c r="DS291" s="1058"/>
      <c r="DT291" s="1058"/>
    </row>
    <row r="292" spans="1:124" s="534" customFormat="1" ht="21.75" customHeight="1">
      <c r="A292" s="1170"/>
      <c r="B292" s="1172" t="s">
        <v>1439</v>
      </c>
      <c r="C292" s="338" t="s">
        <v>43</v>
      </c>
      <c r="D292" s="372">
        <v>16</v>
      </c>
      <c r="E292" s="1086">
        <v>75</v>
      </c>
      <c r="F292" s="372">
        <v>0</v>
      </c>
      <c r="G292" s="399">
        <f>F292*E292</f>
        <v>0</v>
      </c>
      <c r="H292" s="1384"/>
      <c r="J292" s="2573"/>
      <c r="Y292" s="1058"/>
      <c r="Z292" s="1058"/>
      <c r="AA292" s="1058"/>
      <c r="AB292" s="1058"/>
      <c r="AC292" s="1058"/>
      <c r="AD292" s="1058"/>
      <c r="AE292" s="1058"/>
      <c r="AF292" s="1058"/>
      <c r="AG292" s="1058"/>
      <c r="AH292" s="1058"/>
      <c r="AI292" s="1058"/>
      <c r="AJ292" s="1058"/>
      <c r="AK292" s="1058"/>
      <c r="AL292" s="1058"/>
      <c r="AM292" s="1058"/>
      <c r="AN292" s="1058"/>
      <c r="AO292" s="1058"/>
      <c r="AP292" s="1058"/>
      <c r="AQ292" s="1058"/>
      <c r="AR292" s="1058"/>
      <c r="AS292" s="1058"/>
      <c r="AT292" s="1058"/>
      <c r="AU292" s="1058"/>
      <c r="AV292" s="1058"/>
      <c r="AW292" s="1058"/>
      <c r="AX292" s="1058"/>
      <c r="AY292" s="1058"/>
      <c r="AZ292" s="1058"/>
      <c r="BA292" s="1058"/>
      <c r="BB292" s="1058"/>
      <c r="BC292" s="1058"/>
      <c r="BD292" s="1058"/>
      <c r="BE292" s="1058"/>
      <c r="BF292" s="1058"/>
      <c r="BG292" s="1058"/>
      <c r="BH292" s="1058"/>
      <c r="BI292" s="1058"/>
      <c r="BJ292" s="1058"/>
      <c r="BK292" s="1058"/>
      <c r="BL292" s="1058"/>
      <c r="BM292" s="1058"/>
      <c r="BN292" s="1058"/>
      <c r="BO292" s="1058"/>
      <c r="BP292" s="1058"/>
      <c r="BQ292" s="1058"/>
      <c r="BR292" s="1058"/>
      <c r="BS292" s="1058"/>
      <c r="BT292" s="1058"/>
      <c r="BU292" s="1058"/>
      <c r="BV292" s="1058"/>
      <c r="BW292" s="1058"/>
      <c r="BX292" s="1058"/>
      <c r="BY292" s="1058"/>
      <c r="BZ292" s="1058"/>
      <c r="CA292" s="1058"/>
      <c r="CB292" s="1058"/>
      <c r="CC292" s="1058"/>
      <c r="CD292" s="1058"/>
      <c r="CE292" s="1058"/>
      <c r="CF292" s="1058"/>
      <c r="CG292" s="1058"/>
      <c r="CH292" s="1058"/>
      <c r="CI292" s="1058"/>
      <c r="CJ292" s="1058"/>
      <c r="CK292" s="1058"/>
      <c r="CL292" s="1058"/>
      <c r="CM292" s="1058"/>
      <c r="CN292" s="1058"/>
      <c r="CO292" s="1058"/>
      <c r="CP292" s="1058"/>
      <c r="CQ292" s="1058"/>
      <c r="CR292" s="1058"/>
      <c r="CS292" s="1058"/>
      <c r="CT292" s="1058"/>
      <c r="CU292" s="1058"/>
      <c r="CV292" s="1058"/>
      <c r="CW292" s="1058"/>
      <c r="CX292" s="1058"/>
      <c r="CY292" s="1058"/>
      <c r="CZ292" s="1058"/>
      <c r="DA292" s="1058"/>
      <c r="DB292" s="1058"/>
      <c r="DC292" s="1058"/>
      <c r="DD292" s="1058"/>
      <c r="DE292" s="1058"/>
      <c r="DF292" s="1058"/>
      <c r="DG292" s="1058"/>
      <c r="DH292" s="1058"/>
      <c r="DI292" s="1058"/>
      <c r="DJ292" s="1058"/>
      <c r="DK292" s="1058"/>
      <c r="DL292" s="1058"/>
      <c r="DM292" s="1058"/>
      <c r="DN292" s="1058"/>
      <c r="DO292" s="1058"/>
      <c r="DP292" s="1058"/>
      <c r="DQ292" s="1058"/>
      <c r="DR292" s="1058"/>
      <c r="DS292" s="1058"/>
      <c r="DT292" s="1058"/>
    </row>
    <row r="293" spans="1:124" s="1098" customFormat="1" ht="21.75" customHeight="1">
      <c r="A293" s="162" t="s">
        <v>1440</v>
      </c>
      <c r="B293" s="1081" t="s">
        <v>1441</v>
      </c>
      <c r="C293" s="284"/>
      <c r="D293" s="308"/>
      <c r="E293" s="329"/>
      <c r="F293" s="308"/>
      <c r="G293" s="400"/>
      <c r="H293" s="1385"/>
      <c r="I293" s="534"/>
      <c r="J293" s="2573"/>
      <c r="K293" s="534"/>
      <c r="L293" s="534"/>
      <c r="M293" s="534"/>
      <c r="N293" s="534"/>
      <c r="O293" s="534"/>
      <c r="P293" s="534"/>
      <c r="Q293" s="534"/>
      <c r="R293" s="534"/>
      <c r="S293" s="534"/>
      <c r="T293" s="534"/>
      <c r="U293" s="534"/>
      <c r="V293" s="534"/>
      <c r="W293" s="534"/>
      <c r="X293" s="534"/>
      <c r="Y293" s="1058"/>
      <c r="Z293" s="1058"/>
      <c r="AA293" s="1058"/>
      <c r="AB293" s="1058"/>
      <c r="AC293" s="1058"/>
      <c r="AD293" s="1058"/>
      <c r="AE293" s="1058"/>
      <c r="AF293" s="1058"/>
      <c r="AG293" s="1058"/>
      <c r="AH293" s="1058"/>
      <c r="AI293" s="1058"/>
      <c r="AJ293" s="1058"/>
      <c r="AK293" s="1058"/>
      <c r="AL293" s="1058"/>
      <c r="AM293" s="1058"/>
      <c r="AN293" s="1058"/>
      <c r="AO293" s="1058"/>
      <c r="AP293" s="1058"/>
      <c r="AQ293" s="1058"/>
      <c r="AR293" s="1058"/>
      <c r="AS293" s="1058"/>
      <c r="AT293" s="1058"/>
      <c r="AU293" s="1058"/>
      <c r="AV293" s="1058"/>
      <c r="AW293" s="1058"/>
      <c r="AX293" s="1058"/>
      <c r="AY293" s="1058"/>
      <c r="AZ293" s="1058"/>
      <c r="BA293" s="1058"/>
      <c r="BB293" s="1058"/>
      <c r="BC293" s="1058"/>
      <c r="BD293" s="1058"/>
      <c r="BE293" s="1058"/>
      <c r="BF293" s="1058"/>
      <c r="BG293" s="1058"/>
      <c r="BH293" s="1058"/>
      <c r="BI293" s="1058"/>
      <c r="BJ293" s="1058"/>
      <c r="BK293" s="1058"/>
      <c r="BL293" s="1058"/>
      <c r="BM293" s="1058"/>
      <c r="BN293" s="1058"/>
      <c r="BO293" s="1058"/>
      <c r="BP293" s="1058"/>
      <c r="BQ293" s="1058"/>
      <c r="BR293" s="1058"/>
      <c r="BS293" s="1058"/>
      <c r="BT293" s="1058"/>
      <c r="BU293" s="1058"/>
      <c r="BV293" s="1058"/>
      <c r="BW293" s="1058"/>
      <c r="BX293" s="1058"/>
      <c r="BY293" s="1058"/>
      <c r="BZ293" s="1058"/>
      <c r="CA293" s="1058"/>
      <c r="CB293" s="1058"/>
      <c r="CC293" s="1058"/>
      <c r="CD293" s="1058"/>
      <c r="CE293" s="1058"/>
      <c r="CF293" s="1058"/>
      <c r="CG293" s="1058"/>
      <c r="CH293" s="1058"/>
      <c r="CI293" s="1058"/>
      <c r="CJ293" s="1058"/>
      <c r="CK293" s="1058"/>
      <c r="CL293" s="1058"/>
      <c r="CM293" s="1058"/>
      <c r="CN293" s="1058"/>
      <c r="CO293" s="1058"/>
      <c r="CP293" s="1058"/>
      <c r="CQ293" s="1058"/>
      <c r="CR293" s="1058"/>
      <c r="CS293" s="1058"/>
      <c r="CT293" s="1058"/>
      <c r="CU293" s="1058"/>
      <c r="CV293" s="1058"/>
      <c r="CW293" s="1058"/>
      <c r="CX293" s="1058"/>
      <c r="CY293" s="1058"/>
      <c r="CZ293" s="1058"/>
      <c r="DA293" s="1058"/>
      <c r="DB293" s="1058"/>
      <c r="DC293" s="1058"/>
      <c r="DD293" s="1058"/>
      <c r="DE293" s="1058"/>
      <c r="DF293" s="1058"/>
      <c r="DG293" s="1058"/>
      <c r="DH293" s="1058"/>
      <c r="DI293" s="1058"/>
      <c r="DJ293" s="1058"/>
      <c r="DK293" s="1058"/>
      <c r="DL293" s="1058"/>
      <c r="DM293" s="1058"/>
      <c r="DN293" s="1058"/>
      <c r="DO293" s="1058"/>
      <c r="DP293" s="1058"/>
      <c r="DQ293" s="1058"/>
      <c r="DR293" s="1058"/>
      <c r="DS293" s="1058"/>
      <c r="DT293" s="1058"/>
    </row>
    <row r="294" spans="1:124" s="534" customFormat="1" ht="21.75" customHeight="1">
      <c r="A294" s="1170"/>
      <c r="B294" s="183" t="s">
        <v>1442</v>
      </c>
      <c r="C294" s="338" t="s">
        <v>43</v>
      </c>
      <c r="D294" s="372">
        <v>32</v>
      </c>
      <c r="E294" s="1086">
        <v>70</v>
      </c>
      <c r="F294" s="372">
        <v>0</v>
      </c>
      <c r="G294" s="399">
        <f>F294*E294</f>
        <v>0</v>
      </c>
      <c r="H294" s="1384"/>
      <c r="J294" s="2573"/>
      <c r="Y294" s="1058"/>
      <c r="Z294" s="1058"/>
      <c r="AA294" s="1058"/>
      <c r="AB294" s="1058"/>
      <c r="AC294" s="1058"/>
      <c r="AD294" s="1058"/>
      <c r="AE294" s="1058"/>
      <c r="AF294" s="1058"/>
      <c r="AG294" s="1058"/>
      <c r="AH294" s="1058"/>
      <c r="AI294" s="1058"/>
      <c r="AJ294" s="1058"/>
      <c r="AK294" s="1058"/>
      <c r="AL294" s="1058"/>
      <c r="AM294" s="1058"/>
      <c r="AN294" s="1058"/>
      <c r="AO294" s="1058"/>
      <c r="AP294" s="1058"/>
      <c r="AQ294" s="1058"/>
      <c r="AR294" s="1058"/>
      <c r="AS294" s="1058"/>
      <c r="AT294" s="1058"/>
      <c r="AU294" s="1058"/>
      <c r="AV294" s="1058"/>
      <c r="AW294" s="1058"/>
      <c r="AX294" s="1058"/>
      <c r="AY294" s="1058"/>
      <c r="AZ294" s="1058"/>
      <c r="BA294" s="1058"/>
      <c r="BB294" s="1058"/>
      <c r="BC294" s="1058"/>
      <c r="BD294" s="1058"/>
      <c r="BE294" s="1058"/>
      <c r="BF294" s="1058"/>
      <c r="BG294" s="1058"/>
      <c r="BH294" s="1058"/>
      <c r="BI294" s="1058"/>
      <c r="BJ294" s="1058"/>
      <c r="BK294" s="1058"/>
      <c r="BL294" s="1058"/>
      <c r="BM294" s="1058"/>
      <c r="BN294" s="1058"/>
      <c r="BO294" s="1058"/>
      <c r="BP294" s="1058"/>
      <c r="BQ294" s="1058"/>
      <c r="BR294" s="1058"/>
      <c r="BS294" s="1058"/>
      <c r="BT294" s="1058"/>
      <c r="BU294" s="1058"/>
      <c r="BV294" s="1058"/>
      <c r="BW294" s="1058"/>
      <c r="BX294" s="1058"/>
      <c r="BY294" s="1058"/>
      <c r="BZ294" s="1058"/>
      <c r="CA294" s="1058"/>
      <c r="CB294" s="1058"/>
      <c r="CC294" s="1058"/>
      <c r="CD294" s="1058"/>
      <c r="CE294" s="1058"/>
      <c r="CF294" s="1058"/>
      <c r="CG294" s="1058"/>
      <c r="CH294" s="1058"/>
      <c r="CI294" s="1058"/>
      <c r="CJ294" s="1058"/>
      <c r="CK294" s="1058"/>
      <c r="CL294" s="1058"/>
      <c r="CM294" s="1058"/>
      <c r="CN294" s="1058"/>
      <c r="CO294" s="1058"/>
      <c r="CP294" s="1058"/>
      <c r="CQ294" s="1058"/>
      <c r="CR294" s="1058"/>
      <c r="CS294" s="1058"/>
      <c r="CT294" s="1058"/>
      <c r="CU294" s="1058"/>
      <c r="CV294" s="1058"/>
      <c r="CW294" s="1058"/>
      <c r="CX294" s="1058"/>
      <c r="CY294" s="1058"/>
      <c r="CZ294" s="1058"/>
      <c r="DA294" s="1058"/>
      <c r="DB294" s="1058"/>
      <c r="DC294" s="1058"/>
      <c r="DD294" s="1058"/>
      <c r="DE294" s="1058"/>
      <c r="DF294" s="1058"/>
      <c r="DG294" s="1058"/>
      <c r="DH294" s="1058"/>
      <c r="DI294" s="1058"/>
      <c r="DJ294" s="1058"/>
      <c r="DK294" s="1058"/>
      <c r="DL294" s="1058"/>
      <c r="DM294" s="1058"/>
      <c r="DN294" s="1058"/>
      <c r="DO294" s="1058"/>
      <c r="DP294" s="1058"/>
      <c r="DQ294" s="1058"/>
      <c r="DR294" s="1058"/>
      <c r="DS294" s="1058"/>
      <c r="DT294" s="1058"/>
    </row>
    <row r="295" spans="1:124" s="1098" customFormat="1" ht="21.75" customHeight="1">
      <c r="A295" s="162" t="s">
        <v>1443</v>
      </c>
      <c r="B295" s="162" t="s">
        <v>1444</v>
      </c>
      <c r="C295" s="284"/>
      <c r="D295" s="308"/>
      <c r="E295" s="329"/>
      <c r="F295" s="308"/>
      <c r="G295" s="400"/>
      <c r="H295" s="1385"/>
      <c r="I295" s="534"/>
      <c r="J295" s="2573"/>
      <c r="K295" s="534"/>
      <c r="L295" s="534"/>
      <c r="M295" s="534"/>
      <c r="N295" s="534"/>
      <c r="O295" s="534"/>
      <c r="P295" s="534"/>
      <c r="Q295" s="534"/>
      <c r="R295" s="534"/>
      <c r="S295" s="534"/>
      <c r="T295" s="534"/>
      <c r="U295" s="534"/>
      <c r="V295" s="534"/>
      <c r="W295" s="534"/>
      <c r="X295" s="534"/>
      <c r="Y295" s="1058"/>
      <c r="Z295" s="1058"/>
      <c r="AA295" s="1058"/>
      <c r="AB295" s="1058"/>
      <c r="AC295" s="1058"/>
      <c r="AD295" s="1058"/>
      <c r="AE295" s="1058"/>
      <c r="AF295" s="1058"/>
      <c r="AG295" s="1058"/>
      <c r="AH295" s="1058"/>
      <c r="AI295" s="1058"/>
      <c r="AJ295" s="1058"/>
      <c r="AK295" s="1058"/>
      <c r="AL295" s="1058"/>
      <c r="AM295" s="1058"/>
      <c r="AN295" s="1058"/>
      <c r="AO295" s="1058"/>
      <c r="AP295" s="1058"/>
      <c r="AQ295" s="1058"/>
      <c r="AR295" s="1058"/>
      <c r="AS295" s="1058"/>
      <c r="AT295" s="1058"/>
      <c r="AU295" s="1058"/>
      <c r="AV295" s="1058"/>
      <c r="AW295" s="1058"/>
      <c r="AX295" s="1058"/>
      <c r="AY295" s="1058"/>
      <c r="AZ295" s="1058"/>
      <c r="BA295" s="1058"/>
      <c r="BB295" s="1058"/>
      <c r="BC295" s="1058"/>
      <c r="BD295" s="1058"/>
      <c r="BE295" s="1058"/>
      <c r="BF295" s="1058"/>
      <c r="BG295" s="1058"/>
      <c r="BH295" s="1058"/>
      <c r="BI295" s="1058"/>
      <c r="BJ295" s="1058"/>
      <c r="BK295" s="1058"/>
      <c r="BL295" s="1058"/>
      <c r="BM295" s="1058"/>
      <c r="BN295" s="1058"/>
      <c r="BO295" s="1058"/>
      <c r="BP295" s="1058"/>
      <c r="BQ295" s="1058"/>
      <c r="BR295" s="1058"/>
      <c r="BS295" s="1058"/>
      <c r="BT295" s="1058"/>
      <c r="BU295" s="1058"/>
      <c r="BV295" s="1058"/>
      <c r="BW295" s="1058"/>
      <c r="BX295" s="1058"/>
      <c r="BY295" s="1058"/>
      <c r="BZ295" s="1058"/>
      <c r="CA295" s="1058"/>
      <c r="CB295" s="1058"/>
      <c r="CC295" s="1058"/>
      <c r="CD295" s="1058"/>
      <c r="CE295" s="1058"/>
      <c r="CF295" s="1058"/>
      <c r="CG295" s="1058"/>
      <c r="CH295" s="1058"/>
      <c r="CI295" s="1058"/>
      <c r="CJ295" s="1058"/>
      <c r="CK295" s="1058"/>
      <c r="CL295" s="1058"/>
      <c r="CM295" s="1058"/>
      <c r="CN295" s="1058"/>
      <c r="CO295" s="1058"/>
      <c r="CP295" s="1058"/>
      <c r="CQ295" s="1058"/>
      <c r="CR295" s="1058"/>
      <c r="CS295" s="1058"/>
      <c r="CT295" s="1058"/>
      <c r="CU295" s="1058"/>
      <c r="CV295" s="1058"/>
      <c r="CW295" s="1058"/>
      <c r="CX295" s="1058"/>
      <c r="CY295" s="1058"/>
      <c r="CZ295" s="1058"/>
      <c r="DA295" s="1058"/>
      <c r="DB295" s="1058"/>
      <c r="DC295" s="1058"/>
      <c r="DD295" s="1058"/>
      <c r="DE295" s="1058"/>
      <c r="DF295" s="1058"/>
      <c r="DG295" s="1058"/>
      <c r="DH295" s="1058"/>
      <c r="DI295" s="1058"/>
      <c r="DJ295" s="1058"/>
      <c r="DK295" s="1058"/>
      <c r="DL295" s="1058"/>
      <c r="DM295" s="1058"/>
      <c r="DN295" s="1058"/>
      <c r="DO295" s="1058"/>
      <c r="DP295" s="1058"/>
      <c r="DQ295" s="1058"/>
      <c r="DR295" s="1058"/>
      <c r="DS295" s="1058"/>
      <c r="DT295" s="1058"/>
    </row>
    <row r="296" spans="1:124" s="534" customFormat="1" ht="24.95" customHeight="1">
      <c r="A296" s="4023" t="s">
        <v>474</v>
      </c>
      <c r="B296" s="4024"/>
      <c r="C296" s="4024"/>
      <c r="D296" s="4025"/>
      <c r="E296" s="4025"/>
      <c r="F296" s="4025"/>
      <c r="G296" s="4025"/>
      <c r="H296" s="4025"/>
      <c r="J296" s="2573"/>
      <c r="Y296" s="1058"/>
      <c r="Z296" s="1058"/>
      <c r="AA296" s="1058"/>
      <c r="AB296" s="1058"/>
      <c r="AC296" s="1058"/>
      <c r="AD296" s="1058"/>
      <c r="AE296" s="1058"/>
      <c r="AF296" s="1058"/>
      <c r="AG296" s="1058"/>
      <c r="AH296" s="1058"/>
      <c r="AI296" s="1058"/>
      <c r="AJ296" s="1058"/>
      <c r="AK296" s="1058"/>
      <c r="AL296" s="1058"/>
      <c r="AM296" s="1058"/>
      <c r="AN296" s="1058"/>
      <c r="AO296" s="1058"/>
      <c r="AP296" s="1058"/>
      <c r="AQ296" s="1058"/>
      <c r="AR296" s="1058"/>
      <c r="AS296" s="1058"/>
      <c r="AT296" s="1058"/>
      <c r="AU296" s="1058"/>
      <c r="AV296" s="1058"/>
      <c r="AW296" s="1058"/>
      <c r="AX296" s="1058"/>
      <c r="AY296" s="1058"/>
      <c r="AZ296" s="1058"/>
      <c r="BA296" s="1058"/>
      <c r="BB296" s="1058"/>
      <c r="BC296" s="1058"/>
      <c r="BD296" s="1058"/>
      <c r="BE296" s="1058"/>
      <c r="BF296" s="1058"/>
      <c r="BG296" s="1058"/>
      <c r="BH296" s="1058"/>
      <c r="BI296" s="1058"/>
      <c r="BJ296" s="1058"/>
      <c r="BK296" s="1058"/>
      <c r="BL296" s="1058"/>
      <c r="BM296" s="1058"/>
      <c r="BN296" s="1058"/>
      <c r="BO296" s="1058"/>
      <c r="BP296" s="1058"/>
      <c r="BQ296" s="1058"/>
      <c r="BR296" s="1058"/>
      <c r="BS296" s="1058"/>
      <c r="BT296" s="1058"/>
      <c r="BU296" s="1058"/>
      <c r="BV296" s="1058"/>
      <c r="BW296" s="1058"/>
      <c r="BX296" s="1058"/>
      <c r="BY296" s="1058"/>
      <c r="BZ296" s="1058"/>
      <c r="CA296" s="1058"/>
      <c r="CB296" s="1058"/>
      <c r="CC296" s="1058"/>
      <c r="CD296" s="1058"/>
      <c r="CE296" s="1058"/>
      <c r="CF296" s="1058"/>
      <c r="CG296" s="1058"/>
      <c r="CH296" s="1058"/>
      <c r="CI296" s="1058"/>
      <c r="CJ296" s="1058"/>
      <c r="CK296" s="1058"/>
      <c r="CL296" s="1058"/>
      <c r="CM296" s="1058"/>
      <c r="CN296" s="1058"/>
      <c r="CO296" s="1058"/>
      <c r="CP296" s="1058"/>
      <c r="CQ296" s="1058"/>
      <c r="CR296" s="1058"/>
      <c r="CS296" s="1058"/>
      <c r="CT296" s="1058"/>
      <c r="CU296" s="1058"/>
      <c r="CV296" s="1058"/>
      <c r="CW296" s="1058"/>
      <c r="CX296" s="1058"/>
      <c r="CY296" s="1058"/>
      <c r="CZ296" s="1058"/>
      <c r="DA296" s="1058"/>
      <c r="DB296" s="1058"/>
      <c r="DC296" s="1058"/>
      <c r="DD296" s="1058"/>
      <c r="DE296" s="1058"/>
      <c r="DF296" s="1058"/>
      <c r="DG296" s="1058"/>
      <c r="DH296" s="1058"/>
      <c r="DI296" s="1058"/>
      <c r="DJ296" s="1058"/>
      <c r="DK296" s="1058"/>
      <c r="DL296" s="1058"/>
      <c r="DM296" s="1058"/>
      <c r="DN296" s="1058"/>
      <c r="DO296" s="1058"/>
      <c r="DP296" s="1058"/>
      <c r="DQ296" s="1058"/>
      <c r="DR296" s="1058"/>
      <c r="DS296" s="1058"/>
      <c r="DT296" s="1058"/>
    </row>
    <row r="297" spans="1:124" s="534" customFormat="1" ht="24.95" customHeight="1">
      <c r="A297" s="4018" t="s">
        <v>475</v>
      </c>
      <c r="B297" s="4018"/>
      <c r="C297" s="37"/>
      <c r="D297" s="37"/>
      <c r="E297" s="427"/>
      <c r="F297" s="4018" t="s">
        <v>476</v>
      </c>
      <c r="G297" s="4018"/>
      <c r="H297" s="428"/>
      <c r="J297" s="2573"/>
      <c r="Y297" s="1058"/>
      <c r="Z297" s="1058"/>
      <c r="AA297" s="1058"/>
      <c r="AB297" s="1058"/>
      <c r="AC297" s="1058"/>
      <c r="AD297" s="1058"/>
      <c r="AE297" s="1058"/>
      <c r="AF297" s="1058"/>
      <c r="AG297" s="1058"/>
      <c r="AH297" s="1058"/>
      <c r="AI297" s="1058"/>
      <c r="AJ297" s="1058"/>
      <c r="AK297" s="1058"/>
      <c r="AL297" s="1058"/>
      <c r="AM297" s="1058"/>
      <c r="AN297" s="1058"/>
      <c r="AO297" s="1058"/>
      <c r="AP297" s="1058"/>
      <c r="AQ297" s="1058"/>
      <c r="AR297" s="1058"/>
      <c r="AS297" s="1058"/>
      <c r="AT297" s="1058"/>
      <c r="AU297" s="1058"/>
      <c r="AV297" s="1058"/>
      <c r="AW297" s="1058"/>
      <c r="AX297" s="1058"/>
      <c r="AY297" s="1058"/>
      <c r="AZ297" s="1058"/>
      <c r="BA297" s="1058"/>
      <c r="BB297" s="1058"/>
      <c r="BC297" s="1058"/>
      <c r="BD297" s="1058"/>
      <c r="BE297" s="1058"/>
      <c r="BF297" s="1058"/>
      <c r="BG297" s="1058"/>
      <c r="BH297" s="1058"/>
      <c r="BI297" s="1058"/>
      <c r="BJ297" s="1058"/>
      <c r="BK297" s="1058"/>
      <c r="BL297" s="1058"/>
      <c r="BM297" s="1058"/>
      <c r="BN297" s="1058"/>
      <c r="BO297" s="1058"/>
      <c r="BP297" s="1058"/>
      <c r="BQ297" s="1058"/>
      <c r="BR297" s="1058"/>
      <c r="BS297" s="1058"/>
      <c r="BT297" s="1058"/>
      <c r="BU297" s="1058"/>
      <c r="BV297" s="1058"/>
      <c r="BW297" s="1058"/>
      <c r="BX297" s="1058"/>
      <c r="BY297" s="1058"/>
      <c r="BZ297" s="1058"/>
      <c r="CA297" s="1058"/>
      <c r="CB297" s="1058"/>
      <c r="CC297" s="1058"/>
      <c r="CD297" s="1058"/>
      <c r="CE297" s="1058"/>
      <c r="CF297" s="1058"/>
      <c r="CG297" s="1058"/>
      <c r="CH297" s="1058"/>
      <c r="CI297" s="1058"/>
      <c r="CJ297" s="1058"/>
      <c r="CK297" s="1058"/>
      <c r="CL297" s="1058"/>
      <c r="CM297" s="1058"/>
      <c r="CN297" s="1058"/>
      <c r="CO297" s="1058"/>
      <c r="CP297" s="1058"/>
      <c r="CQ297" s="1058"/>
      <c r="CR297" s="1058"/>
      <c r="CS297" s="1058"/>
      <c r="CT297" s="1058"/>
      <c r="CU297" s="1058"/>
      <c r="CV297" s="1058"/>
      <c r="CW297" s="1058"/>
      <c r="CX297" s="1058"/>
      <c r="CY297" s="1058"/>
      <c r="CZ297" s="1058"/>
      <c r="DA297" s="1058"/>
      <c r="DB297" s="1058"/>
      <c r="DC297" s="1058"/>
      <c r="DD297" s="1058"/>
      <c r="DE297" s="1058"/>
      <c r="DF297" s="1058"/>
      <c r="DG297" s="1058"/>
      <c r="DH297" s="1058"/>
      <c r="DI297" s="1058"/>
      <c r="DJ297" s="1058"/>
      <c r="DK297" s="1058"/>
      <c r="DL297" s="1058"/>
      <c r="DM297" s="1058"/>
      <c r="DN297" s="1058"/>
      <c r="DO297" s="1058"/>
      <c r="DP297" s="1058"/>
      <c r="DQ297" s="1058"/>
      <c r="DR297" s="1058"/>
      <c r="DS297" s="1058"/>
      <c r="DT297" s="1058"/>
    </row>
    <row r="298" spans="1:124" s="534" customFormat="1" ht="24.95" customHeight="1">
      <c r="A298" s="4013" t="s">
        <v>2958</v>
      </c>
      <c r="B298" s="4013"/>
      <c r="C298" s="43"/>
      <c r="D298" s="4022" t="s">
        <v>2949</v>
      </c>
      <c r="E298" s="4022"/>
      <c r="F298" s="4022"/>
      <c r="G298" s="4022"/>
      <c r="H298" s="4022"/>
      <c r="J298" s="2573"/>
      <c r="Y298" s="1058"/>
      <c r="Z298" s="1058"/>
      <c r="AA298" s="1058"/>
      <c r="AB298" s="1058"/>
      <c r="AC298" s="1058"/>
      <c r="AD298" s="1058"/>
      <c r="AE298" s="1058"/>
      <c r="AF298" s="1058"/>
      <c r="AG298" s="1058"/>
      <c r="AH298" s="1058"/>
      <c r="AI298" s="1058"/>
      <c r="AJ298" s="1058"/>
      <c r="AK298" s="1058"/>
      <c r="AL298" s="1058"/>
      <c r="AM298" s="1058"/>
      <c r="AN298" s="1058"/>
      <c r="AO298" s="1058"/>
      <c r="AP298" s="1058"/>
      <c r="AQ298" s="1058"/>
      <c r="AR298" s="1058"/>
      <c r="AS298" s="1058"/>
      <c r="AT298" s="1058"/>
      <c r="AU298" s="1058"/>
      <c r="AV298" s="1058"/>
      <c r="AW298" s="1058"/>
      <c r="AX298" s="1058"/>
      <c r="AY298" s="1058"/>
      <c r="AZ298" s="1058"/>
      <c r="BA298" s="1058"/>
      <c r="BB298" s="1058"/>
      <c r="BC298" s="1058"/>
      <c r="BD298" s="1058"/>
      <c r="BE298" s="1058"/>
      <c r="BF298" s="1058"/>
      <c r="BG298" s="1058"/>
      <c r="BH298" s="1058"/>
      <c r="BI298" s="1058"/>
      <c r="BJ298" s="1058"/>
      <c r="BK298" s="1058"/>
      <c r="BL298" s="1058"/>
      <c r="BM298" s="1058"/>
      <c r="BN298" s="1058"/>
      <c r="BO298" s="1058"/>
      <c r="BP298" s="1058"/>
      <c r="BQ298" s="1058"/>
      <c r="BR298" s="1058"/>
      <c r="BS298" s="1058"/>
      <c r="BT298" s="1058"/>
      <c r="BU298" s="1058"/>
      <c r="BV298" s="1058"/>
      <c r="BW298" s="1058"/>
      <c r="BX298" s="1058"/>
      <c r="BY298" s="1058"/>
      <c r="BZ298" s="1058"/>
      <c r="CA298" s="1058"/>
      <c r="CB298" s="1058"/>
      <c r="CC298" s="1058"/>
      <c r="CD298" s="1058"/>
      <c r="CE298" s="1058"/>
      <c r="CF298" s="1058"/>
      <c r="CG298" s="1058"/>
      <c r="CH298" s="1058"/>
      <c r="CI298" s="1058"/>
      <c r="CJ298" s="1058"/>
      <c r="CK298" s="1058"/>
      <c r="CL298" s="1058"/>
      <c r="CM298" s="1058"/>
      <c r="CN298" s="1058"/>
      <c r="CO298" s="1058"/>
      <c r="CP298" s="1058"/>
      <c r="CQ298" s="1058"/>
      <c r="CR298" s="1058"/>
      <c r="CS298" s="1058"/>
      <c r="CT298" s="1058"/>
      <c r="CU298" s="1058"/>
      <c r="CV298" s="1058"/>
      <c r="CW298" s="1058"/>
      <c r="CX298" s="1058"/>
      <c r="CY298" s="1058"/>
      <c r="CZ298" s="1058"/>
      <c r="DA298" s="1058"/>
      <c r="DB298" s="1058"/>
      <c r="DC298" s="1058"/>
      <c r="DD298" s="1058"/>
      <c r="DE298" s="1058"/>
      <c r="DF298" s="1058"/>
      <c r="DG298" s="1058"/>
      <c r="DH298" s="1058"/>
      <c r="DI298" s="1058"/>
      <c r="DJ298" s="1058"/>
      <c r="DK298" s="1058"/>
      <c r="DL298" s="1058"/>
      <c r="DM298" s="1058"/>
      <c r="DN298" s="1058"/>
      <c r="DO298" s="1058"/>
      <c r="DP298" s="1058"/>
      <c r="DQ298" s="1058"/>
      <c r="DR298" s="1058"/>
      <c r="DS298" s="1058"/>
      <c r="DT298" s="1058"/>
    </row>
    <row r="299" spans="1:124" s="534" customFormat="1" ht="24.95" customHeight="1">
      <c r="A299" s="4013" t="s">
        <v>477</v>
      </c>
      <c r="B299" s="4013"/>
      <c r="C299" s="90"/>
      <c r="D299" s="4013" t="s">
        <v>477</v>
      </c>
      <c r="E299" s="4013"/>
      <c r="F299" s="4013"/>
      <c r="G299" s="4013"/>
      <c r="H299" s="4013"/>
      <c r="J299" s="2573"/>
      <c r="Y299" s="1058"/>
      <c r="Z299" s="1058"/>
      <c r="AA299" s="1058"/>
      <c r="AB299" s="1058"/>
      <c r="AC299" s="1058"/>
      <c r="AD299" s="1058"/>
      <c r="AE299" s="1058"/>
      <c r="AF299" s="1058"/>
      <c r="AG299" s="1058"/>
      <c r="AH299" s="1058"/>
      <c r="AI299" s="1058"/>
      <c r="AJ299" s="1058"/>
      <c r="AK299" s="1058"/>
      <c r="AL299" s="1058"/>
      <c r="AM299" s="1058"/>
      <c r="AN299" s="1058"/>
      <c r="AO299" s="1058"/>
      <c r="AP299" s="1058"/>
      <c r="AQ299" s="1058"/>
      <c r="AR299" s="1058"/>
      <c r="AS299" s="1058"/>
      <c r="AT299" s="1058"/>
      <c r="AU299" s="1058"/>
      <c r="AV299" s="1058"/>
      <c r="AW299" s="1058"/>
      <c r="AX299" s="1058"/>
      <c r="AY299" s="1058"/>
      <c r="AZ299" s="1058"/>
      <c r="BA299" s="1058"/>
      <c r="BB299" s="1058"/>
      <c r="BC299" s="1058"/>
      <c r="BD299" s="1058"/>
      <c r="BE299" s="1058"/>
      <c r="BF299" s="1058"/>
      <c r="BG299" s="1058"/>
      <c r="BH299" s="1058"/>
      <c r="BI299" s="1058"/>
      <c r="BJ299" s="1058"/>
      <c r="BK299" s="1058"/>
      <c r="BL299" s="1058"/>
      <c r="BM299" s="1058"/>
      <c r="BN299" s="1058"/>
      <c r="BO299" s="1058"/>
      <c r="BP299" s="1058"/>
      <c r="BQ299" s="1058"/>
      <c r="BR299" s="1058"/>
      <c r="BS299" s="1058"/>
      <c r="BT299" s="1058"/>
      <c r="BU299" s="1058"/>
      <c r="BV299" s="1058"/>
      <c r="BW299" s="1058"/>
      <c r="BX299" s="1058"/>
      <c r="BY299" s="1058"/>
      <c r="BZ299" s="1058"/>
      <c r="CA299" s="1058"/>
      <c r="CB299" s="1058"/>
      <c r="CC299" s="1058"/>
      <c r="CD299" s="1058"/>
      <c r="CE299" s="1058"/>
      <c r="CF299" s="1058"/>
      <c r="CG299" s="1058"/>
      <c r="CH299" s="1058"/>
      <c r="CI299" s="1058"/>
      <c r="CJ299" s="1058"/>
      <c r="CK299" s="1058"/>
      <c r="CL299" s="1058"/>
      <c r="CM299" s="1058"/>
      <c r="CN299" s="1058"/>
      <c r="CO299" s="1058"/>
      <c r="CP299" s="1058"/>
      <c r="CQ299" s="1058"/>
      <c r="CR299" s="1058"/>
      <c r="CS299" s="1058"/>
      <c r="CT299" s="1058"/>
      <c r="CU299" s="1058"/>
      <c r="CV299" s="1058"/>
      <c r="CW299" s="1058"/>
      <c r="CX299" s="1058"/>
      <c r="CY299" s="1058"/>
      <c r="CZ299" s="1058"/>
      <c r="DA299" s="1058"/>
      <c r="DB299" s="1058"/>
      <c r="DC299" s="1058"/>
      <c r="DD299" s="1058"/>
      <c r="DE299" s="1058"/>
      <c r="DF299" s="1058"/>
      <c r="DG299" s="1058"/>
      <c r="DH299" s="1058"/>
      <c r="DI299" s="1058"/>
      <c r="DJ299" s="1058"/>
      <c r="DK299" s="1058"/>
      <c r="DL299" s="1058"/>
      <c r="DM299" s="1058"/>
      <c r="DN299" s="1058"/>
      <c r="DO299" s="1058"/>
      <c r="DP299" s="1058"/>
      <c r="DQ299" s="1058"/>
      <c r="DR299" s="1058"/>
      <c r="DS299" s="1058"/>
      <c r="DT299" s="1058"/>
    </row>
    <row r="300" spans="1:124" s="534" customFormat="1" ht="24.75" customHeight="1">
      <c r="A300" s="1170"/>
      <c r="B300" s="1173" t="s">
        <v>1445</v>
      </c>
      <c r="C300" s="338" t="s">
        <v>43</v>
      </c>
      <c r="D300" s="372">
        <v>24</v>
      </c>
      <c r="E300" s="1086">
        <v>90</v>
      </c>
      <c r="F300" s="372">
        <v>0</v>
      </c>
      <c r="G300" s="399">
        <f>F300*E300</f>
        <v>0</v>
      </c>
      <c r="H300" s="1384"/>
      <c r="J300" s="2573"/>
      <c r="Y300" s="1058"/>
      <c r="Z300" s="1058"/>
      <c r="AA300" s="1058"/>
      <c r="AB300" s="1058"/>
      <c r="AC300" s="1058"/>
      <c r="AD300" s="1058"/>
      <c r="AE300" s="1058"/>
      <c r="AF300" s="1058"/>
      <c r="AG300" s="1058"/>
      <c r="AH300" s="1058"/>
      <c r="AI300" s="1058"/>
      <c r="AJ300" s="1058"/>
      <c r="AK300" s="1058"/>
      <c r="AL300" s="1058"/>
      <c r="AM300" s="1058"/>
      <c r="AN300" s="1058"/>
      <c r="AO300" s="1058"/>
      <c r="AP300" s="1058"/>
      <c r="AQ300" s="1058"/>
      <c r="AR300" s="1058"/>
      <c r="AS300" s="1058"/>
      <c r="AT300" s="1058"/>
      <c r="AU300" s="1058"/>
      <c r="AV300" s="1058"/>
      <c r="AW300" s="1058"/>
      <c r="AX300" s="1058"/>
      <c r="AY300" s="1058"/>
      <c r="AZ300" s="1058"/>
      <c r="BA300" s="1058"/>
      <c r="BB300" s="1058"/>
      <c r="BC300" s="1058"/>
      <c r="BD300" s="1058"/>
      <c r="BE300" s="1058"/>
      <c r="BF300" s="1058"/>
      <c r="BG300" s="1058"/>
      <c r="BH300" s="1058"/>
      <c r="BI300" s="1058"/>
      <c r="BJ300" s="1058"/>
      <c r="BK300" s="1058"/>
      <c r="BL300" s="1058"/>
      <c r="BM300" s="1058"/>
      <c r="BN300" s="1058"/>
      <c r="BO300" s="1058"/>
      <c r="BP300" s="1058"/>
      <c r="BQ300" s="1058"/>
      <c r="BR300" s="1058"/>
      <c r="BS300" s="1058"/>
      <c r="BT300" s="1058"/>
      <c r="BU300" s="1058"/>
      <c r="BV300" s="1058"/>
      <c r="BW300" s="1058"/>
      <c r="BX300" s="1058"/>
      <c r="BY300" s="1058"/>
      <c r="BZ300" s="1058"/>
      <c r="CA300" s="1058"/>
      <c r="CB300" s="1058"/>
      <c r="CC300" s="1058"/>
      <c r="CD300" s="1058"/>
      <c r="CE300" s="1058"/>
      <c r="CF300" s="1058"/>
      <c r="CG300" s="1058"/>
      <c r="CH300" s="1058"/>
      <c r="CI300" s="1058"/>
      <c r="CJ300" s="1058"/>
      <c r="CK300" s="1058"/>
      <c r="CL300" s="1058"/>
      <c r="CM300" s="1058"/>
      <c r="CN300" s="1058"/>
      <c r="CO300" s="1058"/>
      <c r="CP300" s="1058"/>
      <c r="CQ300" s="1058"/>
      <c r="CR300" s="1058"/>
      <c r="CS300" s="1058"/>
      <c r="CT300" s="1058"/>
      <c r="CU300" s="1058"/>
      <c r="CV300" s="1058"/>
      <c r="CW300" s="1058"/>
      <c r="CX300" s="1058"/>
      <c r="CY300" s="1058"/>
      <c r="CZ300" s="1058"/>
      <c r="DA300" s="1058"/>
      <c r="DB300" s="1058"/>
      <c r="DC300" s="1058"/>
      <c r="DD300" s="1058"/>
      <c r="DE300" s="1058"/>
      <c r="DF300" s="1058"/>
      <c r="DG300" s="1058"/>
      <c r="DH300" s="1058"/>
      <c r="DI300" s="1058"/>
      <c r="DJ300" s="1058"/>
      <c r="DK300" s="1058"/>
      <c r="DL300" s="1058"/>
      <c r="DM300" s="1058"/>
      <c r="DN300" s="1058"/>
      <c r="DO300" s="1058"/>
      <c r="DP300" s="1058"/>
      <c r="DQ300" s="1058"/>
      <c r="DR300" s="1058"/>
      <c r="DS300" s="1058"/>
      <c r="DT300" s="1058"/>
    </row>
    <row r="301" spans="1:124" s="1098" customFormat="1" ht="24.75" customHeight="1">
      <c r="A301" s="162" t="s">
        <v>1446</v>
      </c>
      <c r="B301" s="1158" t="s">
        <v>1447</v>
      </c>
      <c r="C301" s="284"/>
      <c r="D301" s="308"/>
      <c r="E301" s="329"/>
      <c r="F301" s="308"/>
      <c r="G301" s="400"/>
      <c r="H301" s="1385"/>
      <c r="I301" s="534"/>
      <c r="J301" s="2573"/>
      <c r="K301" s="534"/>
      <c r="L301" s="534"/>
      <c r="M301" s="534"/>
      <c r="N301" s="534"/>
      <c r="O301" s="534"/>
      <c r="P301" s="534"/>
      <c r="Q301" s="534"/>
      <c r="R301" s="534"/>
      <c r="S301" s="534"/>
      <c r="T301" s="534"/>
      <c r="U301" s="534"/>
      <c r="V301" s="534"/>
      <c r="W301" s="534"/>
      <c r="X301" s="534"/>
      <c r="Y301" s="1058"/>
      <c r="Z301" s="1058"/>
      <c r="AA301" s="1058"/>
      <c r="AB301" s="1058"/>
      <c r="AC301" s="1058"/>
      <c r="AD301" s="1058"/>
      <c r="AE301" s="1058"/>
      <c r="AF301" s="1058"/>
      <c r="AG301" s="1058"/>
      <c r="AH301" s="1058"/>
      <c r="AI301" s="1058"/>
      <c r="AJ301" s="1058"/>
      <c r="AK301" s="1058"/>
      <c r="AL301" s="1058"/>
      <c r="AM301" s="1058"/>
      <c r="AN301" s="1058"/>
      <c r="AO301" s="1058"/>
      <c r="AP301" s="1058"/>
      <c r="AQ301" s="1058"/>
      <c r="AR301" s="1058"/>
      <c r="AS301" s="1058"/>
      <c r="AT301" s="1058"/>
      <c r="AU301" s="1058"/>
      <c r="AV301" s="1058"/>
      <c r="AW301" s="1058"/>
      <c r="AX301" s="1058"/>
      <c r="AY301" s="1058"/>
      <c r="AZ301" s="1058"/>
      <c r="BA301" s="1058"/>
      <c r="BB301" s="1058"/>
      <c r="BC301" s="1058"/>
      <c r="BD301" s="1058"/>
      <c r="BE301" s="1058"/>
      <c r="BF301" s="1058"/>
      <c r="BG301" s="1058"/>
      <c r="BH301" s="1058"/>
      <c r="BI301" s="1058"/>
      <c r="BJ301" s="1058"/>
      <c r="BK301" s="1058"/>
      <c r="BL301" s="1058"/>
      <c r="BM301" s="1058"/>
      <c r="BN301" s="1058"/>
      <c r="BO301" s="1058"/>
      <c r="BP301" s="1058"/>
      <c r="BQ301" s="1058"/>
      <c r="BR301" s="1058"/>
      <c r="BS301" s="1058"/>
      <c r="BT301" s="1058"/>
      <c r="BU301" s="1058"/>
      <c r="BV301" s="1058"/>
      <c r="BW301" s="1058"/>
      <c r="BX301" s="1058"/>
      <c r="BY301" s="1058"/>
      <c r="BZ301" s="1058"/>
      <c r="CA301" s="1058"/>
      <c r="CB301" s="1058"/>
      <c r="CC301" s="1058"/>
      <c r="CD301" s="1058"/>
      <c r="CE301" s="1058"/>
      <c r="CF301" s="1058"/>
      <c r="CG301" s="1058"/>
      <c r="CH301" s="1058"/>
      <c r="CI301" s="1058"/>
      <c r="CJ301" s="1058"/>
      <c r="CK301" s="1058"/>
      <c r="CL301" s="1058"/>
      <c r="CM301" s="1058"/>
      <c r="CN301" s="1058"/>
      <c r="CO301" s="1058"/>
      <c r="CP301" s="1058"/>
      <c r="CQ301" s="1058"/>
      <c r="CR301" s="1058"/>
      <c r="CS301" s="1058"/>
      <c r="CT301" s="1058"/>
      <c r="CU301" s="1058"/>
      <c r="CV301" s="1058"/>
      <c r="CW301" s="1058"/>
      <c r="CX301" s="1058"/>
      <c r="CY301" s="1058"/>
      <c r="CZ301" s="1058"/>
      <c r="DA301" s="1058"/>
      <c r="DB301" s="1058"/>
      <c r="DC301" s="1058"/>
      <c r="DD301" s="1058"/>
      <c r="DE301" s="1058"/>
      <c r="DF301" s="1058"/>
      <c r="DG301" s="1058"/>
      <c r="DH301" s="1058"/>
      <c r="DI301" s="1058"/>
      <c r="DJ301" s="1058"/>
      <c r="DK301" s="1058"/>
      <c r="DL301" s="1058"/>
      <c r="DM301" s="1058"/>
      <c r="DN301" s="1058"/>
      <c r="DO301" s="1058"/>
      <c r="DP301" s="1058"/>
      <c r="DQ301" s="1058"/>
      <c r="DR301" s="1058"/>
      <c r="DS301" s="1058"/>
      <c r="DT301" s="1058"/>
    </row>
    <row r="302" spans="1:124" s="534" customFormat="1" ht="24.75" customHeight="1">
      <c r="A302" s="1170"/>
      <c r="B302" s="1173" t="s">
        <v>1448</v>
      </c>
      <c r="C302" s="338" t="s">
        <v>43</v>
      </c>
      <c r="D302" s="372">
        <v>32</v>
      </c>
      <c r="E302" s="1086">
        <v>78</v>
      </c>
      <c r="F302" s="372">
        <v>0</v>
      </c>
      <c r="G302" s="399">
        <f>F302*E302</f>
        <v>0</v>
      </c>
      <c r="H302" s="1384"/>
      <c r="J302" s="2573"/>
      <c r="Y302" s="1058"/>
      <c r="Z302" s="1058"/>
      <c r="AA302" s="1058"/>
      <c r="AB302" s="1058"/>
      <c r="AC302" s="1058"/>
      <c r="AD302" s="1058"/>
      <c r="AE302" s="1058"/>
      <c r="AF302" s="1058"/>
      <c r="AG302" s="1058"/>
      <c r="AH302" s="1058"/>
      <c r="AI302" s="1058"/>
      <c r="AJ302" s="1058"/>
      <c r="AK302" s="1058"/>
      <c r="AL302" s="1058"/>
      <c r="AM302" s="1058"/>
      <c r="AN302" s="1058"/>
      <c r="AO302" s="1058"/>
      <c r="AP302" s="1058"/>
      <c r="AQ302" s="1058"/>
      <c r="AR302" s="1058"/>
      <c r="AS302" s="1058"/>
      <c r="AT302" s="1058"/>
      <c r="AU302" s="1058"/>
      <c r="AV302" s="1058"/>
      <c r="AW302" s="1058"/>
      <c r="AX302" s="1058"/>
      <c r="AY302" s="1058"/>
      <c r="AZ302" s="1058"/>
      <c r="BA302" s="1058"/>
      <c r="BB302" s="1058"/>
      <c r="BC302" s="1058"/>
      <c r="BD302" s="1058"/>
      <c r="BE302" s="1058"/>
      <c r="BF302" s="1058"/>
      <c r="BG302" s="1058"/>
      <c r="BH302" s="1058"/>
      <c r="BI302" s="1058"/>
      <c r="BJ302" s="1058"/>
      <c r="BK302" s="1058"/>
      <c r="BL302" s="1058"/>
      <c r="BM302" s="1058"/>
      <c r="BN302" s="1058"/>
      <c r="BO302" s="1058"/>
      <c r="BP302" s="1058"/>
      <c r="BQ302" s="1058"/>
      <c r="BR302" s="1058"/>
      <c r="BS302" s="1058"/>
      <c r="BT302" s="1058"/>
      <c r="BU302" s="1058"/>
      <c r="BV302" s="1058"/>
      <c r="BW302" s="1058"/>
      <c r="BX302" s="1058"/>
      <c r="BY302" s="1058"/>
      <c r="BZ302" s="1058"/>
      <c r="CA302" s="1058"/>
      <c r="CB302" s="1058"/>
      <c r="CC302" s="1058"/>
      <c r="CD302" s="1058"/>
      <c r="CE302" s="1058"/>
      <c r="CF302" s="1058"/>
      <c r="CG302" s="1058"/>
      <c r="CH302" s="1058"/>
      <c r="CI302" s="1058"/>
      <c r="CJ302" s="1058"/>
      <c r="CK302" s="1058"/>
      <c r="CL302" s="1058"/>
      <c r="CM302" s="1058"/>
      <c r="CN302" s="1058"/>
      <c r="CO302" s="1058"/>
      <c r="CP302" s="1058"/>
      <c r="CQ302" s="1058"/>
      <c r="CR302" s="1058"/>
      <c r="CS302" s="1058"/>
      <c r="CT302" s="1058"/>
      <c r="CU302" s="1058"/>
      <c r="CV302" s="1058"/>
      <c r="CW302" s="1058"/>
      <c r="CX302" s="1058"/>
      <c r="CY302" s="1058"/>
      <c r="CZ302" s="1058"/>
      <c r="DA302" s="1058"/>
      <c r="DB302" s="1058"/>
      <c r="DC302" s="1058"/>
      <c r="DD302" s="1058"/>
      <c r="DE302" s="1058"/>
      <c r="DF302" s="1058"/>
      <c r="DG302" s="1058"/>
      <c r="DH302" s="1058"/>
      <c r="DI302" s="1058"/>
      <c r="DJ302" s="1058"/>
      <c r="DK302" s="1058"/>
      <c r="DL302" s="1058"/>
      <c r="DM302" s="1058"/>
      <c r="DN302" s="1058"/>
      <c r="DO302" s="1058"/>
      <c r="DP302" s="1058"/>
      <c r="DQ302" s="1058"/>
      <c r="DR302" s="1058"/>
      <c r="DS302" s="1058"/>
      <c r="DT302" s="1058"/>
    </row>
    <row r="303" spans="1:124" s="1098" customFormat="1" ht="16.5" customHeight="1">
      <c r="A303" s="162" t="s">
        <v>1449</v>
      </c>
      <c r="B303" s="1081" t="s">
        <v>1450</v>
      </c>
      <c r="C303" s="284"/>
      <c r="D303" s="308"/>
      <c r="E303" s="329"/>
      <c r="F303" s="308"/>
      <c r="G303" s="400"/>
      <c r="H303" s="1385"/>
      <c r="I303" s="534"/>
      <c r="J303" s="2573"/>
      <c r="K303" s="534"/>
      <c r="L303" s="534"/>
      <c r="M303" s="534"/>
      <c r="N303" s="534"/>
      <c r="O303" s="534"/>
      <c r="P303" s="534"/>
      <c r="Q303" s="534"/>
      <c r="R303" s="534"/>
      <c r="S303" s="534"/>
      <c r="T303" s="534"/>
      <c r="U303" s="534"/>
      <c r="V303" s="534"/>
      <c r="W303" s="534"/>
      <c r="X303" s="534"/>
      <c r="Y303" s="1058"/>
      <c r="Z303" s="1058"/>
      <c r="AA303" s="1058"/>
      <c r="AB303" s="1058"/>
      <c r="AC303" s="1058"/>
      <c r="AD303" s="1058"/>
      <c r="AE303" s="1058"/>
      <c r="AF303" s="1058"/>
      <c r="AG303" s="1058"/>
      <c r="AH303" s="1058"/>
      <c r="AI303" s="1058"/>
      <c r="AJ303" s="1058"/>
      <c r="AK303" s="1058"/>
      <c r="AL303" s="1058"/>
      <c r="AM303" s="1058"/>
      <c r="AN303" s="1058"/>
      <c r="AO303" s="1058"/>
      <c r="AP303" s="1058"/>
      <c r="AQ303" s="1058"/>
      <c r="AR303" s="1058"/>
      <c r="AS303" s="1058"/>
      <c r="AT303" s="1058"/>
      <c r="AU303" s="1058"/>
      <c r="AV303" s="1058"/>
      <c r="AW303" s="1058"/>
      <c r="AX303" s="1058"/>
      <c r="AY303" s="1058"/>
      <c r="AZ303" s="1058"/>
      <c r="BA303" s="1058"/>
      <c r="BB303" s="1058"/>
      <c r="BC303" s="1058"/>
      <c r="BD303" s="1058"/>
      <c r="BE303" s="1058"/>
      <c r="BF303" s="1058"/>
      <c r="BG303" s="1058"/>
      <c r="BH303" s="1058"/>
      <c r="BI303" s="1058"/>
      <c r="BJ303" s="1058"/>
      <c r="BK303" s="1058"/>
      <c r="BL303" s="1058"/>
      <c r="BM303" s="1058"/>
      <c r="BN303" s="1058"/>
      <c r="BO303" s="1058"/>
      <c r="BP303" s="1058"/>
      <c r="BQ303" s="1058"/>
      <c r="BR303" s="1058"/>
      <c r="BS303" s="1058"/>
      <c r="BT303" s="1058"/>
      <c r="BU303" s="1058"/>
      <c r="BV303" s="1058"/>
      <c r="BW303" s="1058"/>
      <c r="BX303" s="1058"/>
      <c r="BY303" s="1058"/>
      <c r="BZ303" s="1058"/>
      <c r="CA303" s="1058"/>
      <c r="CB303" s="1058"/>
      <c r="CC303" s="1058"/>
      <c r="CD303" s="1058"/>
      <c r="CE303" s="1058"/>
      <c r="CF303" s="1058"/>
      <c r="CG303" s="1058"/>
      <c r="CH303" s="1058"/>
      <c r="CI303" s="1058"/>
      <c r="CJ303" s="1058"/>
      <c r="CK303" s="1058"/>
      <c r="CL303" s="1058"/>
      <c r="CM303" s="1058"/>
      <c r="CN303" s="1058"/>
      <c r="CO303" s="1058"/>
      <c r="CP303" s="1058"/>
      <c r="CQ303" s="1058"/>
      <c r="CR303" s="1058"/>
      <c r="CS303" s="1058"/>
      <c r="CT303" s="1058"/>
      <c r="CU303" s="1058"/>
      <c r="CV303" s="1058"/>
      <c r="CW303" s="1058"/>
      <c r="CX303" s="1058"/>
      <c r="CY303" s="1058"/>
      <c r="CZ303" s="1058"/>
      <c r="DA303" s="1058"/>
      <c r="DB303" s="1058"/>
      <c r="DC303" s="1058"/>
      <c r="DD303" s="1058"/>
      <c r="DE303" s="1058"/>
      <c r="DF303" s="1058"/>
      <c r="DG303" s="1058"/>
      <c r="DH303" s="1058"/>
      <c r="DI303" s="1058"/>
      <c r="DJ303" s="1058"/>
      <c r="DK303" s="1058"/>
      <c r="DL303" s="1058"/>
      <c r="DM303" s="1058"/>
      <c r="DN303" s="1058"/>
      <c r="DO303" s="1058"/>
      <c r="DP303" s="1058"/>
      <c r="DQ303" s="1058"/>
      <c r="DR303" s="1058"/>
      <c r="DS303" s="1058"/>
      <c r="DT303" s="1058"/>
    </row>
    <row r="304" spans="1:124" s="1174" customFormat="1" ht="24.95" customHeight="1">
      <c r="A304" s="307"/>
      <c r="B304" s="206" t="s">
        <v>1451</v>
      </c>
      <c r="C304" s="171"/>
      <c r="D304" s="1152"/>
      <c r="E304" s="1086"/>
      <c r="F304" s="1152"/>
      <c r="G304" s="399">
        <f>F304*E304</f>
        <v>0</v>
      </c>
      <c r="H304" s="1384"/>
      <c r="I304" s="534"/>
      <c r="J304" s="2573"/>
      <c r="K304" s="534"/>
      <c r="L304" s="534"/>
    </row>
    <row r="305" spans="1:124" s="1176" customFormat="1" ht="19.5" customHeight="1">
      <c r="A305" s="162" t="s">
        <v>1452</v>
      </c>
      <c r="B305" s="1175" t="s">
        <v>1453</v>
      </c>
      <c r="C305" s="167"/>
      <c r="D305" s="977"/>
      <c r="E305" s="329"/>
      <c r="F305" s="977"/>
      <c r="G305" s="400"/>
      <c r="H305" s="1385"/>
      <c r="I305" s="534"/>
      <c r="J305" s="2573"/>
      <c r="K305" s="534"/>
      <c r="L305" s="534"/>
      <c r="M305" s="1174"/>
      <c r="N305" s="1174"/>
      <c r="O305" s="1174"/>
      <c r="P305" s="1174"/>
      <c r="Q305" s="1174"/>
      <c r="R305" s="1174"/>
      <c r="S305" s="1174"/>
      <c r="T305" s="1174"/>
      <c r="U305" s="1174"/>
      <c r="V305" s="1174"/>
      <c r="W305" s="1174"/>
      <c r="X305" s="1174"/>
      <c r="Y305" s="1174"/>
    </row>
    <row r="306" spans="1:124" s="1179" customFormat="1" ht="23.1" customHeight="1">
      <c r="A306" s="1170"/>
      <c r="B306" s="1172" t="s">
        <v>1454</v>
      </c>
      <c r="C306" s="1177" t="s">
        <v>43</v>
      </c>
      <c r="D306" s="1178">
        <v>8</v>
      </c>
      <c r="E306" s="1086">
        <v>250</v>
      </c>
      <c r="F306" s="1178">
        <v>0</v>
      </c>
      <c r="G306" s="399">
        <f>F306*E306</f>
        <v>0</v>
      </c>
      <c r="H306" s="1384"/>
      <c r="I306" s="1153"/>
      <c r="J306" s="3119"/>
      <c r="K306" s="1153"/>
      <c r="L306" s="1153"/>
    </row>
    <row r="307" spans="1:124" s="1180" customFormat="1" ht="23.1" customHeight="1">
      <c r="A307" s="162" t="s">
        <v>1455</v>
      </c>
      <c r="B307" s="1081" t="s">
        <v>1456</v>
      </c>
      <c r="C307" s="162"/>
      <c r="D307" s="180"/>
      <c r="E307" s="329"/>
      <c r="F307" s="180"/>
      <c r="G307" s="400"/>
      <c r="H307" s="1385"/>
      <c r="I307" s="1153"/>
      <c r="J307" s="3119"/>
      <c r="K307" s="1153"/>
      <c r="L307" s="1153"/>
      <c r="M307" s="1179"/>
      <c r="N307" s="1179"/>
      <c r="O307" s="1179"/>
      <c r="P307" s="1179"/>
      <c r="Q307" s="1179"/>
      <c r="R307" s="1179"/>
      <c r="S307" s="1179"/>
      <c r="T307" s="1179"/>
      <c r="U307" s="1179"/>
      <c r="V307" s="1179"/>
      <c r="W307" s="1179"/>
      <c r="X307" s="1179"/>
      <c r="Y307" s="1179"/>
    </row>
    <row r="308" spans="1:124" s="534" customFormat="1" ht="24.95" customHeight="1">
      <c r="A308" s="307"/>
      <c r="B308" s="1181" t="s">
        <v>841</v>
      </c>
      <c r="C308" s="335"/>
      <c r="D308" s="1182"/>
      <c r="E308" s="1086"/>
      <c r="F308" s="1182"/>
      <c r="G308" s="399">
        <f>F308*E308</f>
        <v>0</v>
      </c>
      <c r="H308" s="1384"/>
      <c r="J308" s="2573"/>
      <c r="Y308" s="1058"/>
      <c r="Z308" s="1058"/>
      <c r="AA308" s="1058"/>
      <c r="AB308" s="1058"/>
      <c r="AC308" s="1058"/>
      <c r="AD308" s="1058"/>
      <c r="AE308" s="1058"/>
      <c r="AF308" s="1058"/>
      <c r="AG308" s="1058"/>
      <c r="AH308" s="1058"/>
      <c r="AI308" s="1058"/>
      <c r="AJ308" s="1058"/>
      <c r="AK308" s="1058"/>
      <c r="AL308" s="1058"/>
      <c r="AM308" s="1058"/>
      <c r="AN308" s="1058"/>
      <c r="AO308" s="1058"/>
      <c r="AP308" s="1058"/>
      <c r="AQ308" s="1058"/>
      <c r="AR308" s="1058"/>
      <c r="AS308" s="1058"/>
      <c r="AT308" s="1058"/>
      <c r="AU308" s="1058"/>
      <c r="AV308" s="1058"/>
      <c r="AW308" s="1058"/>
      <c r="AX308" s="1058"/>
      <c r="AY308" s="1058"/>
      <c r="AZ308" s="1058"/>
      <c r="BA308" s="1058"/>
      <c r="BB308" s="1058"/>
      <c r="BC308" s="1058"/>
      <c r="BD308" s="1058"/>
      <c r="BE308" s="1058"/>
      <c r="BF308" s="1058"/>
      <c r="BG308" s="1058"/>
      <c r="BH308" s="1058"/>
      <c r="BI308" s="1058"/>
      <c r="BJ308" s="1058"/>
      <c r="BK308" s="1058"/>
      <c r="BL308" s="1058"/>
      <c r="BM308" s="1058"/>
      <c r="BN308" s="1058"/>
      <c r="BO308" s="1058"/>
      <c r="BP308" s="1058"/>
      <c r="BQ308" s="1058"/>
      <c r="BR308" s="1058"/>
      <c r="BS308" s="1058"/>
      <c r="BT308" s="1058"/>
      <c r="BU308" s="1058"/>
      <c r="BV308" s="1058"/>
      <c r="BW308" s="1058"/>
      <c r="BX308" s="1058"/>
      <c r="BY308" s="1058"/>
      <c r="BZ308" s="1058"/>
      <c r="CA308" s="1058"/>
      <c r="CB308" s="1058"/>
      <c r="CC308" s="1058"/>
      <c r="CD308" s="1058"/>
      <c r="CE308" s="1058"/>
      <c r="CF308" s="1058"/>
      <c r="CG308" s="1058"/>
      <c r="CH308" s="1058"/>
      <c r="CI308" s="1058"/>
      <c r="CJ308" s="1058"/>
      <c r="CK308" s="1058"/>
      <c r="CL308" s="1058"/>
      <c r="CM308" s="1058"/>
      <c r="CN308" s="1058"/>
      <c r="CO308" s="1058"/>
      <c r="CP308" s="1058"/>
      <c r="CQ308" s="1058"/>
      <c r="CR308" s="1058"/>
      <c r="CS308" s="1058"/>
      <c r="CT308" s="1058"/>
      <c r="CU308" s="1058"/>
      <c r="CV308" s="1058"/>
      <c r="CW308" s="1058"/>
      <c r="CX308" s="1058"/>
      <c r="CY308" s="1058"/>
      <c r="CZ308" s="1058"/>
      <c r="DA308" s="1058"/>
      <c r="DB308" s="1058"/>
      <c r="DC308" s="1058"/>
      <c r="DD308" s="1058"/>
      <c r="DE308" s="1058"/>
      <c r="DF308" s="1058"/>
      <c r="DG308" s="1058"/>
      <c r="DH308" s="1058"/>
      <c r="DI308" s="1058"/>
      <c r="DJ308" s="1058"/>
      <c r="DK308" s="1058"/>
      <c r="DL308" s="1058"/>
      <c r="DM308" s="1058"/>
      <c r="DN308" s="1058"/>
      <c r="DO308" s="1058"/>
      <c r="DP308" s="1058"/>
      <c r="DQ308" s="1058"/>
      <c r="DR308" s="1058"/>
      <c r="DS308" s="1058"/>
      <c r="DT308" s="1058"/>
    </row>
    <row r="309" spans="1:124" s="534" customFormat="1" ht="17.25" customHeight="1">
      <c r="A309" s="162" t="s">
        <v>1457</v>
      </c>
      <c r="B309" s="1169" t="s">
        <v>842</v>
      </c>
      <c r="C309" s="162"/>
      <c r="D309" s="308"/>
      <c r="E309" s="329"/>
      <c r="F309" s="308"/>
      <c r="G309" s="400"/>
      <c r="H309" s="1385"/>
      <c r="J309" s="2573"/>
      <c r="Y309" s="1058"/>
      <c r="Z309" s="1058"/>
      <c r="AA309" s="1058"/>
      <c r="AB309" s="1058"/>
      <c r="AC309" s="1058"/>
      <c r="AD309" s="1058"/>
      <c r="AE309" s="1058"/>
      <c r="AF309" s="1058"/>
      <c r="AG309" s="1058"/>
      <c r="AH309" s="1058"/>
      <c r="AI309" s="1058"/>
      <c r="AJ309" s="1058"/>
      <c r="AK309" s="1058"/>
      <c r="AL309" s="1058"/>
      <c r="AM309" s="1058"/>
      <c r="AN309" s="1058"/>
      <c r="AO309" s="1058"/>
      <c r="AP309" s="1058"/>
      <c r="AQ309" s="1058"/>
      <c r="AR309" s="1058"/>
      <c r="AS309" s="1058"/>
      <c r="AT309" s="1058"/>
      <c r="AU309" s="1058"/>
      <c r="AV309" s="1058"/>
      <c r="AW309" s="1058"/>
      <c r="AX309" s="1058"/>
      <c r="AY309" s="1058"/>
      <c r="AZ309" s="1058"/>
      <c r="BA309" s="1058"/>
      <c r="BB309" s="1058"/>
      <c r="BC309" s="1058"/>
      <c r="BD309" s="1058"/>
      <c r="BE309" s="1058"/>
      <c r="BF309" s="1058"/>
      <c r="BG309" s="1058"/>
      <c r="BH309" s="1058"/>
      <c r="BI309" s="1058"/>
      <c r="BJ309" s="1058"/>
      <c r="BK309" s="1058"/>
      <c r="BL309" s="1058"/>
      <c r="BM309" s="1058"/>
      <c r="BN309" s="1058"/>
      <c r="BO309" s="1058"/>
      <c r="BP309" s="1058"/>
      <c r="BQ309" s="1058"/>
      <c r="BR309" s="1058"/>
      <c r="BS309" s="1058"/>
      <c r="BT309" s="1058"/>
      <c r="BU309" s="1058"/>
      <c r="BV309" s="1058"/>
      <c r="BW309" s="1058"/>
      <c r="BX309" s="1058"/>
      <c r="BY309" s="1058"/>
      <c r="BZ309" s="1058"/>
      <c r="CA309" s="1058"/>
      <c r="CB309" s="1058"/>
      <c r="CC309" s="1058"/>
      <c r="CD309" s="1058"/>
      <c r="CE309" s="1058"/>
      <c r="CF309" s="1058"/>
      <c r="CG309" s="1058"/>
      <c r="CH309" s="1058"/>
      <c r="CI309" s="1058"/>
      <c r="CJ309" s="1058"/>
      <c r="CK309" s="1058"/>
      <c r="CL309" s="1058"/>
      <c r="CM309" s="1058"/>
      <c r="CN309" s="1058"/>
      <c r="CO309" s="1058"/>
      <c r="CP309" s="1058"/>
      <c r="CQ309" s="1058"/>
      <c r="CR309" s="1058"/>
      <c r="CS309" s="1058"/>
      <c r="CT309" s="1058"/>
      <c r="CU309" s="1058"/>
      <c r="CV309" s="1058"/>
      <c r="CW309" s="1058"/>
      <c r="CX309" s="1058"/>
      <c r="CY309" s="1058"/>
      <c r="CZ309" s="1058"/>
      <c r="DA309" s="1058"/>
      <c r="DB309" s="1058"/>
      <c r="DC309" s="1058"/>
      <c r="DD309" s="1058"/>
      <c r="DE309" s="1058"/>
      <c r="DF309" s="1058"/>
      <c r="DG309" s="1058"/>
      <c r="DH309" s="1058"/>
      <c r="DI309" s="1058"/>
      <c r="DJ309" s="1058"/>
      <c r="DK309" s="1058"/>
      <c r="DL309" s="1058"/>
      <c r="DM309" s="1058"/>
      <c r="DN309" s="1058"/>
      <c r="DO309" s="1058"/>
      <c r="DP309" s="1058"/>
      <c r="DQ309" s="1058"/>
      <c r="DR309" s="1058"/>
      <c r="DS309" s="1058"/>
      <c r="DT309" s="1058"/>
    </row>
    <row r="310" spans="1:124" ht="23.1" customHeight="1">
      <c r="A310" s="1170"/>
      <c r="B310" s="1171" t="s">
        <v>1458</v>
      </c>
      <c r="C310" s="338" t="s">
        <v>43</v>
      </c>
      <c r="D310" s="372">
        <v>8</v>
      </c>
      <c r="E310" s="1086">
        <v>120</v>
      </c>
      <c r="F310" s="372">
        <v>0</v>
      </c>
      <c r="G310" s="399">
        <f>F310*E310</f>
        <v>0</v>
      </c>
      <c r="H310" s="1384"/>
      <c r="Y310" s="1058"/>
      <c r="Z310" s="1058"/>
      <c r="AA310" s="1058"/>
      <c r="AB310" s="1058"/>
      <c r="AC310" s="1058"/>
      <c r="AD310" s="1058"/>
      <c r="AE310" s="1058"/>
      <c r="AF310" s="1058"/>
      <c r="AG310" s="1058"/>
      <c r="AH310" s="1058"/>
      <c r="AI310" s="1058"/>
      <c r="AJ310" s="1058"/>
      <c r="AK310" s="1058"/>
      <c r="AL310" s="1058"/>
      <c r="AM310" s="1058"/>
      <c r="AN310" s="1058"/>
      <c r="AO310" s="1058"/>
      <c r="AP310" s="1058"/>
      <c r="AQ310" s="1058"/>
      <c r="AR310" s="1058"/>
      <c r="AS310" s="1058"/>
      <c r="AT310" s="1058"/>
      <c r="AU310" s="1058"/>
      <c r="AV310" s="1058"/>
      <c r="AW310" s="1058"/>
      <c r="AX310" s="1058"/>
      <c r="AY310" s="1058"/>
      <c r="AZ310" s="1058"/>
      <c r="BA310" s="1058"/>
      <c r="BB310" s="1058"/>
      <c r="BC310" s="1058"/>
      <c r="BD310" s="1058"/>
      <c r="BE310" s="1058"/>
      <c r="BF310" s="1058"/>
      <c r="BG310" s="1058"/>
      <c r="BH310" s="1058"/>
      <c r="BI310" s="1058"/>
      <c r="BJ310" s="1058"/>
      <c r="BK310" s="1058"/>
      <c r="BL310" s="1058"/>
      <c r="BM310" s="1058"/>
      <c r="BN310" s="1058"/>
      <c r="BO310" s="1058"/>
      <c r="BP310" s="1058"/>
      <c r="BQ310" s="1058"/>
      <c r="BR310" s="1058"/>
      <c r="BS310" s="1058"/>
      <c r="BT310" s="1058"/>
      <c r="BU310" s="1058"/>
      <c r="BV310" s="1058"/>
      <c r="BW310" s="1058"/>
      <c r="BX310" s="1058"/>
      <c r="BY310" s="1058"/>
      <c r="BZ310" s="1058"/>
      <c r="CA310" s="1058"/>
      <c r="CB310" s="1058"/>
      <c r="CC310" s="1058"/>
      <c r="CD310" s="1058"/>
      <c r="CE310" s="1058"/>
      <c r="CF310" s="1058"/>
      <c r="CG310" s="1058"/>
      <c r="CH310" s="1058"/>
      <c r="CI310" s="1058"/>
      <c r="CJ310" s="1058"/>
      <c r="CK310" s="1058"/>
      <c r="CL310" s="1058"/>
      <c r="CM310" s="1058"/>
      <c r="CN310" s="1058"/>
      <c r="CO310" s="1058"/>
      <c r="CP310" s="1058"/>
      <c r="CQ310" s="1058"/>
      <c r="CR310" s="1058"/>
      <c r="CS310" s="1058"/>
      <c r="CT310" s="1058"/>
      <c r="CU310" s="1058"/>
      <c r="CV310" s="1058"/>
      <c r="CW310" s="1058"/>
      <c r="CX310" s="1058"/>
      <c r="CY310" s="1058"/>
      <c r="CZ310" s="1058"/>
      <c r="DA310" s="1058"/>
      <c r="DB310" s="1058"/>
      <c r="DC310" s="1058"/>
      <c r="DD310" s="1058"/>
      <c r="DE310" s="1058"/>
      <c r="DF310" s="1058"/>
      <c r="DG310" s="1058"/>
      <c r="DH310" s="1058"/>
      <c r="DI310" s="1058"/>
      <c r="DJ310" s="1058"/>
      <c r="DK310" s="1058"/>
      <c r="DL310" s="1058"/>
      <c r="DM310" s="1058"/>
      <c r="DN310" s="1058"/>
      <c r="DO310" s="1058"/>
      <c r="DP310" s="1058"/>
      <c r="DQ310" s="1058"/>
      <c r="DR310" s="1058"/>
      <c r="DS310" s="1058"/>
      <c r="DT310" s="1058"/>
    </row>
    <row r="311" spans="1:124" ht="23.1" customHeight="1">
      <c r="A311" s="211" t="s">
        <v>1459</v>
      </c>
      <c r="B311" s="162" t="s">
        <v>1460</v>
      </c>
      <c r="C311" s="211"/>
      <c r="D311" s="618"/>
      <c r="E311" s="329"/>
      <c r="F311" s="618"/>
      <c r="G311" s="400"/>
      <c r="H311" s="1385"/>
      <c r="Y311" s="1058"/>
      <c r="Z311" s="1058"/>
      <c r="AA311" s="1058"/>
      <c r="AB311" s="1058"/>
      <c r="AC311" s="1058"/>
      <c r="AD311" s="1058"/>
      <c r="AE311" s="1058"/>
      <c r="AF311" s="1058"/>
      <c r="AG311" s="1058"/>
      <c r="AH311" s="1058"/>
      <c r="AI311" s="1058"/>
      <c r="AJ311" s="1058"/>
      <c r="AK311" s="1058"/>
      <c r="AL311" s="1058"/>
      <c r="AM311" s="1058"/>
      <c r="AN311" s="1058"/>
      <c r="AO311" s="1058"/>
      <c r="AP311" s="1058"/>
      <c r="AQ311" s="1058"/>
      <c r="AR311" s="1058"/>
      <c r="AS311" s="1058"/>
      <c r="AT311" s="1058"/>
      <c r="AU311" s="1058"/>
      <c r="AV311" s="1058"/>
      <c r="AW311" s="1058"/>
      <c r="AX311" s="1058"/>
      <c r="AY311" s="1058"/>
      <c r="AZ311" s="1058"/>
      <c r="BA311" s="1058"/>
      <c r="BB311" s="1058"/>
      <c r="BC311" s="1058"/>
      <c r="BD311" s="1058"/>
      <c r="BE311" s="1058"/>
      <c r="BF311" s="1058"/>
      <c r="BG311" s="1058"/>
      <c r="BH311" s="1058"/>
      <c r="BI311" s="1058"/>
      <c r="BJ311" s="1058"/>
      <c r="BK311" s="1058"/>
      <c r="BL311" s="1058"/>
      <c r="BM311" s="1058"/>
      <c r="BN311" s="1058"/>
      <c r="BO311" s="1058"/>
      <c r="BP311" s="1058"/>
      <c r="BQ311" s="1058"/>
      <c r="BR311" s="1058"/>
      <c r="BS311" s="1058"/>
      <c r="BT311" s="1058"/>
      <c r="BU311" s="1058"/>
      <c r="BV311" s="1058"/>
      <c r="BW311" s="1058"/>
      <c r="BX311" s="1058"/>
      <c r="BY311" s="1058"/>
      <c r="BZ311" s="1058"/>
      <c r="CA311" s="1058"/>
      <c r="CB311" s="1058"/>
      <c r="CC311" s="1058"/>
      <c r="CD311" s="1058"/>
      <c r="CE311" s="1058"/>
      <c r="CF311" s="1058"/>
      <c r="CG311" s="1058"/>
      <c r="CH311" s="1058"/>
      <c r="CI311" s="1058"/>
      <c r="CJ311" s="1058"/>
      <c r="CK311" s="1058"/>
      <c r="CL311" s="1058"/>
      <c r="CM311" s="1058"/>
      <c r="CN311" s="1058"/>
      <c r="CO311" s="1058"/>
      <c r="CP311" s="1058"/>
      <c r="CQ311" s="1058"/>
      <c r="CR311" s="1058"/>
      <c r="CS311" s="1058"/>
      <c r="CT311" s="1058"/>
      <c r="CU311" s="1058"/>
      <c r="CV311" s="1058"/>
      <c r="CW311" s="1058"/>
      <c r="CX311" s="1058"/>
      <c r="CY311" s="1058"/>
      <c r="CZ311" s="1058"/>
      <c r="DA311" s="1058"/>
      <c r="DB311" s="1058"/>
      <c r="DC311" s="1058"/>
      <c r="DD311" s="1058"/>
      <c r="DE311" s="1058"/>
      <c r="DF311" s="1058"/>
      <c r="DG311" s="1058"/>
      <c r="DH311" s="1058"/>
      <c r="DI311" s="1058"/>
      <c r="DJ311" s="1058"/>
      <c r="DK311" s="1058"/>
      <c r="DL311" s="1058"/>
      <c r="DM311" s="1058"/>
      <c r="DN311" s="1058"/>
      <c r="DO311" s="1058"/>
      <c r="DP311" s="1058"/>
      <c r="DQ311" s="1058"/>
      <c r="DR311" s="1058"/>
      <c r="DS311" s="1058"/>
      <c r="DT311" s="1058"/>
    </row>
    <row r="312" spans="1:124" ht="23.1" customHeight="1">
      <c r="A312" s="1170"/>
      <c r="B312" s="1171" t="s">
        <v>1461</v>
      </c>
      <c r="C312" s="1183" t="s">
        <v>43</v>
      </c>
      <c r="D312" s="1085">
        <v>2</v>
      </c>
      <c r="E312" s="1086">
        <v>120</v>
      </c>
      <c r="F312" s="1085">
        <v>0</v>
      </c>
      <c r="G312" s="399">
        <f>F312*E312</f>
        <v>0</v>
      </c>
      <c r="H312" s="1384"/>
      <c r="Y312" s="1058"/>
      <c r="Z312" s="1058"/>
      <c r="AA312" s="1058"/>
      <c r="AB312" s="1058"/>
      <c r="AC312" s="1058"/>
      <c r="AD312" s="1058"/>
      <c r="AE312" s="1058"/>
      <c r="AF312" s="1058"/>
      <c r="AG312" s="1058"/>
      <c r="AH312" s="1058"/>
      <c r="AI312" s="1058"/>
      <c r="AJ312" s="1058"/>
      <c r="AK312" s="1058"/>
      <c r="AL312" s="1058"/>
      <c r="AM312" s="1058"/>
      <c r="AN312" s="1058"/>
      <c r="AO312" s="1058"/>
      <c r="AP312" s="1058"/>
      <c r="AQ312" s="1058"/>
      <c r="AR312" s="1058"/>
      <c r="AS312" s="1058"/>
      <c r="AT312" s="1058"/>
      <c r="AU312" s="1058"/>
      <c r="AV312" s="1058"/>
      <c r="AW312" s="1058"/>
      <c r="AX312" s="1058"/>
      <c r="AY312" s="1058"/>
      <c r="AZ312" s="1058"/>
      <c r="BA312" s="1058"/>
      <c r="BB312" s="1058"/>
      <c r="BC312" s="1058"/>
      <c r="BD312" s="1058"/>
      <c r="BE312" s="1058"/>
      <c r="BF312" s="1058"/>
      <c r="BG312" s="1058"/>
      <c r="BH312" s="1058"/>
      <c r="BI312" s="1058"/>
      <c r="BJ312" s="1058"/>
      <c r="BK312" s="1058"/>
      <c r="BL312" s="1058"/>
      <c r="BM312" s="1058"/>
      <c r="BN312" s="1058"/>
      <c r="BO312" s="1058"/>
      <c r="BP312" s="1058"/>
      <c r="BQ312" s="1058"/>
      <c r="BR312" s="1058"/>
      <c r="BS312" s="1058"/>
      <c r="BT312" s="1058"/>
      <c r="BU312" s="1058"/>
      <c r="BV312" s="1058"/>
      <c r="BW312" s="1058"/>
      <c r="BX312" s="1058"/>
      <c r="BY312" s="1058"/>
      <c r="BZ312" s="1058"/>
      <c r="CA312" s="1058"/>
      <c r="CB312" s="1058"/>
      <c r="CC312" s="1058"/>
      <c r="CD312" s="1058"/>
      <c r="CE312" s="1058"/>
      <c r="CF312" s="1058"/>
      <c r="CG312" s="1058"/>
      <c r="CH312" s="1058"/>
      <c r="CI312" s="1058"/>
      <c r="CJ312" s="1058"/>
      <c r="CK312" s="1058"/>
      <c r="CL312" s="1058"/>
      <c r="CM312" s="1058"/>
      <c r="CN312" s="1058"/>
      <c r="CO312" s="1058"/>
      <c r="CP312" s="1058"/>
      <c r="CQ312" s="1058"/>
      <c r="CR312" s="1058"/>
      <c r="CS312" s="1058"/>
      <c r="CT312" s="1058"/>
      <c r="CU312" s="1058"/>
      <c r="CV312" s="1058"/>
      <c r="CW312" s="1058"/>
      <c r="CX312" s="1058"/>
      <c r="CY312" s="1058"/>
      <c r="CZ312" s="1058"/>
      <c r="DA312" s="1058"/>
      <c r="DB312" s="1058"/>
      <c r="DC312" s="1058"/>
      <c r="DD312" s="1058"/>
      <c r="DE312" s="1058"/>
      <c r="DF312" s="1058"/>
      <c r="DG312" s="1058"/>
      <c r="DH312" s="1058"/>
      <c r="DI312" s="1058"/>
      <c r="DJ312" s="1058"/>
      <c r="DK312" s="1058"/>
      <c r="DL312" s="1058"/>
      <c r="DM312" s="1058"/>
      <c r="DN312" s="1058"/>
      <c r="DO312" s="1058"/>
      <c r="DP312" s="1058"/>
      <c r="DQ312" s="1058"/>
      <c r="DR312" s="1058"/>
      <c r="DS312" s="1058"/>
      <c r="DT312" s="1058"/>
    </row>
    <row r="313" spans="1:124" ht="23.1" customHeight="1">
      <c r="A313" s="211" t="s">
        <v>1462</v>
      </c>
      <c r="B313" s="162" t="s">
        <v>1463</v>
      </c>
      <c r="C313" s="162"/>
      <c r="D313" s="308"/>
      <c r="E313" s="329"/>
      <c r="F313" s="308"/>
      <c r="G313" s="400"/>
      <c r="H313" s="1385"/>
      <c r="Y313" s="1058"/>
      <c r="Z313" s="1058"/>
      <c r="AA313" s="1058"/>
      <c r="AB313" s="1058"/>
      <c r="AC313" s="1058"/>
      <c r="AD313" s="1058"/>
      <c r="AE313" s="1058"/>
      <c r="AF313" s="1058"/>
      <c r="AG313" s="1058"/>
      <c r="AH313" s="1058"/>
      <c r="AI313" s="1058"/>
      <c r="AJ313" s="1058"/>
      <c r="AK313" s="1058"/>
      <c r="AL313" s="1058"/>
      <c r="AM313" s="1058"/>
      <c r="AN313" s="1058"/>
      <c r="AO313" s="1058"/>
      <c r="AP313" s="1058"/>
      <c r="AQ313" s="1058"/>
      <c r="AR313" s="1058"/>
      <c r="AS313" s="1058"/>
      <c r="AT313" s="1058"/>
      <c r="AU313" s="1058"/>
      <c r="AV313" s="1058"/>
      <c r="AW313" s="1058"/>
      <c r="AX313" s="1058"/>
      <c r="AY313" s="1058"/>
      <c r="AZ313" s="1058"/>
      <c r="BA313" s="1058"/>
      <c r="BB313" s="1058"/>
      <c r="BC313" s="1058"/>
      <c r="BD313" s="1058"/>
      <c r="BE313" s="1058"/>
      <c r="BF313" s="1058"/>
      <c r="BG313" s="1058"/>
      <c r="BH313" s="1058"/>
      <c r="BI313" s="1058"/>
      <c r="BJ313" s="1058"/>
      <c r="BK313" s="1058"/>
      <c r="BL313" s="1058"/>
      <c r="BM313" s="1058"/>
      <c r="BN313" s="1058"/>
      <c r="BO313" s="1058"/>
      <c r="BP313" s="1058"/>
      <c r="BQ313" s="1058"/>
      <c r="BR313" s="1058"/>
      <c r="BS313" s="1058"/>
      <c r="BT313" s="1058"/>
      <c r="BU313" s="1058"/>
      <c r="BV313" s="1058"/>
      <c r="BW313" s="1058"/>
      <c r="BX313" s="1058"/>
      <c r="BY313" s="1058"/>
      <c r="BZ313" s="1058"/>
      <c r="CA313" s="1058"/>
      <c r="CB313" s="1058"/>
      <c r="CC313" s="1058"/>
      <c r="CD313" s="1058"/>
      <c r="CE313" s="1058"/>
      <c r="CF313" s="1058"/>
      <c r="CG313" s="1058"/>
      <c r="CH313" s="1058"/>
      <c r="CI313" s="1058"/>
      <c r="CJ313" s="1058"/>
      <c r="CK313" s="1058"/>
      <c r="CL313" s="1058"/>
      <c r="CM313" s="1058"/>
      <c r="CN313" s="1058"/>
      <c r="CO313" s="1058"/>
      <c r="CP313" s="1058"/>
      <c r="CQ313" s="1058"/>
      <c r="CR313" s="1058"/>
      <c r="CS313" s="1058"/>
      <c r="CT313" s="1058"/>
      <c r="CU313" s="1058"/>
      <c r="CV313" s="1058"/>
      <c r="CW313" s="1058"/>
      <c r="CX313" s="1058"/>
      <c r="CY313" s="1058"/>
      <c r="CZ313" s="1058"/>
      <c r="DA313" s="1058"/>
      <c r="DB313" s="1058"/>
      <c r="DC313" s="1058"/>
      <c r="DD313" s="1058"/>
      <c r="DE313" s="1058"/>
      <c r="DF313" s="1058"/>
      <c r="DG313" s="1058"/>
      <c r="DH313" s="1058"/>
      <c r="DI313" s="1058"/>
      <c r="DJ313" s="1058"/>
      <c r="DK313" s="1058"/>
      <c r="DL313" s="1058"/>
      <c r="DM313" s="1058"/>
      <c r="DN313" s="1058"/>
      <c r="DO313" s="1058"/>
      <c r="DP313" s="1058"/>
      <c r="DQ313" s="1058"/>
      <c r="DR313" s="1058"/>
      <c r="DS313" s="1058"/>
      <c r="DT313" s="1058"/>
    </row>
    <row r="314" spans="1:124" ht="23.1" customHeight="1">
      <c r="A314" s="1170"/>
      <c r="B314" s="1171" t="s">
        <v>1464</v>
      </c>
      <c r="C314" s="338" t="s">
        <v>43</v>
      </c>
      <c r="D314" s="372">
        <v>1</v>
      </c>
      <c r="E314" s="1086">
        <v>150</v>
      </c>
      <c r="F314" s="372">
        <v>0</v>
      </c>
      <c r="G314" s="399">
        <f>F314*E314</f>
        <v>0</v>
      </c>
      <c r="H314" s="1384"/>
      <c r="Y314" s="1058"/>
      <c r="Z314" s="1058"/>
      <c r="AA314" s="1058"/>
      <c r="AB314" s="1058"/>
      <c r="AC314" s="1058"/>
      <c r="AD314" s="1058"/>
      <c r="AE314" s="1058"/>
      <c r="AF314" s="1058"/>
      <c r="AG314" s="1058"/>
      <c r="AH314" s="1058"/>
      <c r="AI314" s="1058"/>
      <c r="AJ314" s="1058"/>
      <c r="AK314" s="1058"/>
      <c r="AL314" s="1058"/>
      <c r="AM314" s="1058"/>
      <c r="AN314" s="1058"/>
      <c r="AO314" s="1058"/>
      <c r="AP314" s="1058"/>
      <c r="AQ314" s="1058"/>
      <c r="AR314" s="1058"/>
      <c r="AS314" s="1058"/>
      <c r="AT314" s="1058"/>
      <c r="AU314" s="1058"/>
      <c r="AV314" s="1058"/>
      <c r="AW314" s="1058"/>
      <c r="AX314" s="1058"/>
      <c r="AY314" s="1058"/>
      <c r="AZ314" s="1058"/>
      <c r="BA314" s="1058"/>
      <c r="BB314" s="1058"/>
      <c r="BC314" s="1058"/>
      <c r="BD314" s="1058"/>
      <c r="BE314" s="1058"/>
      <c r="BF314" s="1058"/>
      <c r="BG314" s="1058"/>
      <c r="BH314" s="1058"/>
      <c r="BI314" s="1058"/>
      <c r="BJ314" s="1058"/>
      <c r="BK314" s="1058"/>
      <c r="BL314" s="1058"/>
      <c r="BM314" s="1058"/>
      <c r="BN314" s="1058"/>
      <c r="BO314" s="1058"/>
      <c r="BP314" s="1058"/>
      <c r="BQ314" s="1058"/>
      <c r="BR314" s="1058"/>
      <c r="BS314" s="1058"/>
      <c r="BT314" s="1058"/>
      <c r="BU314" s="1058"/>
      <c r="BV314" s="1058"/>
      <c r="BW314" s="1058"/>
      <c r="BX314" s="1058"/>
      <c r="BY314" s="1058"/>
      <c r="BZ314" s="1058"/>
      <c r="CA314" s="1058"/>
      <c r="CB314" s="1058"/>
      <c r="CC314" s="1058"/>
      <c r="CD314" s="1058"/>
      <c r="CE314" s="1058"/>
      <c r="CF314" s="1058"/>
      <c r="CG314" s="1058"/>
      <c r="CH314" s="1058"/>
      <c r="CI314" s="1058"/>
      <c r="CJ314" s="1058"/>
      <c r="CK314" s="1058"/>
      <c r="CL314" s="1058"/>
      <c r="CM314" s="1058"/>
      <c r="CN314" s="1058"/>
      <c r="CO314" s="1058"/>
      <c r="CP314" s="1058"/>
      <c r="CQ314" s="1058"/>
      <c r="CR314" s="1058"/>
      <c r="CS314" s="1058"/>
      <c r="CT314" s="1058"/>
      <c r="CU314" s="1058"/>
      <c r="CV314" s="1058"/>
      <c r="CW314" s="1058"/>
      <c r="CX314" s="1058"/>
      <c r="CY314" s="1058"/>
      <c r="CZ314" s="1058"/>
      <c r="DA314" s="1058"/>
      <c r="DB314" s="1058"/>
      <c r="DC314" s="1058"/>
      <c r="DD314" s="1058"/>
      <c r="DE314" s="1058"/>
      <c r="DF314" s="1058"/>
      <c r="DG314" s="1058"/>
      <c r="DH314" s="1058"/>
      <c r="DI314" s="1058"/>
      <c r="DJ314" s="1058"/>
      <c r="DK314" s="1058"/>
      <c r="DL314" s="1058"/>
      <c r="DM314" s="1058"/>
      <c r="DN314" s="1058"/>
      <c r="DO314" s="1058"/>
      <c r="DP314" s="1058"/>
      <c r="DQ314" s="1058"/>
      <c r="DR314" s="1058"/>
      <c r="DS314" s="1058"/>
      <c r="DT314" s="1058"/>
    </row>
    <row r="315" spans="1:124" ht="23.1" customHeight="1">
      <c r="A315" s="211" t="s">
        <v>1465</v>
      </c>
      <c r="B315" s="162" t="s">
        <v>1369</v>
      </c>
      <c r="C315" s="162"/>
      <c r="D315" s="308"/>
      <c r="E315" s="329"/>
      <c r="F315" s="308"/>
      <c r="G315" s="400"/>
      <c r="H315" s="1385"/>
      <c r="Y315" s="1058"/>
      <c r="Z315" s="1058"/>
      <c r="AA315" s="1058"/>
      <c r="AB315" s="1058"/>
      <c r="AC315" s="1058"/>
      <c r="AD315" s="1058"/>
      <c r="AE315" s="1058"/>
      <c r="AF315" s="1058"/>
      <c r="AG315" s="1058"/>
      <c r="AH315" s="1058"/>
      <c r="AI315" s="1058"/>
      <c r="AJ315" s="1058"/>
      <c r="AK315" s="1058"/>
      <c r="AL315" s="1058"/>
      <c r="AM315" s="1058"/>
      <c r="AN315" s="1058"/>
      <c r="AO315" s="1058"/>
      <c r="AP315" s="1058"/>
      <c r="AQ315" s="1058"/>
      <c r="AR315" s="1058"/>
      <c r="AS315" s="1058"/>
      <c r="AT315" s="1058"/>
      <c r="AU315" s="1058"/>
      <c r="AV315" s="1058"/>
      <c r="AW315" s="1058"/>
      <c r="AX315" s="1058"/>
      <c r="AY315" s="1058"/>
      <c r="AZ315" s="1058"/>
      <c r="BA315" s="1058"/>
      <c r="BB315" s="1058"/>
      <c r="BC315" s="1058"/>
      <c r="BD315" s="1058"/>
      <c r="BE315" s="1058"/>
      <c r="BF315" s="1058"/>
      <c r="BG315" s="1058"/>
      <c r="BH315" s="1058"/>
      <c r="BI315" s="1058"/>
      <c r="BJ315" s="1058"/>
      <c r="BK315" s="1058"/>
      <c r="BL315" s="1058"/>
      <c r="BM315" s="1058"/>
      <c r="BN315" s="1058"/>
      <c r="BO315" s="1058"/>
      <c r="BP315" s="1058"/>
      <c r="BQ315" s="1058"/>
      <c r="BR315" s="1058"/>
      <c r="BS315" s="1058"/>
      <c r="BT315" s="1058"/>
      <c r="BU315" s="1058"/>
      <c r="BV315" s="1058"/>
      <c r="BW315" s="1058"/>
      <c r="BX315" s="1058"/>
      <c r="BY315" s="1058"/>
      <c r="BZ315" s="1058"/>
      <c r="CA315" s="1058"/>
      <c r="CB315" s="1058"/>
      <c r="CC315" s="1058"/>
      <c r="CD315" s="1058"/>
      <c r="CE315" s="1058"/>
      <c r="CF315" s="1058"/>
      <c r="CG315" s="1058"/>
      <c r="CH315" s="1058"/>
      <c r="CI315" s="1058"/>
      <c r="CJ315" s="1058"/>
      <c r="CK315" s="1058"/>
      <c r="CL315" s="1058"/>
      <c r="CM315" s="1058"/>
      <c r="CN315" s="1058"/>
      <c r="CO315" s="1058"/>
      <c r="CP315" s="1058"/>
      <c r="CQ315" s="1058"/>
      <c r="CR315" s="1058"/>
      <c r="CS315" s="1058"/>
      <c r="CT315" s="1058"/>
      <c r="CU315" s="1058"/>
      <c r="CV315" s="1058"/>
      <c r="CW315" s="1058"/>
      <c r="CX315" s="1058"/>
      <c r="CY315" s="1058"/>
      <c r="CZ315" s="1058"/>
      <c r="DA315" s="1058"/>
      <c r="DB315" s="1058"/>
      <c r="DC315" s="1058"/>
      <c r="DD315" s="1058"/>
      <c r="DE315" s="1058"/>
      <c r="DF315" s="1058"/>
      <c r="DG315" s="1058"/>
      <c r="DH315" s="1058"/>
      <c r="DI315" s="1058"/>
      <c r="DJ315" s="1058"/>
      <c r="DK315" s="1058"/>
      <c r="DL315" s="1058"/>
      <c r="DM315" s="1058"/>
      <c r="DN315" s="1058"/>
      <c r="DO315" s="1058"/>
      <c r="DP315" s="1058"/>
      <c r="DQ315" s="1058"/>
      <c r="DR315" s="1058"/>
      <c r="DS315" s="1058"/>
      <c r="DT315" s="1058"/>
    </row>
    <row r="316" spans="1:124" ht="23.1" customHeight="1">
      <c r="A316" s="1170"/>
      <c r="B316" s="1171" t="s">
        <v>1466</v>
      </c>
      <c r="C316" s="338" t="s">
        <v>43</v>
      </c>
      <c r="D316" s="372">
        <v>1</v>
      </c>
      <c r="E316" s="1086">
        <v>150</v>
      </c>
      <c r="F316" s="372">
        <v>0</v>
      </c>
      <c r="G316" s="399">
        <f>F316*E316</f>
        <v>0</v>
      </c>
      <c r="H316" s="1384"/>
      <c r="Y316" s="1058"/>
      <c r="Z316" s="1058"/>
      <c r="AA316" s="1058"/>
      <c r="AB316" s="1058"/>
      <c r="AC316" s="1058"/>
      <c r="AD316" s="1058"/>
      <c r="AE316" s="1058"/>
      <c r="AF316" s="1058"/>
      <c r="AG316" s="1058"/>
      <c r="AH316" s="1058"/>
      <c r="AI316" s="1058"/>
      <c r="AJ316" s="1058"/>
      <c r="AK316" s="1058"/>
      <c r="AL316" s="1058"/>
      <c r="AM316" s="1058"/>
      <c r="AN316" s="1058"/>
      <c r="AO316" s="1058"/>
      <c r="AP316" s="1058"/>
      <c r="AQ316" s="1058"/>
      <c r="AR316" s="1058"/>
      <c r="AS316" s="1058"/>
      <c r="AT316" s="1058"/>
      <c r="AU316" s="1058"/>
      <c r="AV316" s="1058"/>
      <c r="AW316" s="1058"/>
      <c r="AX316" s="1058"/>
      <c r="AY316" s="1058"/>
      <c r="AZ316" s="1058"/>
      <c r="BA316" s="1058"/>
      <c r="BB316" s="1058"/>
      <c r="BC316" s="1058"/>
      <c r="BD316" s="1058"/>
      <c r="BE316" s="1058"/>
      <c r="BF316" s="1058"/>
      <c r="BG316" s="1058"/>
      <c r="BH316" s="1058"/>
      <c r="BI316" s="1058"/>
      <c r="BJ316" s="1058"/>
      <c r="BK316" s="1058"/>
      <c r="BL316" s="1058"/>
      <c r="BM316" s="1058"/>
      <c r="BN316" s="1058"/>
      <c r="BO316" s="1058"/>
      <c r="BP316" s="1058"/>
      <c r="BQ316" s="1058"/>
      <c r="BR316" s="1058"/>
      <c r="BS316" s="1058"/>
      <c r="BT316" s="1058"/>
      <c r="BU316" s="1058"/>
      <c r="BV316" s="1058"/>
      <c r="BW316" s="1058"/>
      <c r="BX316" s="1058"/>
      <c r="BY316" s="1058"/>
      <c r="BZ316" s="1058"/>
      <c r="CA316" s="1058"/>
      <c r="CB316" s="1058"/>
      <c r="CC316" s="1058"/>
      <c r="CD316" s="1058"/>
      <c r="CE316" s="1058"/>
      <c r="CF316" s="1058"/>
      <c r="CG316" s="1058"/>
      <c r="CH316" s="1058"/>
      <c r="CI316" s="1058"/>
      <c r="CJ316" s="1058"/>
      <c r="CK316" s="1058"/>
      <c r="CL316" s="1058"/>
      <c r="CM316" s="1058"/>
      <c r="CN316" s="1058"/>
      <c r="CO316" s="1058"/>
      <c r="CP316" s="1058"/>
      <c r="CQ316" s="1058"/>
      <c r="CR316" s="1058"/>
      <c r="CS316" s="1058"/>
      <c r="CT316" s="1058"/>
      <c r="CU316" s="1058"/>
      <c r="CV316" s="1058"/>
      <c r="CW316" s="1058"/>
      <c r="CX316" s="1058"/>
      <c r="CY316" s="1058"/>
      <c r="CZ316" s="1058"/>
      <c r="DA316" s="1058"/>
      <c r="DB316" s="1058"/>
      <c r="DC316" s="1058"/>
      <c r="DD316" s="1058"/>
      <c r="DE316" s="1058"/>
      <c r="DF316" s="1058"/>
      <c r="DG316" s="1058"/>
      <c r="DH316" s="1058"/>
      <c r="DI316" s="1058"/>
      <c r="DJ316" s="1058"/>
      <c r="DK316" s="1058"/>
      <c r="DL316" s="1058"/>
      <c r="DM316" s="1058"/>
      <c r="DN316" s="1058"/>
      <c r="DO316" s="1058"/>
      <c r="DP316" s="1058"/>
      <c r="DQ316" s="1058"/>
      <c r="DR316" s="1058"/>
      <c r="DS316" s="1058"/>
      <c r="DT316" s="1058"/>
    </row>
    <row r="317" spans="1:124" ht="23.1" customHeight="1">
      <c r="A317" s="162" t="s">
        <v>1467</v>
      </c>
      <c r="B317" s="162" t="s">
        <v>1468</v>
      </c>
      <c r="C317" s="162"/>
      <c r="D317" s="308"/>
      <c r="E317" s="329"/>
      <c r="F317" s="308"/>
      <c r="G317" s="400"/>
      <c r="H317" s="1385"/>
      <c r="Y317" s="1058"/>
      <c r="Z317" s="1058"/>
      <c r="AA317" s="1058"/>
      <c r="AB317" s="1058"/>
      <c r="AC317" s="1058"/>
      <c r="AD317" s="1058"/>
      <c r="AE317" s="1058"/>
      <c r="AF317" s="1058"/>
      <c r="AG317" s="1058"/>
      <c r="AH317" s="1058"/>
      <c r="AI317" s="1058"/>
      <c r="AJ317" s="1058"/>
      <c r="AK317" s="1058"/>
      <c r="AL317" s="1058"/>
      <c r="AM317" s="1058"/>
      <c r="AN317" s="1058"/>
      <c r="AO317" s="1058"/>
      <c r="AP317" s="1058"/>
      <c r="AQ317" s="1058"/>
      <c r="AR317" s="1058"/>
      <c r="AS317" s="1058"/>
      <c r="AT317" s="1058"/>
      <c r="AU317" s="1058"/>
      <c r="AV317" s="1058"/>
      <c r="AW317" s="1058"/>
      <c r="AX317" s="1058"/>
      <c r="AY317" s="1058"/>
      <c r="AZ317" s="1058"/>
      <c r="BA317" s="1058"/>
      <c r="BB317" s="1058"/>
      <c r="BC317" s="1058"/>
      <c r="BD317" s="1058"/>
      <c r="BE317" s="1058"/>
      <c r="BF317" s="1058"/>
      <c r="BG317" s="1058"/>
      <c r="BH317" s="1058"/>
      <c r="BI317" s="1058"/>
      <c r="BJ317" s="1058"/>
      <c r="BK317" s="1058"/>
      <c r="BL317" s="1058"/>
      <c r="BM317" s="1058"/>
      <c r="BN317" s="1058"/>
      <c r="BO317" s="1058"/>
      <c r="BP317" s="1058"/>
      <c r="BQ317" s="1058"/>
      <c r="BR317" s="1058"/>
      <c r="BS317" s="1058"/>
      <c r="BT317" s="1058"/>
      <c r="BU317" s="1058"/>
      <c r="BV317" s="1058"/>
      <c r="BW317" s="1058"/>
      <c r="BX317" s="1058"/>
      <c r="BY317" s="1058"/>
      <c r="BZ317" s="1058"/>
      <c r="CA317" s="1058"/>
      <c r="CB317" s="1058"/>
      <c r="CC317" s="1058"/>
      <c r="CD317" s="1058"/>
      <c r="CE317" s="1058"/>
      <c r="CF317" s="1058"/>
      <c r="CG317" s="1058"/>
      <c r="CH317" s="1058"/>
      <c r="CI317" s="1058"/>
      <c r="CJ317" s="1058"/>
      <c r="CK317" s="1058"/>
      <c r="CL317" s="1058"/>
      <c r="CM317" s="1058"/>
      <c r="CN317" s="1058"/>
      <c r="CO317" s="1058"/>
      <c r="CP317" s="1058"/>
      <c r="CQ317" s="1058"/>
      <c r="CR317" s="1058"/>
      <c r="CS317" s="1058"/>
      <c r="CT317" s="1058"/>
      <c r="CU317" s="1058"/>
      <c r="CV317" s="1058"/>
      <c r="CW317" s="1058"/>
      <c r="CX317" s="1058"/>
      <c r="CY317" s="1058"/>
      <c r="CZ317" s="1058"/>
      <c r="DA317" s="1058"/>
      <c r="DB317" s="1058"/>
      <c r="DC317" s="1058"/>
      <c r="DD317" s="1058"/>
      <c r="DE317" s="1058"/>
      <c r="DF317" s="1058"/>
      <c r="DG317" s="1058"/>
      <c r="DH317" s="1058"/>
      <c r="DI317" s="1058"/>
      <c r="DJ317" s="1058"/>
      <c r="DK317" s="1058"/>
      <c r="DL317" s="1058"/>
      <c r="DM317" s="1058"/>
      <c r="DN317" s="1058"/>
      <c r="DO317" s="1058"/>
      <c r="DP317" s="1058"/>
      <c r="DQ317" s="1058"/>
      <c r="DR317" s="1058"/>
      <c r="DS317" s="1058"/>
      <c r="DT317" s="1058"/>
    </row>
    <row r="318" spans="1:124" ht="25.5" customHeight="1">
      <c r="A318" s="1170"/>
      <c r="B318" s="1171" t="s">
        <v>1469</v>
      </c>
      <c r="C318" s="1183" t="s">
        <v>43</v>
      </c>
      <c r="D318" s="1085">
        <v>2</v>
      </c>
      <c r="E318" s="1086">
        <v>120</v>
      </c>
      <c r="F318" s="1085">
        <v>0</v>
      </c>
      <c r="G318" s="399">
        <f>F318*E318</f>
        <v>0</v>
      </c>
      <c r="H318" s="1384"/>
      <c r="Y318" s="1058"/>
      <c r="Z318" s="1058"/>
      <c r="AA318" s="1058"/>
      <c r="AB318" s="1058"/>
      <c r="AC318" s="1058"/>
      <c r="AD318" s="1058"/>
      <c r="AE318" s="1058"/>
      <c r="AF318" s="1058"/>
      <c r="AG318" s="1058"/>
      <c r="AH318" s="1058"/>
      <c r="AI318" s="1058"/>
      <c r="AJ318" s="1058"/>
      <c r="AK318" s="1058"/>
      <c r="AL318" s="1058"/>
      <c r="AM318" s="1058"/>
      <c r="AN318" s="1058"/>
      <c r="AO318" s="1058"/>
      <c r="AP318" s="1058"/>
      <c r="AQ318" s="1058"/>
      <c r="AR318" s="1058"/>
      <c r="AS318" s="1058"/>
      <c r="AT318" s="1058"/>
      <c r="AU318" s="1058"/>
      <c r="AV318" s="1058"/>
      <c r="AW318" s="1058"/>
      <c r="AX318" s="1058"/>
      <c r="AY318" s="1058"/>
      <c r="AZ318" s="1058"/>
      <c r="BA318" s="1058"/>
      <c r="BB318" s="1058"/>
      <c r="BC318" s="1058"/>
      <c r="BD318" s="1058"/>
      <c r="BE318" s="1058"/>
      <c r="BF318" s="1058"/>
      <c r="BG318" s="1058"/>
      <c r="BH318" s="1058"/>
      <c r="BI318" s="1058"/>
      <c r="BJ318" s="1058"/>
      <c r="BK318" s="1058"/>
      <c r="BL318" s="1058"/>
      <c r="BM318" s="1058"/>
      <c r="BN318" s="1058"/>
      <c r="BO318" s="1058"/>
      <c r="BP318" s="1058"/>
      <c r="BQ318" s="1058"/>
      <c r="BR318" s="1058"/>
      <c r="BS318" s="1058"/>
      <c r="BT318" s="1058"/>
      <c r="BU318" s="1058"/>
      <c r="BV318" s="1058"/>
      <c r="BW318" s="1058"/>
      <c r="BX318" s="1058"/>
      <c r="BY318" s="1058"/>
      <c r="BZ318" s="1058"/>
      <c r="CA318" s="1058"/>
      <c r="CB318" s="1058"/>
      <c r="CC318" s="1058"/>
      <c r="CD318" s="1058"/>
      <c r="CE318" s="1058"/>
      <c r="CF318" s="1058"/>
      <c r="CG318" s="1058"/>
      <c r="CH318" s="1058"/>
      <c r="CI318" s="1058"/>
      <c r="CJ318" s="1058"/>
      <c r="CK318" s="1058"/>
      <c r="CL318" s="1058"/>
      <c r="CM318" s="1058"/>
      <c r="CN318" s="1058"/>
      <c r="CO318" s="1058"/>
      <c r="CP318" s="1058"/>
      <c r="CQ318" s="1058"/>
      <c r="CR318" s="1058"/>
      <c r="CS318" s="1058"/>
      <c r="CT318" s="1058"/>
      <c r="CU318" s="1058"/>
      <c r="CV318" s="1058"/>
      <c r="CW318" s="1058"/>
      <c r="CX318" s="1058"/>
      <c r="CY318" s="1058"/>
      <c r="CZ318" s="1058"/>
      <c r="DA318" s="1058"/>
      <c r="DB318" s="1058"/>
      <c r="DC318" s="1058"/>
      <c r="DD318" s="1058"/>
      <c r="DE318" s="1058"/>
      <c r="DF318" s="1058"/>
      <c r="DG318" s="1058"/>
      <c r="DH318" s="1058"/>
      <c r="DI318" s="1058"/>
      <c r="DJ318" s="1058"/>
      <c r="DK318" s="1058"/>
      <c r="DL318" s="1058"/>
      <c r="DM318" s="1058"/>
      <c r="DN318" s="1058"/>
      <c r="DO318" s="1058"/>
      <c r="DP318" s="1058"/>
      <c r="DQ318" s="1058"/>
      <c r="DR318" s="1058"/>
      <c r="DS318" s="1058"/>
      <c r="DT318" s="1058"/>
    </row>
    <row r="319" spans="1:124" ht="15.75" customHeight="1">
      <c r="A319" s="211" t="s">
        <v>1470</v>
      </c>
      <c r="B319" s="162" t="s">
        <v>1471</v>
      </c>
      <c r="C319" s="162"/>
      <c r="D319" s="308"/>
      <c r="E319" s="329"/>
      <c r="F319" s="308"/>
      <c r="G319" s="400"/>
      <c r="H319" s="1385"/>
      <c r="Y319" s="1058"/>
      <c r="Z319" s="1058"/>
      <c r="AA319" s="1058"/>
      <c r="AB319" s="1058"/>
      <c r="AC319" s="1058"/>
      <c r="AD319" s="1058"/>
      <c r="AE319" s="1058"/>
      <c r="AF319" s="1058"/>
      <c r="AG319" s="1058"/>
      <c r="AH319" s="1058"/>
      <c r="AI319" s="1058"/>
      <c r="AJ319" s="1058"/>
      <c r="AK319" s="1058"/>
      <c r="AL319" s="1058"/>
      <c r="AM319" s="1058"/>
      <c r="AN319" s="1058"/>
      <c r="AO319" s="1058"/>
      <c r="AP319" s="1058"/>
      <c r="AQ319" s="1058"/>
      <c r="AR319" s="1058"/>
      <c r="AS319" s="1058"/>
      <c r="AT319" s="1058"/>
      <c r="AU319" s="1058"/>
      <c r="AV319" s="1058"/>
      <c r="AW319" s="1058"/>
      <c r="AX319" s="1058"/>
      <c r="AY319" s="1058"/>
      <c r="AZ319" s="1058"/>
      <c r="BA319" s="1058"/>
      <c r="BB319" s="1058"/>
      <c r="BC319" s="1058"/>
      <c r="BD319" s="1058"/>
      <c r="BE319" s="1058"/>
      <c r="BF319" s="1058"/>
      <c r="BG319" s="1058"/>
      <c r="BH319" s="1058"/>
      <c r="BI319" s="1058"/>
      <c r="BJ319" s="1058"/>
      <c r="BK319" s="1058"/>
      <c r="BL319" s="1058"/>
      <c r="BM319" s="1058"/>
      <c r="BN319" s="1058"/>
      <c r="BO319" s="1058"/>
      <c r="BP319" s="1058"/>
      <c r="BQ319" s="1058"/>
      <c r="BR319" s="1058"/>
      <c r="BS319" s="1058"/>
      <c r="BT319" s="1058"/>
      <c r="BU319" s="1058"/>
      <c r="BV319" s="1058"/>
      <c r="BW319" s="1058"/>
      <c r="BX319" s="1058"/>
      <c r="BY319" s="1058"/>
      <c r="BZ319" s="1058"/>
      <c r="CA319" s="1058"/>
      <c r="CB319" s="1058"/>
      <c r="CC319" s="1058"/>
      <c r="CD319" s="1058"/>
      <c r="CE319" s="1058"/>
      <c r="CF319" s="1058"/>
      <c r="CG319" s="1058"/>
      <c r="CH319" s="1058"/>
      <c r="CI319" s="1058"/>
      <c r="CJ319" s="1058"/>
      <c r="CK319" s="1058"/>
      <c r="CL319" s="1058"/>
      <c r="CM319" s="1058"/>
      <c r="CN319" s="1058"/>
      <c r="CO319" s="1058"/>
      <c r="CP319" s="1058"/>
      <c r="CQ319" s="1058"/>
      <c r="CR319" s="1058"/>
      <c r="CS319" s="1058"/>
      <c r="CT319" s="1058"/>
      <c r="CU319" s="1058"/>
      <c r="CV319" s="1058"/>
      <c r="CW319" s="1058"/>
      <c r="CX319" s="1058"/>
      <c r="CY319" s="1058"/>
      <c r="CZ319" s="1058"/>
      <c r="DA319" s="1058"/>
      <c r="DB319" s="1058"/>
      <c r="DC319" s="1058"/>
      <c r="DD319" s="1058"/>
      <c r="DE319" s="1058"/>
      <c r="DF319" s="1058"/>
      <c r="DG319" s="1058"/>
      <c r="DH319" s="1058"/>
      <c r="DI319" s="1058"/>
      <c r="DJ319" s="1058"/>
      <c r="DK319" s="1058"/>
      <c r="DL319" s="1058"/>
      <c r="DM319" s="1058"/>
      <c r="DN319" s="1058"/>
      <c r="DO319" s="1058"/>
      <c r="DP319" s="1058"/>
      <c r="DQ319" s="1058"/>
      <c r="DR319" s="1058"/>
      <c r="DS319" s="1058"/>
      <c r="DT319" s="1058"/>
    </row>
    <row r="320" spans="1:124" ht="20.25" customHeight="1">
      <c r="A320" s="1170"/>
      <c r="B320" s="1171" t="s">
        <v>1472</v>
      </c>
      <c r="C320" s="1183" t="s">
        <v>43</v>
      </c>
      <c r="D320" s="1085">
        <v>2</v>
      </c>
      <c r="E320" s="1086">
        <v>120</v>
      </c>
      <c r="F320" s="1085">
        <v>0</v>
      </c>
      <c r="G320" s="399">
        <f>F320*E320</f>
        <v>0</v>
      </c>
      <c r="H320" s="1384"/>
      <c r="Y320" s="1058"/>
      <c r="Z320" s="1058"/>
      <c r="AA320" s="1058"/>
      <c r="AB320" s="1058"/>
      <c r="AC320" s="1058"/>
      <c r="AD320" s="1058"/>
      <c r="AE320" s="1058"/>
      <c r="AF320" s="1058"/>
      <c r="AG320" s="1058"/>
      <c r="AH320" s="1058"/>
      <c r="AI320" s="1058"/>
      <c r="AJ320" s="1058"/>
      <c r="AK320" s="1058"/>
      <c r="AL320" s="1058"/>
      <c r="AM320" s="1058"/>
      <c r="AN320" s="1058"/>
      <c r="AO320" s="1058"/>
      <c r="AP320" s="1058"/>
      <c r="AQ320" s="1058"/>
      <c r="AR320" s="1058"/>
      <c r="AS320" s="1058"/>
      <c r="AT320" s="1058"/>
      <c r="AU320" s="1058"/>
      <c r="AV320" s="1058"/>
      <c r="AW320" s="1058"/>
      <c r="AX320" s="1058"/>
      <c r="AY320" s="1058"/>
      <c r="AZ320" s="1058"/>
      <c r="BA320" s="1058"/>
      <c r="BB320" s="1058"/>
      <c r="BC320" s="1058"/>
      <c r="BD320" s="1058"/>
      <c r="BE320" s="1058"/>
      <c r="BF320" s="1058"/>
      <c r="BG320" s="1058"/>
      <c r="BH320" s="1058"/>
      <c r="BI320" s="1058"/>
      <c r="BJ320" s="1058"/>
      <c r="BK320" s="1058"/>
      <c r="BL320" s="1058"/>
      <c r="BM320" s="1058"/>
      <c r="BN320" s="1058"/>
      <c r="BO320" s="1058"/>
      <c r="BP320" s="1058"/>
      <c r="BQ320" s="1058"/>
      <c r="BR320" s="1058"/>
      <c r="BS320" s="1058"/>
      <c r="BT320" s="1058"/>
      <c r="BU320" s="1058"/>
      <c r="BV320" s="1058"/>
      <c r="BW320" s="1058"/>
      <c r="BX320" s="1058"/>
      <c r="BY320" s="1058"/>
      <c r="BZ320" s="1058"/>
      <c r="CA320" s="1058"/>
      <c r="CB320" s="1058"/>
      <c r="CC320" s="1058"/>
      <c r="CD320" s="1058"/>
      <c r="CE320" s="1058"/>
      <c r="CF320" s="1058"/>
      <c r="CG320" s="1058"/>
      <c r="CH320" s="1058"/>
      <c r="CI320" s="1058"/>
      <c r="CJ320" s="1058"/>
      <c r="CK320" s="1058"/>
      <c r="CL320" s="1058"/>
      <c r="CM320" s="1058"/>
      <c r="CN320" s="1058"/>
      <c r="CO320" s="1058"/>
      <c r="CP320" s="1058"/>
      <c r="CQ320" s="1058"/>
      <c r="CR320" s="1058"/>
      <c r="CS320" s="1058"/>
      <c r="CT320" s="1058"/>
      <c r="CU320" s="1058"/>
      <c r="CV320" s="1058"/>
      <c r="CW320" s="1058"/>
      <c r="CX320" s="1058"/>
      <c r="CY320" s="1058"/>
      <c r="CZ320" s="1058"/>
      <c r="DA320" s="1058"/>
      <c r="DB320" s="1058"/>
      <c r="DC320" s="1058"/>
      <c r="DD320" s="1058"/>
      <c r="DE320" s="1058"/>
      <c r="DF320" s="1058"/>
      <c r="DG320" s="1058"/>
      <c r="DH320" s="1058"/>
      <c r="DI320" s="1058"/>
      <c r="DJ320" s="1058"/>
      <c r="DK320" s="1058"/>
      <c r="DL320" s="1058"/>
      <c r="DM320" s="1058"/>
      <c r="DN320" s="1058"/>
      <c r="DO320" s="1058"/>
      <c r="DP320" s="1058"/>
      <c r="DQ320" s="1058"/>
      <c r="DR320" s="1058"/>
      <c r="DS320" s="1058"/>
      <c r="DT320" s="1058"/>
    </row>
    <row r="321" spans="1:124" ht="20.25" customHeight="1">
      <c r="A321" s="211" t="s">
        <v>1473</v>
      </c>
      <c r="B321" s="162" t="s">
        <v>1474</v>
      </c>
      <c r="C321" s="162"/>
      <c r="D321" s="308"/>
      <c r="E321" s="329"/>
      <c r="F321" s="308"/>
      <c r="G321" s="400"/>
      <c r="H321" s="1385"/>
      <c r="Y321" s="1058"/>
      <c r="Z321" s="1058"/>
      <c r="AA321" s="1058"/>
      <c r="AB321" s="1058"/>
      <c r="AC321" s="1058"/>
      <c r="AD321" s="1058"/>
      <c r="AE321" s="1058"/>
      <c r="AF321" s="1058"/>
      <c r="AG321" s="1058"/>
      <c r="AH321" s="1058"/>
      <c r="AI321" s="1058"/>
      <c r="AJ321" s="1058"/>
      <c r="AK321" s="1058"/>
      <c r="AL321" s="1058"/>
      <c r="AM321" s="1058"/>
      <c r="AN321" s="1058"/>
      <c r="AO321" s="1058"/>
      <c r="AP321" s="1058"/>
      <c r="AQ321" s="1058"/>
      <c r="AR321" s="1058"/>
      <c r="AS321" s="1058"/>
      <c r="AT321" s="1058"/>
      <c r="AU321" s="1058"/>
      <c r="AV321" s="1058"/>
      <c r="AW321" s="1058"/>
      <c r="AX321" s="1058"/>
      <c r="AY321" s="1058"/>
      <c r="AZ321" s="1058"/>
      <c r="BA321" s="1058"/>
      <c r="BB321" s="1058"/>
      <c r="BC321" s="1058"/>
      <c r="BD321" s="1058"/>
      <c r="BE321" s="1058"/>
      <c r="BF321" s="1058"/>
      <c r="BG321" s="1058"/>
      <c r="BH321" s="1058"/>
      <c r="BI321" s="1058"/>
      <c r="BJ321" s="1058"/>
      <c r="BK321" s="1058"/>
      <c r="BL321" s="1058"/>
      <c r="BM321" s="1058"/>
      <c r="BN321" s="1058"/>
      <c r="BO321" s="1058"/>
      <c r="BP321" s="1058"/>
      <c r="BQ321" s="1058"/>
      <c r="BR321" s="1058"/>
      <c r="BS321" s="1058"/>
      <c r="BT321" s="1058"/>
      <c r="BU321" s="1058"/>
      <c r="BV321" s="1058"/>
      <c r="BW321" s="1058"/>
      <c r="BX321" s="1058"/>
      <c r="BY321" s="1058"/>
      <c r="BZ321" s="1058"/>
      <c r="CA321" s="1058"/>
      <c r="CB321" s="1058"/>
      <c r="CC321" s="1058"/>
      <c r="CD321" s="1058"/>
      <c r="CE321" s="1058"/>
      <c r="CF321" s="1058"/>
      <c r="CG321" s="1058"/>
      <c r="CH321" s="1058"/>
      <c r="CI321" s="1058"/>
      <c r="CJ321" s="1058"/>
      <c r="CK321" s="1058"/>
      <c r="CL321" s="1058"/>
      <c r="CM321" s="1058"/>
      <c r="CN321" s="1058"/>
      <c r="CO321" s="1058"/>
      <c r="CP321" s="1058"/>
      <c r="CQ321" s="1058"/>
      <c r="CR321" s="1058"/>
      <c r="CS321" s="1058"/>
      <c r="CT321" s="1058"/>
      <c r="CU321" s="1058"/>
      <c r="CV321" s="1058"/>
      <c r="CW321" s="1058"/>
      <c r="CX321" s="1058"/>
      <c r="CY321" s="1058"/>
      <c r="CZ321" s="1058"/>
      <c r="DA321" s="1058"/>
      <c r="DB321" s="1058"/>
      <c r="DC321" s="1058"/>
      <c r="DD321" s="1058"/>
      <c r="DE321" s="1058"/>
      <c r="DF321" s="1058"/>
      <c r="DG321" s="1058"/>
      <c r="DH321" s="1058"/>
      <c r="DI321" s="1058"/>
      <c r="DJ321" s="1058"/>
      <c r="DK321" s="1058"/>
      <c r="DL321" s="1058"/>
      <c r="DM321" s="1058"/>
      <c r="DN321" s="1058"/>
      <c r="DO321" s="1058"/>
      <c r="DP321" s="1058"/>
      <c r="DQ321" s="1058"/>
      <c r="DR321" s="1058"/>
      <c r="DS321" s="1058"/>
      <c r="DT321" s="1058"/>
    </row>
    <row r="322" spans="1:124" ht="20.25" customHeight="1">
      <c r="A322" s="1170"/>
      <c r="B322" s="1171" t="s">
        <v>1475</v>
      </c>
      <c r="C322" s="338" t="s">
        <v>43</v>
      </c>
      <c r="D322" s="372">
        <v>2</v>
      </c>
      <c r="E322" s="1086">
        <v>300</v>
      </c>
      <c r="F322" s="372">
        <v>0</v>
      </c>
      <c r="G322" s="399">
        <f>F322*E322</f>
        <v>0</v>
      </c>
      <c r="H322" s="1384"/>
      <c r="Y322" s="1058"/>
      <c r="Z322" s="1058"/>
      <c r="AA322" s="1058"/>
      <c r="AB322" s="1058"/>
      <c r="AC322" s="1058"/>
      <c r="AD322" s="1058"/>
      <c r="AE322" s="1058"/>
      <c r="AF322" s="1058"/>
      <c r="AG322" s="1058"/>
      <c r="AH322" s="1058"/>
      <c r="AI322" s="1058"/>
      <c r="AJ322" s="1058"/>
      <c r="AK322" s="1058"/>
      <c r="AL322" s="1058"/>
      <c r="AM322" s="1058"/>
      <c r="AN322" s="1058"/>
      <c r="AO322" s="1058"/>
      <c r="AP322" s="1058"/>
      <c r="AQ322" s="1058"/>
      <c r="AR322" s="1058"/>
      <c r="AS322" s="1058"/>
      <c r="AT322" s="1058"/>
      <c r="AU322" s="1058"/>
      <c r="AV322" s="1058"/>
      <c r="AW322" s="1058"/>
      <c r="AX322" s="1058"/>
      <c r="AY322" s="1058"/>
      <c r="AZ322" s="1058"/>
      <c r="BA322" s="1058"/>
      <c r="BB322" s="1058"/>
      <c r="BC322" s="1058"/>
      <c r="BD322" s="1058"/>
      <c r="BE322" s="1058"/>
      <c r="BF322" s="1058"/>
      <c r="BG322" s="1058"/>
      <c r="BH322" s="1058"/>
      <c r="BI322" s="1058"/>
      <c r="BJ322" s="1058"/>
      <c r="BK322" s="1058"/>
      <c r="BL322" s="1058"/>
      <c r="BM322" s="1058"/>
      <c r="BN322" s="1058"/>
      <c r="BO322" s="1058"/>
      <c r="BP322" s="1058"/>
      <c r="BQ322" s="1058"/>
      <c r="BR322" s="1058"/>
      <c r="BS322" s="1058"/>
      <c r="BT322" s="1058"/>
      <c r="BU322" s="1058"/>
      <c r="BV322" s="1058"/>
      <c r="BW322" s="1058"/>
      <c r="BX322" s="1058"/>
      <c r="BY322" s="1058"/>
      <c r="BZ322" s="1058"/>
      <c r="CA322" s="1058"/>
      <c r="CB322" s="1058"/>
      <c r="CC322" s="1058"/>
      <c r="CD322" s="1058"/>
      <c r="CE322" s="1058"/>
      <c r="CF322" s="1058"/>
      <c r="CG322" s="1058"/>
      <c r="CH322" s="1058"/>
      <c r="CI322" s="1058"/>
      <c r="CJ322" s="1058"/>
      <c r="CK322" s="1058"/>
      <c r="CL322" s="1058"/>
      <c r="CM322" s="1058"/>
      <c r="CN322" s="1058"/>
      <c r="CO322" s="1058"/>
      <c r="CP322" s="1058"/>
      <c r="CQ322" s="1058"/>
      <c r="CR322" s="1058"/>
      <c r="CS322" s="1058"/>
      <c r="CT322" s="1058"/>
      <c r="CU322" s="1058"/>
      <c r="CV322" s="1058"/>
      <c r="CW322" s="1058"/>
      <c r="CX322" s="1058"/>
      <c r="CY322" s="1058"/>
      <c r="CZ322" s="1058"/>
      <c r="DA322" s="1058"/>
      <c r="DB322" s="1058"/>
      <c r="DC322" s="1058"/>
      <c r="DD322" s="1058"/>
      <c r="DE322" s="1058"/>
      <c r="DF322" s="1058"/>
      <c r="DG322" s="1058"/>
      <c r="DH322" s="1058"/>
      <c r="DI322" s="1058"/>
      <c r="DJ322" s="1058"/>
      <c r="DK322" s="1058"/>
      <c r="DL322" s="1058"/>
      <c r="DM322" s="1058"/>
      <c r="DN322" s="1058"/>
      <c r="DO322" s="1058"/>
      <c r="DP322" s="1058"/>
      <c r="DQ322" s="1058"/>
      <c r="DR322" s="1058"/>
      <c r="DS322" s="1058"/>
      <c r="DT322" s="1058"/>
    </row>
    <row r="323" spans="1:124" ht="20.25" customHeight="1">
      <c r="A323" s="211" t="s">
        <v>1476</v>
      </c>
      <c r="B323" s="162" t="s">
        <v>1477</v>
      </c>
      <c r="C323" s="162"/>
      <c r="D323" s="308"/>
      <c r="E323" s="329"/>
      <c r="F323" s="308"/>
      <c r="G323" s="400"/>
      <c r="H323" s="1385"/>
      <c r="Y323" s="1058"/>
      <c r="Z323" s="1058"/>
      <c r="AA323" s="1058"/>
      <c r="AB323" s="1058"/>
      <c r="AC323" s="1058"/>
      <c r="AD323" s="1058"/>
      <c r="AE323" s="1058"/>
      <c r="AF323" s="1058"/>
      <c r="AG323" s="1058"/>
      <c r="AH323" s="1058"/>
      <c r="AI323" s="1058"/>
      <c r="AJ323" s="1058"/>
      <c r="AK323" s="1058"/>
      <c r="AL323" s="1058"/>
      <c r="AM323" s="1058"/>
      <c r="AN323" s="1058"/>
      <c r="AO323" s="1058"/>
      <c r="AP323" s="1058"/>
      <c r="AQ323" s="1058"/>
      <c r="AR323" s="1058"/>
      <c r="AS323" s="1058"/>
      <c r="AT323" s="1058"/>
      <c r="AU323" s="1058"/>
      <c r="AV323" s="1058"/>
      <c r="AW323" s="1058"/>
      <c r="AX323" s="1058"/>
      <c r="AY323" s="1058"/>
      <c r="AZ323" s="1058"/>
      <c r="BA323" s="1058"/>
      <c r="BB323" s="1058"/>
      <c r="BC323" s="1058"/>
      <c r="BD323" s="1058"/>
      <c r="BE323" s="1058"/>
      <c r="BF323" s="1058"/>
      <c r="BG323" s="1058"/>
      <c r="BH323" s="1058"/>
      <c r="BI323" s="1058"/>
      <c r="BJ323" s="1058"/>
      <c r="BK323" s="1058"/>
      <c r="BL323" s="1058"/>
      <c r="BM323" s="1058"/>
      <c r="BN323" s="1058"/>
      <c r="BO323" s="1058"/>
      <c r="BP323" s="1058"/>
      <c r="BQ323" s="1058"/>
      <c r="BR323" s="1058"/>
      <c r="BS323" s="1058"/>
      <c r="BT323" s="1058"/>
      <c r="BU323" s="1058"/>
      <c r="BV323" s="1058"/>
      <c r="BW323" s="1058"/>
      <c r="BX323" s="1058"/>
      <c r="BY323" s="1058"/>
      <c r="BZ323" s="1058"/>
      <c r="CA323" s="1058"/>
      <c r="CB323" s="1058"/>
      <c r="CC323" s="1058"/>
      <c r="CD323" s="1058"/>
      <c r="CE323" s="1058"/>
      <c r="CF323" s="1058"/>
      <c r="CG323" s="1058"/>
      <c r="CH323" s="1058"/>
      <c r="CI323" s="1058"/>
      <c r="CJ323" s="1058"/>
      <c r="CK323" s="1058"/>
      <c r="CL323" s="1058"/>
      <c r="CM323" s="1058"/>
      <c r="CN323" s="1058"/>
      <c r="CO323" s="1058"/>
      <c r="CP323" s="1058"/>
      <c r="CQ323" s="1058"/>
      <c r="CR323" s="1058"/>
      <c r="CS323" s="1058"/>
      <c r="CT323" s="1058"/>
      <c r="CU323" s="1058"/>
      <c r="CV323" s="1058"/>
      <c r="CW323" s="1058"/>
      <c r="CX323" s="1058"/>
      <c r="CY323" s="1058"/>
      <c r="CZ323" s="1058"/>
      <c r="DA323" s="1058"/>
      <c r="DB323" s="1058"/>
      <c r="DC323" s="1058"/>
      <c r="DD323" s="1058"/>
      <c r="DE323" s="1058"/>
      <c r="DF323" s="1058"/>
      <c r="DG323" s="1058"/>
      <c r="DH323" s="1058"/>
      <c r="DI323" s="1058"/>
      <c r="DJ323" s="1058"/>
      <c r="DK323" s="1058"/>
      <c r="DL323" s="1058"/>
      <c r="DM323" s="1058"/>
      <c r="DN323" s="1058"/>
      <c r="DO323" s="1058"/>
      <c r="DP323" s="1058"/>
      <c r="DQ323" s="1058"/>
      <c r="DR323" s="1058"/>
      <c r="DS323" s="1058"/>
      <c r="DT323" s="1058"/>
    </row>
    <row r="324" spans="1:124" s="534" customFormat="1" ht="21.75" customHeight="1">
      <c r="A324" s="1170"/>
      <c r="B324" s="1184" t="s">
        <v>1478</v>
      </c>
      <c r="C324" s="1185"/>
      <c r="D324" s="1186"/>
      <c r="E324" s="1086"/>
      <c r="F324" s="1186"/>
      <c r="G324" s="399"/>
      <c r="H324" s="1384"/>
      <c r="I324" s="1187"/>
      <c r="J324" s="2573"/>
    </row>
    <row r="325" spans="1:124" s="1098" customFormat="1" ht="21.75" customHeight="1">
      <c r="A325" s="162" t="s">
        <v>1479</v>
      </c>
      <c r="B325" s="179" t="s">
        <v>1480</v>
      </c>
      <c r="C325" s="167"/>
      <c r="D325" s="977"/>
      <c r="E325" s="329"/>
      <c r="F325" s="977"/>
      <c r="G325" s="400"/>
      <c r="H325" s="1385"/>
      <c r="I325" s="1187"/>
      <c r="J325" s="2573"/>
      <c r="K325" s="534"/>
      <c r="L325" s="534"/>
      <c r="M325" s="534"/>
      <c r="N325" s="534"/>
      <c r="O325" s="534"/>
      <c r="P325" s="534"/>
      <c r="Q325" s="534"/>
      <c r="R325" s="534"/>
      <c r="S325" s="534"/>
      <c r="T325" s="534"/>
      <c r="U325" s="534"/>
      <c r="V325" s="534"/>
      <c r="W325" s="534"/>
      <c r="X325" s="534"/>
      <c r="Y325" s="534"/>
    </row>
    <row r="326" spans="1:124" s="536" customFormat="1" ht="36" customHeight="1">
      <c r="A326" s="1170"/>
      <c r="B326" s="1188" t="s">
        <v>1481</v>
      </c>
      <c r="C326" s="260" t="s">
        <v>43</v>
      </c>
      <c r="D326" s="372">
        <v>8</v>
      </c>
      <c r="E326" s="1086">
        <v>700</v>
      </c>
      <c r="F326" s="372">
        <v>0</v>
      </c>
      <c r="G326" s="399">
        <f>F326*E326</f>
        <v>0</v>
      </c>
      <c r="H326" s="1384"/>
      <c r="I326" s="22"/>
      <c r="J326" s="46"/>
      <c r="M326" s="22"/>
      <c r="N326" s="22"/>
      <c r="O326" s="22"/>
      <c r="P326" s="22"/>
      <c r="Q326" s="22"/>
      <c r="R326" s="22"/>
      <c r="S326" s="22"/>
      <c r="T326" s="22"/>
      <c r="U326" s="22"/>
      <c r="V326" s="22"/>
      <c r="W326" s="22"/>
      <c r="X326" s="22"/>
      <c r="Y326" s="22"/>
      <c r="Z326" s="22"/>
      <c r="AA326" s="22"/>
      <c r="AB326" s="22"/>
      <c r="AC326" s="22"/>
      <c r="AD326" s="22"/>
      <c r="AE326" s="22"/>
      <c r="AF326" s="22"/>
    </row>
    <row r="327" spans="1:124" s="536" customFormat="1" ht="33.75" customHeight="1">
      <c r="A327" s="162" t="s">
        <v>1482</v>
      </c>
      <c r="B327" s="162" t="s">
        <v>1483</v>
      </c>
      <c r="C327" s="284"/>
      <c r="D327" s="308"/>
      <c r="E327" s="329"/>
      <c r="F327" s="308"/>
      <c r="G327" s="400"/>
      <c r="H327" s="1385"/>
      <c r="I327" s="22"/>
      <c r="J327" s="46"/>
      <c r="M327" s="22"/>
      <c r="N327" s="22"/>
      <c r="O327" s="22"/>
      <c r="P327" s="22"/>
      <c r="Q327" s="22"/>
      <c r="R327" s="22"/>
      <c r="S327" s="22"/>
      <c r="T327" s="22"/>
      <c r="U327" s="22"/>
      <c r="V327" s="22"/>
      <c r="W327" s="22"/>
      <c r="X327" s="22"/>
      <c r="Y327" s="22"/>
      <c r="Z327" s="22"/>
      <c r="AA327" s="22"/>
      <c r="AB327" s="22"/>
      <c r="AC327" s="22"/>
      <c r="AD327" s="22"/>
      <c r="AE327" s="22"/>
      <c r="AF327" s="22"/>
    </row>
    <row r="328" spans="1:124" s="536" customFormat="1" ht="30">
      <c r="A328" s="780"/>
      <c r="B328" s="1195" t="s">
        <v>1484</v>
      </c>
      <c r="C328" s="724" t="s">
        <v>43</v>
      </c>
      <c r="D328" s="372">
        <v>8</v>
      </c>
      <c r="E328" s="328">
        <v>500</v>
      </c>
      <c r="F328" s="372">
        <v>0</v>
      </c>
      <c r="G328" s="399">
        <f>F328*E328</f>
        <v>0</v>
      </c>
      <c r="H328" s="1384"/>
      <c r="I328" s="22"/>
      <c r="J328" s="46"/>
      <c r="M328" s="22"/>
      <c r="N328" s="22"/>
      <c r="O328" s="22"/>
      <c r="P328" s="22"/>
      <c r="Q328" s="22"/>
      <c r="R328" s="22"/>
      <c r="S328" s="22"/>
      <c r="T328" s="22"/>
      <c r="U328" s="22"/>
      <c r="V328" s="22"/>
      <c r="W328" s="22"/>
      <c r="X328" s="22"/>
      <c r="Y328" s="22"/>
      <c r="Z328" s="22"/>
      <c r="AA328" s="22"/>
      <c r="AB328" s="22"/>
      <c r="AC328" s="22"/>
      <c r="AD328" s="22"/>
      <c r="AE328" s="22"/>
      <c r="AF328" s="22"/>
    </row>
    <row r="329" spans="1:124" s="536" customFormat="1" ht="25.5">
      <c r="A329" s="162" t="s">
        <v>1485</v>
      </c>
      <c r="B329" s="162" t="s">
        <v>1486</v>
      </c>
      <c r="C329" s="284"/>
      <c r="D329" s="308"/>
      <c r="E329" s="329"/>
      <c r="F329" s="308"/>
      <c r="G329" s="400"/>
      <c r="H329" s="1385"/>
      <c r="I329" s="22"/>
      <c r="J329" s="46"/>
      <c r="M329" s="22"/>
      <c r="N329" s="22"/>
      <c r="O329" s="22"/>
      <c r="P329" s="22"/>
      <c r="Q329" s="22"/>
      <c r="R329" s="22"/>
      <c r="S329" s="22"/>
      <c r="T329" s="22"/>
      <c r="U329" s="22"/>
      <c r="V329" s="22"/>
      <c r="W329" s="22"/>
      <c r="X329" s="22"/>
      <c r="Y329" s="22"/>
      <c r="Z329" s="22"/>
      <c r="AA329" s="22"/>
      <c r="AB329" s="22"/>
      <c r="AC329" s="22"/>
      <c r="AD329" s="22"/>
      <c r="AE329" s="22"/>
      <c r="AF329" s="22"/>
    </row>
    <row r="330" spans="1:124" s="536" customFormat="1" ht="30">
      <c r="A330" s="780"/>
      <c r="B330" s="1188" t="s">
        <v>1487</v>
      </c>
      <c r="C330" s="260" t="s">
        <v>43</v>
      </c>
      <c r="D330" s="372">
        <v>8</v>
      </c>
      <c r="E330" s="328">
        <v>400</v>
      </c>
      <c r="F330" s="372">
        <v>0</v>
      </c>
      <c r="G330" s="399">
        <f>F330*E330</f>
        <v>0</v>
      </c>
      <c r="H330" s="1384"/>
      <c r="I330" s="22"/>
      <c r="J330" s="46"/>
      <c r="M330" s="22"/>
      <c r="N330" s="22"/>
      <c r="O330" s="22"/>
      <c r="P330" s="22"/>
      <c r="Q330" s="22"/>
      <c r="R330" s="22"/>
      <c r="S330" s="22"/>
      <c r="T330" s="22"/>
      <c r="U330" s="22"/>
      <c r="V330" s="22"/>
      <c r="W330" s="22"/>
      <c r="X330" s="22"/>
      <c r="Y330" s="22"/>
      <c r="Z330" s="22"/>
      <c r="AA330" s="22"/>
      <c r="AB330" s="22"/>
      <c r="AC330" s="22"/>
      <c r="AD330" s="22"/>
      <c r="AE330" s="22"/>
      <c r="AF330" s="22"/>
    </row>
    <row r="331" spans="1:124" s="536" customFormat="1" ht="25.5">
      <c r="A331" s="3635" t="s">
        <v>1488</v>
      </c>
      <c r="B331" s="3635" t="s">
        <v>1489</v>
      </c>
      <c r="C331" s="308"/>
      <c r="D331" s="308"/>
      <c r="E331" s="329"/>
      <c r="F331" s="308"/>
      <c r="G331" s="400"/>
      <c r="H331" s="1385"/>
      <c r="I331" s="22"/>
      <c r="J331" s="46"/>
      <c r="M331" s="22"/>
      <c r="N331" s="22"/>
      <c r="O331" s="22"/>
      <c r="P331" s="22"/>
      <c r="Q331" s="22"/>
      <c r="R331" s="22"/>
      <c r="S331" s="22"/>
      <c r="T331" s="22"/>
      <c r="U331" s="22"/>
      <c r="V331" s="22"/>
      <c r="W331" s="22"/>
      <c r="X331" s="22"/>
      <c r="Y331" s="22"/>
      <c r="Z331" s="22"/>
      <c r="AA331" s="22"/>
      <c r="AB331" s="22"/>
      <c r="AC331" s="22"/>
      <c r="AD331" s="22"/>
      <c r="AE331" s="22"/>
      <c r="AF331" s="22"/>
    </row>
    <row r="332" spans="1:124" s="536" customFormat="1" ht="20.25">
      <c r="A332" s="4023" t="s">
        <v>474</v>
      </c>
      <c r="B332" s="4024"/>
      <c r="C332" s="4024"/>
      <c r="D332" s="4025"/>
      <c r="E332" s="4025"/>
      <c r="F332" s="4025"/>
      <c r="G332" s="4025"/>
      <c r="H332" s="4025"/>
      <c r="I332" s="22"/>
      <c r="J332" s="46"/>
      <c r="M332" s="22"/>
      <c r="N332" s="22"/>
      <c r="O332" s="22"/>
      <c r="P332" s="22"/>
      <c r="Q332" s="22"/>
      <c r="R332" s="22"/>
      <c r="S332" s="22"/>
      <c r="T332" s="22"/>
      <c r="U332" s="22"/>
      <c r="V332" s="22"/>
      <c r="W332" s="22"/>
      <c r="X332" s="22"/>
      <c r="Y332" s="22"/>
      <c r="Z332" s="22"/>
      <c r="AA332" s="22"/>
      <c r="AB332" s="22"/>
      <c r="AC332" s="22"/>
      <c r="AD332" s="22"/>
      <c r="AE332" s="22"/>
      <c r="AF332" s="22"/>
    </row>
    <row r="333" spans="1:124" s="536" customFormat="1" ht="22.5">
      <c r="A333" s="4018" t="s">
        <v>475</v>
      </c>
      <c r="B333" s="4018"/>
      <c r="C333" s="37"/>
      <c r="D333" s="37"/>
      <c r="E333" s="427"/>
      <c r="F333" s="4018" t="s">
        <v>476</v>
      </c>
      <c r="G333" s="4018"/>
      <c r="H333" s="428"/>
      <c r="I333" s="22"/>
      <c r="J333" s="46"/>
      <c r="M333" s="22"/>
      <c r="N333" s="22"/>
      <c r="O333" s="22"/>
      <c r="P333" s="22"/>
      <c r="Q333" s="22"/>
      <c r="R333" s="22"/>
      <c r="S333" s="22"/>
      <c r="T333" s="22"/>
      <c r="U333" s="22"/>
      <c r="V333" s="22"/>
      <c r="W333" s="22"/>
      <c r="X333" s="22"/>
      <c r="Y333" s="22"/>
      <c r="Z333" s="22"/>
      <c r="AA333" s="22"/>
      <c r="AB333" s="22"/>
      <c r="AC333" s="22"/>
      <c r="AD333" s="22"/>
      <c r="AE333" s="22"/>
      <c r="AF333" s="22"/>
    </row>
    <row r="334" spans="1:124" s="536" customFormat="1" ht="22.5">
      <c r="A334" s="4013" t="s">
        <v>2958</v>
      </c>
      <c r="B334" s="4013"/>
      <c r="C334" s="43"/>
      <c r="D334" s="4022" t="s">
        <v>2949</v>
      </c>
      <c r="E334" s="4022"/>
      <c r="F334" s="4022"/>
      <c r="G334" s="4022"/>
      <c r="H334" s="4022"/>
      <c r="I334" s="22"/>
      <c r="J334" s="46"/>
      <c r="M334" s="22"/>
      <c r="N334" s="22"/>
      <c r="O334" s="22"/>
      <c r="P334" s="22"/>
      <c r="Q334" s="22"/>
      <c r="R334" s="22"/>
      <c r="S334" s="22"/>
      <c r="T334" s="22"/>
      <c r="U334" s="22"/>
      <c r="V334" s="22"/>
      <c r="W334" s="22"/>
      <c r="X334" s="22"/>
      <c r="Y334" s="22"/>
      <c r="Z334" s="22"/>
      <c r="AA334" s="22"/>
      <c r="AB334" s="22"/>
      <c r="AC334" s="22"/>
      <c r="AD334" s="22"/>
      <c r="AE334" s="22"/>
      <c r="AF334" s="22"/>
    </row>
    <row r="335" spans="1:124" s="536" customFormat="1" ht="22.5">
      <c r="A335" s="4013" t="s">
        <v>477</v>
      </c>
      <c r="B335" s="4013"/>
      <c r="C335" s="90"/>
      <c r="D335" s="4013" t="s">
        <v>477</v>
      </c>
      <c r="E335" s="4013"/>
      <c r="F335" s="4013"/>
      <c r="G335" s="4013"/>
      <c r="H335" s="4013"/>
      <c r="I335" s="22"/>
      <c r="J335" s="46"/>
      <c r="M335" s="22"/>
      <c r="N335" s="22"/>
      <c r="O335" s="22"/>
      <c r="P335" s="22"/>
      <c r="Q335" s="22"/>
      <c r="R335" s="22"/>
      <c r="S335" s="22"/>
      <c r="T335" s="22"/>
      <c r="U335" s="22"/>
      <c r="V335" s="22"/>
      <c r="W335" s="22"/>
      <c r="X335" s="22"/>
      <c r="Y335" s="22"/>
      <c r="Z335" s="22"/>
      <c r="AA335" s="22"/>
      <c r="AB335" s="22"/>
      <c r="AC335" s="22"/>
      <c r="AD335" s="22"/>
      <c r="AE335" s="22"/>
      <c r="AF335" s="22"/>
    </row>
    <row r="336" spans="1:124" s="536" customFormat="1" ht="25.5">
      <c r="A336" s="780"/>
      <c r="B336" s="1195" t="s">
        <v>1490</v>
      </c>
      <c r="C336" s="724" t="s">
        <v>43</v>
      </c>
      <c r="D336" s="372">
        <v>8</v>
      </c>
      <c r="E336" s="328">
        <v>700</v>
      </c>
      <c r="F336" s="372">
        <v>0</v>
      </c>
      <c r="G336" s="399">
        <f>F336*E336</f>
        <v>0</v>
      </c>
      <c r="H336" s="1384"/>
      <c r="I336" s="22"/>
      <c r="J336" s="46"/>
      <c r="M336" s="22"/>
      <c r="N336" s="22"/>
      <c r="O336" s="22"/>
      <c r="P336" s="22"/>
      <c r="Q336" s="22"/>
      <c r="R336" s="22"/>
      <c r="S336" s="22"/>
      <c r="T336" s="22"/>
      <c r="U336" s="22"/>
      <c r="V336" s="22"/>
      <c r="W336" s="22"/>
      <c r="X336" s="22"/>
      <c r="Y336" s="22"/>
      <c r="Z336" s="22"/>
      <c r="AA336" s="22"/>
      <c r="AB336" s="22"/>
      <c r="AC336" s="22"/>
      <c r="AD336" s="22"/>
      <c r="AE336" s="22"/>
      <c r="AF336" s="22"/>
    </row>
    <row r="337" spans="1:124" s="536" customFormat="1" ht="20.25">
      <c r="A337" s="162" t="s">
        <v>1491</v>
      </c>
      <c r="B337" s="162" t="s">
        <v>1492</v>
      </c>
      <c r="C337" s="284"/>
      <c r="D337" s="308"/>
      <c r="E337" s="329"/>
      <c r="F337" s="308"/>
      <c r="G337" s="400"/>
      <c r="H337" s="1385"/>
      <c r="I337" s="22"/>
      <c r="J337" s="46"/>
      <c r="M337" s="22"/>
      <c r="N337" s="22"/>
      <c r="O337" s="22"/>
      <c r="P337" s="22"/>
      <c r="Q337" s="22"/>
      <c r="R337" s="22"/>
      <c r="S337" s="22"/>
      <c r="T337" s="22"/>
      <c r="U337" s="22"/>
      <c r="V337" s="22"/>
      <c r="W337" s="22"/>
      <c r="X337" s="22"/>
      <c r="Y337" s="22"/>
      <c r="Z337" s="22"/>
      <c r="AA337" s="22"/>
      <c r="AB337" s="22"/>
      <c r="AC337" s="22"/>
      <c r="AD337" s="22"/>
      <c r="AE337" s="22"/>
      <c r="AF337" s="22"/>
    </row>
    <row r="338" spans="1:124" s="536" customFormat="1" ht="25.5">
      <c r="A338" s="780"/>
      <c r="B338" s="1195" t="s">
        <v>1493</v>
      </c>
      <c r="C338" s="724" t="s">
        <v>43</v>
      </c>
      <c r="D338" s="374">
        <v>8</v>
      </c>
      <c r="E338" s="328">
        <v>700</v>
      </c>
      <c r="F338" s="374">
        <v>0</v>
      </c>
      <c r="G338" s="399">
        <f>F338*E338</f>
        <v>0</v>
      </c>
      <c r="H338" s="1384"/>
      <c r="I338" s="22"/>
      <c r="J338" s="46"/>
      <c r="M338" s="22"/>
      <c r="N338" s="22"/>
      <c r="O338" s="22"/>
      <c r="P338" s="22"/>
      <c r="Q338" s="22"/>
      <c r="R338" s="22"/>
      <c r="S338" s="22"/>
      <c r="T338" s="22"/>
      <c r="U338" s="22"/>
      <c r="V338" s="22"/>
      <c r="W338" s="22"/>
      <c r="X338" s="22"/>
      <c r="Y338" s="22"/>
      <c r="Z338" s="22"/>
      <c r="AA338" s="22"/>
      <c r="AB338" s="22"/>
      <c r="AC338" s="22"/>
      <c r="AD338" s="22"/>
      <c r="AE338" s="22"/>
      <c r="AF338" s="22"/>
    </row>
    <row r="339" spans="1:124" s="536" customFormat="1" ht="20.25">
      <c r="A339" s="162" t="s">
        <v>1494</v>
      </c>
      <c r="B339" s="162" t="s">
        <v>1495</v>
      </c>
      <c r="C339" s="284"/>
      <c r="D339" s="308"/>
      <c r="E339" s="329"/>
      <c r="F339" s="308"/>
      <c r="G339" s="400"/>
      <c r="H339" s="1385"/>
      <c r="I339" s="22"/>
      <c r="J339" s="46"/>
      <c r="M339" s="22"/>
      <c r="N339" s="22"/>
      <c r="O339" s="22"/>
      <c r="P339" s="22"/>
      <c r="Q339" s="22"/>
      <c r="R339" s="22"/>
      <c r="S339" s="22"/>
      <c r="T339" s="22"/>
      <c r="U339" s="22"/>
      <c r="V339" s="22"/>
      <c r="W339" s="22"/>
      <c r="X339" s="22"/>
      <c r="Y339" s="22"/>
      <c r="Z339" s="22"/>
      <c r="AA339" s="22"/>
      <c r="AB339" s="22"/>
      <c r="AC339" s="22"/>
      <c r="AD339" s="22"/>
      <c r="AE339" s="22"/>
      <c r="AF339" s="22"/>
    </row>
    <row r="340" spans="1:124" s="536" customFormat="1" ht="25.5">
      <c r="A340" s="780"/>
      <c r="B340" s="1197" t="s">
        <v>1496</v>
      </c>
      <c r="C340" s="724" t="s">
        <v>43</v>
      </c>
      <c r="D340" s="374">
        <v>24</v>
      </c>
      <c r="E340" s="328">
        <v>700</v>
      </c>
      <c r="F340" s="374">
        <v>0</v>
      </c>
      <c r="G340" s="399">
        <f>F340*E340</f>
        <v>0</v>
      </c>
      <c r="H340" s="1384"/>
      <c r="I340" s="22"/>
      <c r="J340" s="46"/>
      <c r="M340" s="22"/>
      <c r="N340" s="22"/>
      <c r="O340" s="22"/>
      <c r="P340" s="22"/>
      <c r="Q340" s="22"/>
      <c r="R340" s="22"/>
      <c r="S340" s="22"/>
      <c r="T340" s="22"/>
      <c r="U340" s="22"/>
      <c r="V340" s="22"/>
      <c r="W340" s="22"/>
      <c r="X340" s="22"/>
      <c r="Y340" s="22"/>
      <c r="Z340" s="22"/>
      <c r="AA340" s="22"/>
      <c r="AB340" s="22"/>
      <c r="AC340" s="22"/>
      <c r="AD340" s="22"/>
      <c r="AE340" s="22"/>
      <c r="AF340" s="22"/>
    </row>
    <row r="341" spans="1:124" s="536" customFormat="1" ht="25.5">
      <c r="A341" s="162" t="s">
        <v>1497</v>
      </c>
      <c r="B341" s="162" t="s">
        <v>1498</v>
      </c>
      <c r="C341" s="284"/>
      <c r="D341" s="308"/>
      <c r="E341" s="329"/>
      <c r="F341" s="308"/>
      <c r="G341" s="400"/>
      <c r="H341" s="1385"/>
      <c r="I341" s="22"/>
      <c r="J341" s="46"/>
      <c r="M341" s="22"/>
      <c r="N341" s="22"/>
      <c r="O341" s="22"/>
      <c r="P341" s="22"/>
      <c r="Q341" s="22"/>
      <c r="R341" s="22"/>
      <c r="S341" s="22"/>
      <c r="T341" s="22"/>
      <c r="U341" s="22"/>
      <c r="V341" s="22"/>
      <c r="W341" s="22"/>
      <c r="X341" s="22"/>
      <c r="Y341" s="22"/>
      <c r="Z341" s="22"/>
      <c r="AA341" s="22"/>
      <c r="AB341" s="22"/>
      <c r="AC341" s="22"/>
      <c r="AD341" s="22"/>
      <c r="AE341" s="22"/>
      <c r="AF341" s="22"/>
    </row>
    <row r="342" spans="1:124" s="536" customFormat="1" ht="25.5">
      <c r="A342" s="780"/>
      <c r="B342" s="1197" t="s">
        <v>1499</v>
      </c>
      <c r="C342" s="724" t="s">
        <v>43</v>
      </c>
      <c r="D342" s="374">
        <v>8</v>
      </c>
      <c r="E342" s="328">
        <v>700</v>
      </c>
      <c r="F342" s="374">
        <v>0</v>
      </c>
      <c r="G342" s="399">
        <f>F342*E342</f>
        <v>0</v>
      </c>
      <c r="H342" s="1384"/>
      <c r="I342" s="22"/>
      <c r="J342" s="46"/>
      <c r="M342" s="22"/>
      <c r="N342" s="22"/>
      <c r="O342" s="22"/>
      <c r="P342" s="22"/>
      <c r="Q342" s="22"/>
      <c r="R342" s="22"/>
      <c r="S342" s="22"/>
      <c r="T342" s="22"/>
      <c r="U342" s="22"/>
      <c r="V342" s="22"/>
      <c r="W342" s="22"/>
      <c r="X342" s="22"/>
      <c r="Y342" s="22"/>
      <c r="Z342" s="22"/>
      <c r="AA342" s="22"/>
      <c r="AB342" s="22"/>
      <c r="AC342" s="22"/>
      <c r="AD342" s="22"/>
      <c r="AE342" s="22"/>
      <c r="AF342" s="22"/>
    </row>
    <row r="343" spans="1:124" s="536" customFormat="1" ht="25.5">
      <c r="A343" s="162" t="s">
        <v>1500</v>
      </c>
      <c r="B343" s="162" t="s">
        <v>1501</v>
      </c>
      <c r="C343" s="284"/>
      <c r="D343" s="308"/>
      <c r="E343" s="329"/>
      <c r="F343" s="308"/>
      <c r="G343" s="400"/>
      <c r="H343" s="1385"/>
      <c r="I343" s="22"/>
      <c r="J343" s="46"/>
      <c r="M343" s="22"/>
      <c r="N343" s="22"/>
      <c r="O343" s="22"/>
      <c r="P343" s="22"/>
      <c r="Q343" s="22"/>
      <c r="R343" s="22"/>
      <c r="S343" s="22"/>
      <c r="T343" s="22"/>
      <c r="U343" s="22"/>
      <c r="V343" s="22"/>
      <c r="W343" s="22"/>
      <c r="X343" s="22"/>
      <c r="Y343" s="22"/>
      <c r="Z343" s="22"/>
      <c r="AA343" s="22"/>
      <c r="AB343" s="22"/>
      <c r="AC343" s="22"/>
      <c r="AD343" s="22"/>
      <c r="AE343" s="22"/>
      <c r="AF343" s="22"/>
    </row>
    <row r="344" spans="1:124" s="536" customFormat="1" ht="25.5">
      <c r="A344" s="780"/>
      <c r="B344" s="1197" t="s">
        <v>1502</v>
      </c>
      <c r="C344" s="724" t="s">
        <v>43</v>
      </c>
      <c r="D344" s="374">
        <v>8</v>
      </c>
      <c r="E344" s="328">
        <v>700</v>
      </c>
      <c r="F344" s="374">
        <v>0</v>
      </c>
      <c r="G344" s="399">
        <f>F344*E344</f>
        <v>0</v>
      </c>
      <c r="H344" s="1384"/>
      <c r="I344" s="22"/>
      <c r="J344" s="46"/>
      <c r="M344" s="22"/>
      <c r="N344" s="22"/>
      <c r="O344" s="22"/>
      <c r="P344" s="22"/>
      <c r="Q344" s="22"/>
      <c r="R344" s="22"/>
      <c r="S344" s="22"/>
      <c r="T344" s="22"/>
      <c r="U344" s="22"/>
      <c r="V344" s="22"/>
      <c r="W344" s="22"/>
      <c r="X344" s="22"/>
      <c r="Y344" s="22"/>
      <c r="Z344" s="22"/>
      <c r="AA344" s="22"/>
      <c r="AB344" s="22"/>
      <c r="AC344" s="22"/>
      <c r="AD344" s="22"/>
      <c r="AE344" s="22"/>
      <c r="AF344" s="22"/>
    </row>
    <row r="345" spans="1:124" s="536" customFormat="1" ht="25.5">
      <c r="A345" s="162" t="s">
        <v>1503</v>
      </c>
      <c r="B345" s="162" t="s">
        <v>1504</v>
      </c>
      <c r="C345" s="284"/>
      <c r="D345" s="308"/>
      <c r="E345" s="329"/>
      <c r="F345" s="308"/>
      <c r="G345" s="400"/>
      <c r="H345" s="1385"/>
      <c r="I345" s="22"/>
      <c r="J345" s="46"/>
      <c r="M345" s="22"/>
      <c r="N345" s="22"/>
      <c r="O345" s="22"/>
      <c r="P345" s="22"/>
      <c r="Q345" s="22"/>
      <c r="R345" s="22"/>
      <c r="S345" s="22"/>
      <c r="T345" s="22"/>
      <c r="U345" s="22"/>
      <c r="V345" s="22"/>
      <c r="W345" s="22"/>
      <c r="X345" s="22"/>
      <c r="Y345" s="22"/>
      <c r="Z345" s="22"/>
      <c r="AA345" s="22"/>
      <c r="AB345" s="22"/>
      <c r="AC345" s="22"/>
      <c r="AD345" s="22"/>
      <c r="AE345" s="22"/>
      <c r="AF345" s="22"/>
    </row>
    <row r="346" spans="1:124" s="536" customFormat="1" ht="22.5" customHeight="1">
      <c r="A346" s="780"/>
      <c r="B346" s="1197" t="s">
        <v>1505</v>
      </c>
      <c r="C346" s="724" t="s">
        <v>43</v>
      </c>
      <c r="D346" s="374">
        <v>8</v>
      </c>
      <c r="E346" s="328">
        <v>700</v>
      </c>
      <c r="F346" s="374">
        <v>0</v>
      </c>
      <c r="G346" s="399">
        <f>F346*E346</f>
        <v>0</v>
      </c>
      <c r="H346" s="1384"/>
      <c r="I346" s="22"/>
      <c r="J346" s="46"/>
      <c r="M346" s="22"/>
      <c r="N346" s="22"/>
      <c r="O346" s="22"/>
      <c r="P346" s="22"/>
      <c r="Q346" s="22"/>
      <c r="R346" s="22"/>
      <c r="S346" s="22"/>
      <c r="T346" s="22"/>
      <c r="U346" s="22"/>
      <c r="V346" s="22"/>
      <c r="W346" s="22"/>
      <c r="X346" s="22"/>
      <c r="Y346" s="22"/>
      <c r="Z346" s="22"/>
      <c r="AA346" s="22"/>
      <c r="AB346" s="22"/>
      <c r="AC346" s="22"/>
      <c r="AD346" s="22"/>
      <c r="AE346" s="22"/>
      <c r="AF346" s="22"/>
    </row>
    <row r="347" spans="1:124" s="536" customFormat="1" ht="35.25" customHeight="1" thickBot="1">
      <c r="A347" s="162" t="s">
        <v>1506</v>
      </c>
      <c r="B347" s="162" t="s">
        <v>1507</v>
      </c>
      <c r="C347" s="284"/>
      <c r="D347" s="308"/>
      <c r="E347" s="329"/>
      <c r="F347" s="308"/>
      <c r="G347" s="612"/>
      <c r="H347" s="1386"/>
      <c r="I347" s="22"/>
      <c r="J347" s="46"/>
      <c r="M347" s="22"/>
      <c r="N347" s="22"/>
      <c r="O347" s="22"/>
      <c r="P347" s="22"/>
      <c r="Q347" s="22"/>
      <c r="R347" s="22"/>
      <c r="S347" s="22"/>
      <c r="T347" s="22"/>
      <c r="U347" s="22"/>
      <c r="V347" s="22"/>
      <c r="W347" s="22"/>
      <c r="X347" s="22"/>
      <c r="Y347" s="22"/>
      <c r="Z347" s="22"/>
      <c r="AA347" s="22"/>
      <c r="AB347" s="22"/>
      <c r="AC347" s="22"/>
      <c r="AD347" s="22"/>
      <c r="AE347" s="22"/>
      <c r="AF347" s="22"/>
    </row>
    <row r="348" spans="1:124" s="1009" customFormat="1" ht="24.75" customHeight="1">
      <c r="A348" s="3661"/>
      <c r="B348" s="3306" t="s">
        <v>1508</v>
      </c>
      <c r="C348" s="3312"/>
      <c r="D348" s="3313"/>
      <c r="E348" s="3309"/>
      <c r="F348" s="3313"/>
      <c r="G348" s="3977">
        <f>SUM(G250:G347)</f>
        <v>170405</v>
      </c>
      <c r="H348" s="3716"/>
      <c r="I348" s="202"/>
      <c r="J348" s="46"/>
      <c r="K348" s="1008"/>
      <c r="L348" s="1008"/>
      <c r="M348" s="1008"/>
      <c r="N348" s="1008"/>
      <c r="O348" s="1008"/>
      <c r="P348" s="1008"/>
      <c r="Q348" s="1008"/>
      <c r="R348" s="1008"/>
      <c r="S348" s="1008"/>
      <c r="T348" s="1008"/>
      <c r="U348" s="1008"/>
      <c r="V348" s="1008"/>
      <c r="W348" s="1008"/>
      <c r="X348" s="1008"/>
      <c r="Y348" s="1008"/>
      <c r="Z348" s="1008"/>
      <c r="AA348" s="1008"/>
      <c r="AB348" s="1008"/>
      <c r="AC348" s="1008"/>
      <c r="AD348" s="1008"/>
      <c r="AE348" s="1008"/>
      <c r="AF348" s="1008"/>
    </row>
    <row r="349" spans="1:124" s="1014" customFormat="1" ht="24.75" customHeight="1" thickBot="1">
      <c r="A349" s="1388"/>
      <c r="B349" s="1011" t="s">
        <v>1509</v>
      </c>
      <c r="C349" s="1012"/>
      <c r="D349" s="1013"/>
      <c r="E349" s="414"/>
      <c r="F349" s="1013"/>
      <c r="G349" s="1436"/>
      <c r="H349" s="1389"/>
      <c r="I349" s="202"/>
      <c r="J349" s="46"/>
      <c r="K349" s="715"/>
      <c r="L349" s="715"/>
      <c r="M349" s="715"/>
      <c r="N349" s="715"/>
      <c r="O349" s="715"/>
      <c r="P349" s="715"/>
      <c r="Q349" s="715"/>
      <c r="R349" s="715"/>
      <c r="S349" s="715"/>
      <c r="T349" s="715"/>
      <c r="U349" s="715"/>
      <c r="V349" s="715"/>
      <c r="W349" s="715"/>
      <c r="X349" s="715"/>
      <c r="Y349" s="715"/>
      <c r="Z349" s="715"/>
      <c r="AA349" s="715"/>
      <c r="AB349" s="715"/>
      <c r="AC349" s="715"/>
      <c r="AD349" s="715"/>
      <c r="AE349" s="715"/>
      <c r="AF349" s="715"/>
    </row>
    <row r="350" spans="1:124" s="1073" customFormat="1" ht="26.1" customHeight="1">
      <c r="A350" s="1054"/>
      <c r="B350" s="1204" t="s">
        <v>866</v>
      </c>
      <c r="C350" s="1149"/>
      <c r="D350" s="1144"/>
      <c r="E350" s="328"/>
      <c r="F350" s="1144"/>
      <c r="G350" s="524"/>
      <c r="H350" s="1384"/>
      <c r="I350" s="1059"/>
      <c r="J350" s="2855"/>
      <c r="K350" s="1059"/>
      <c r="L350" s="1059"/>
      <c r="M350" s="1059"/>
      <c r="N350" s="1059"/>
      <c r="O350" s="1059"/>
      <c r="P350" s="1059"/>
      <c r="Q350" s="1059"/>
      <c r="R350" s="1059"/>
      <c r="S350" s="1059"/>
      <c r="T350" s="1059"/>
      <c r="U350" s="1059"/>
      <c r="V350" s="1059"/>
      <c r="W350" s="1059"/>
      <c r="X350" s="1059"/>
      <c r="Y350" s="1058"/>
      <c r="Z350" s="1058"/>
      <c r="AA350" s="1058"/>
      <c r="AB350" s="1058"/>
      <c r="AC350" s="1058"/>
      <c r="AD350" s="1058"/>
      <c r="AE350" s="1058"/>
      <c r="AF350" s="1058"/>
      <c r="AG350" s="1058"/>
      <c r="AH350" s="1058"/>
      <c r="AI350" s="1058"/>
      <c r="AJ350" s="1058"/>
      <c r="AK350" s="1058"/>
      <c r="AL350" s="1058"/>
      <c r="AM350" s="1058"/>
      <c r="AN350" s="1058"/>
      <c r="AO350" s="1058"/>
      <c r="AP350" s="1058"/>
      <c r="AQ350" s="1058"/>
      <c r="AR350" s="1058"/>
      <c r="AS350" s="1058"/>
      <c r="AT350" s="1058"/>
      <c r="AU350" s="1058"/>
      <c r="AV350" s="1058"/>
      <c r="AW350" s="1058"/>
      <c r="AX350" s="1058"/>
      <c r="AY350" s="1058"/>
      <c r="AZ350" s="1058"/>
      <c r="BA350" s="1058"/>
      <c r="BB350" s="1058"/>
      <c r="BC350" s="1058"/>
      <c r="BD350" s="1058"/>
      <c r="BE350" s="1058"/>
      <c r="BF350" s="1058"/>
      <c r="BG350" s="1058"/>
      <c r="BH350" s="1058"/>
      <c r="BI350" s="1058"/>
      <c r="BJ350" s="1058"/>
      <c r="BK350" s="1058"/>
      <c r="BL350" s="1058"/>
      <c r="BM350" s="1058"/>
      <c r="BN350" s="1058"/>
      <c r="BO350" s="1058"/>
      <c r="BP350" s="1058"/>
      <c r="BQ350" s="1058"/>
      <c r="BR350" s="1058"/>
      <c r="BS350" s="1058"/>
      <c r="BT350" s="1058"/>
      <c r="BU350" s="1058"/>
      <c r="BV350" s="1058"/>
      <c r="BW350" s="1058"/>
      <c r="BX350" s="1058"/>
      <c r="BY350" s="1058"/>
      <c r="BZ350" s="1058"/>
      <c r="CA350" s="1058"/>
      <c r="CB350" s="1058"/>
      <c r="CC350" s="1058"/>
      <c r="CD350" s="1058"/>
      <c r="CE350" s="1058"/>
      <c r="CF350" s="1058"/>
      <c r="CG350" s="1058"/>
      <c r="CH350" s="1058"/>
      <c r="CI350" s="1058"/>
      <c r="CJ350" s="1058"/>
      <c r="CK350" s="1058"/>
      <c r="CL350" s="1058"/>
      <c r="CM350" s="1058"/>
      <c r="CN350" s="1058"/>
      <c r="CO350" s="1058"/>
      <c r="CP350" s="1058"/>
      <c r="CQ350" s="1058"/>
      <c r="CR350" s="1058"/>
      <c r="CS350" s="1058"/>
      <c r="CT350" s="1058"/>
      <c r="CU350" s="1058"/>
      <c r="CV350" s="1058"/>
      <c r="CW350" s="1058"/>
      <c r="CX350" s="1058"/>
      <c r="CY350" s="1058"/>
      <c r="CZ350" s="1058"/>
      <c r="DA350" s="1058"/>
      <c r="DB350" s="1058"/>
      <c r="DC350" s="1058"/>
      <c r="DD350" s="1058"/>
      <c r="DE350" s="1058"/>
      <c r="DF350" s="1058"/>
      <c r="DG350" s="1058"/>
      <c r="DH350" s="1058"/>
      <c r="DI350" s="1058"/>
      <c r="DJ350" s="1058"/>
      <c r="DK350" s="1058"/>
      <c r="DL350" s="1058"/>
      <c r="DM350" s="1058"/>
      <c r="DN350" s="1058"/>
      <c r="DO350" s="1058"/>
      <c r="DP350" s="1058"/>
      <c r="DQ350" s="1058"/>
      <c r="DR350" s="1058"/>
      <c r="DS350" s="1058"/>
      <c r="DT350" s="1058"/>
    </row>
    <row r="351" spans="1:124" s="1074" customFormat="1" ht="26.1" customHeight="1">
      <c r="A351" s="3638">
        <v>7</v>
      </c>
      <c r="B351" s="315" t="s">
        <v>868</v>
      </c>
      <c r="C351" s="162"/>
      <c r="D351" s="1150"/>
      <c r="E351" s="329"/>
      <c r="F351" s="1150"/>
      <c r="G351" s="400"/>
      <c r="H351" s="1385"/>
      <c r="I351" s="1059"/>
      <c r="J351" s="2855"/>
      <c r="K351" s="1059"/>
      <c r="L351" s="1059"/>
      <c r="M351" s="1059"/>
      <c r="N351" s="1059"/>
      <c r="O351" s="1059"/>
      <c r="P351" s="1059"/>
      <c r="Q351" s="1059"/>
      <c r="R351" s="1059"/>
      <c r="S351" s="1059"/>
      <c r="T351" s="1059"/>
      <c r="U351" s="1059"/>
      <c r="V351" s="1059"/>
      <c r="W351" s="1059"/>
      <c r="X351" s="1059"/>
      <c r="Y351" s="1058"/>
      <c r="Z351" s="1058"/>
      <c r="AA351" s="1058"/>
      <c r="AB351" s="1058"/>
      <c r="AC351" s="1058"/>
      <c r="AD351" s="1058"/>
      <c r="AE351" s="1058"/>
      <c r="AF351" s="1058"/>
      <c r="AG351" s="1058"/>
      <c r="AH351" s="1058"/>
      <c r="AI351" s="1058"/>
      <c r="AJ351" s="1058"/>
      <c r="AK351" s="1058"/>
      <c r="AL351" s="1058"/>
      <c r="AM351" s="1058"/>
      <c r="AN351" s="1058"/>
      <c r="AO351" s="1058"/>
      <c r="AP351" s="1058"/>
      <c r="AQ351" s="1058"/>
      <c r="AR351" s="1058"/>
      <c r="AS351" s="1058"/>
      <c r="AT351" s="1058"/>
      <c r="AU351" s="1058"/>
      <c r="AV351" s="1058"/>
      <c r="AW351" s="1058"/>
      <c r="AX351" s="1058"/>
      <c r="AY351" s="1058"/>
      <c r="AZ351" s="1058"/>
      <c r="BA351" s="1058"/>
      <c r="BB351" s="1058"/>
      <c r="BC351" s="1058"/>
      <c r="BD351" s="1058"/>
      <c r="BE351" s="1058"/>
      <c r="BF351" s="1058"/>
      <c r="BG351" s="1058"/>
      <c r="BH351" s="1058"/>
      <c r="BI351" s="1058"/>
      <c r="BJ351" s="1058"/>
      <c r="BK351" s="1058"/>
      <c r="BL351" s="1058"/>
      <c r="BM351" s="1058"/>
      <c r="BN351" s="1058"/>
      <c r="BO351" s="1058"/>
      <c r="BP351" s="1058"/>
      <c r="BQ351" s="1058"/>
      <c r="BR351" s="1058"/>
      <c r="BS351" s="1058"/>
      <c r="BT351" s="1058"/>
      <c r="BU351" s="1058"/>
      <c r="BV351" s="1058"/>
      <c r="BW351" s="1058"/>
      <c r="BX351" s="1058"/>
      <c r="BY351" s="1058"/>
      <c r="BZ351" s="1058"/>
      <c r="CA351" s="1058"/>
      <c r="CB351" s="1058"/>
      <c r="CC351" s="1058"/>
      <c r="CD351" s="1058"/>
      <c r="CE351" s="1058"/>
      <c r="CF351" s="1058"/>
      <c r="CG351" s="1058"/>
      <c r="CH351" s="1058"/>
      <c r="CI351" s="1058"/>
      <c r="CJ351" s="1058"/>
      <c r="CK351" s="1058"/>
      <c r="CL351" s="1058"/>
      <c r="CM351" s="1058"/>
      <c r="CN351" s="1058"/>
      <c r="CO351" s="1058"/>
      <c r="CP351" s="1058"/>
      <c r="CQ351" s="1058"/>
      <c r="CR351" s="1058"/>
      <c r="CS351" s="1058"/>
      <c r="CT351" s="1058"/>
      <c r="CU351" s="1058"/>
      <c r="CV351" s="1058"/>
      <c r="CW351" s="1058"/>
      <c r="CX351" s="1058"/>
      <c r="CY351" s="1058"/>
      <c r="CZ351" s="1058"/>
      <c r="DA351" s="1058"/>
      <c r="DB351" s="1058"/>
      <c r="DC351" s="1058"/>
      <c r="DD351" s="1058"/>
      <c r="DE351" s="1058"/>
      <c r="DF351" s="1058"/>
      <c r="DG351" s="1058"/>
      <c r="DH351" s="1058"/>
      <c r="DI351" s="1058"/>
      <c r="DJ351" s="1058"/>
      <c r="DK351" s="1058"/>
      <c r="DL351" s="1058"/>
      <c r="DM351" s="1058"/>
      <c r="DN351" s="1058"/>
      <c r="DO351" s="1058"/>
      <c r="DP351" s="1058"/>
      <c r="DQ351" s="1058"/>
      <c r="DR351" s="1058"/>
      <c r="DS351" s="1058"/>
      <c r="DT351" s="1058"/>
    </row>
    <row r="352" spans="1:124" s="1073" customFormat="1" ht="26.1" customHeight="1">
      <c r="A352" s="850"/>
      <c r="B352" s="1205" t="s">
        <v>1510</v>
      </c>
      <c r="C352" s="211"/>
      <c r="D352" s="1101"/>
      <c r="E352" s="328"/>
      <c r="F352" s="1101"/>
      <c r="G352" s="399"/>
      <c r="H352" s="1384"/>
      <c r="I352" s="1059"/>
      <c r="J352" s="2855"/>
      <c r="K352" s="1059"/>
      <c r="L352" s="1059"/>
      <c r="M352" s="1059"/>
      <c r="N352" s="1059"/>
      <c r="O352" s="1059"/>
      <c r="P352" s="1059"/>
      <c r="Q352" s="1059"/>
      <c r="R352" s="1059"/>
      <c r="S352" s="1059"/>
      <c r="T352" s="1059"/>
      <c r="U352" s="1059"/>
      <c r="V352" s="1059"/>
      <c r="W352" s="1059"/>
      <c r="X352" s="1059"/>
      <c r="Y352" s="1058"/>
      <c r="Z352" s="1058"/>
      <c r="AA352" s="1058"/>
      <c r="AB352" s="1058"/>
      <c r="AC352" s="1058"/>
      <c r="AD352" s="1058"/>
      <c r="AE352" s="1058"/>
      <c r="AF352" s="1058"/>
      <c r="AG352" s="1058"/>
      <c r="AH352" s="1058"/>
      <c r="AI352" s="1058"/>
      <c r="AJ352" s="1058"/>
      <c r="AK352" s="1058"/>
      <c r="AL352" s="1058"/>
      <c r="AM352" s="1058"/>
      <c r="AN352" s="1058"/>
      <c r="AO352" s="1058"/>
      <c r="AP352" s="1058"/>
      <c r="AQ352" s="1058"/>
      <c r="AR352" s="1058"/>
      <c r="AS352" s="1058"/>
      <c r="AT352" s="1058"/>
      <c r="AU352" s="1058"/>
      <c r="AV352" s="1058"/>
      <c r="AW352" s="1058"/>
      <c r="AX352" s="1058"/>
      <c r="AY352" s="1058"/>
      <c r="AZ352" s="1058"/>
      <c r="BA352" s="1058"/>
      <c r="BB352" s="1058"/>
      <c r="BC352" s="1058"/>
      <c r="BD352" s="1058"/>
      <c r="BE352" s="1058"/>
      <c r="BF352" s="1058"/>
      <c r="BG352" s="1058"/>
      <c r="BH352" s="1058"/>
      <c r="BI352" s="1058"/>
      <c r="BJ352" s="1058"/>
      <c r="BK352" s="1058"/>
      <c r="BL352" s="1058"/>
      <c r="BM352" s="1058"/>
      <c r="BN352" s="1058"/>
      <c r="BO352" s="1058"/>
      <c r="BP352" s="1058"/>
      <c r="BQ352" s="1058"/>
      <c r="BR352" s="1058"/>
      <c r="BS352" s="1058"/>
      <c r="BT352" s="1058"/>
      <c r="BU352" s="1058"/>
      <c r="BV352" s="1058"/>
      <c r="BW352" s="1058"/>
      <c r="BX352" s="1058"/>
      <c r="BY352" s="1058"/>
      <c r="BZ352" s="1058"/>
      <c r="CA352" s="1058"/>
      <c r="CB352" s="1058"/>
      <c r="CC352" s="1058"/>
      <c r="CD352" s="1058"/>
      <c r="CE352" s="1058"/>
      <c r="CF352" s="1058"/>
      <c r="CG352" s="1058"/>
      <c r="CH352" s="1058"/>
      <c r="CI352" s="1058"/>
      <c r="CJ352" s="1058"/>
      <c r="CK352" s="1058"/>
      <c r="CL352" s="1058"/>
      <c r="CM352" s="1058"/>
      <c r="CN352" s="1058"/>
      <c r="CO352" s="1058"/>
      <c r="CP352" s="1058"/>
      <c r="CQ352" s="1058"/>
      <c r="CR352" s="1058"/>
      <c r="CS352" s="1058"/>
      <c r="CT352" s="1058"/>
      <c r="CU352" s="1058"/>
      <c r="CV352" s="1058"/>
      <c r="CW352" s="1058"/>
      <c r="CX352" s="1058"/>
      <c r="CY352" s="1058"/>
      <c r="CZ352" s="1058"/>
      <c r="DA352" s="1058"/>
      <c r="DB352" s="1058"/>
      <c r="DC352" s="1058"/>
      <c r="DD352" s="1058"/>
      <c r="DE352" s="1058"/>
      <c r="DF352" s="1058"/>
      <c r="DG352" s="1058"/>
      <c r="DH352" s="1058"/>
      <c r="DI352" s="1058"/>
      <c r="DJ352" s="1058"/>
      <c r="DK352" s="1058"/>
      <c r="DL352" s="1058"/>
      <c r="DM352" s="1058"/>
      <c r="DN352" s="1058"/>
      <c r="DO352" s="1058"/>
      <c r="DP352" s="1058"/>
      <c r="DQ352" s="1058"/>
      <c r="DR352" s="1058"/>
      <c r="DS352" s="1058"/>
      <c r="DT352" s="1058"/>
    </row>
    <row r="353" spans="1:124" s="1074" customFormat="1" ht="26.1" customHeight="1">
      <c r="A353" s="181">
        <v>7.1</v>
      </c>
      <c r="B353" s="1206" t="s">
        <v>1511</v>
      </c>
      <c r="C353" s="162"/>
      <c r="D353" s="1156"/>
      <c r="E353" s="329"/>
      <c r="F353" s="1156"/>
      <c r="G353" s="400"/>
      <c r="H353" s="1385"/>
      <c r="I353" s="1059"/>
      <c r="J353" s="2855"/>
      <c r="K353" s="1059"/>
      <c r="L353" s="1059"/>
      <c r="M353" s="1059"/>
      <c r="N353" s="1059"/>
      <c r="O353" s="1059"/>
      <c r="P353" s="1059"/>
      <c r="Q353" s="1059"/>
      <c r="R353" s="1059"/>
      <c r="S353" s="1059"/>
      <c r="T353" s="1059"/>
      <c r="U353" s="1059"/>
      <c r="V353" s="1059"/>
      <c r="W353" s="1059"/>
      <c r="X353" s="1059"/>
      <c r="Y353" s="1058"/>
      <c r="Z353" s="1058"/>
      <c r="AA353" s="1058"/>
      <c r="AB353" s="1058"/>
      <c r="AC353" s="1058"/>
      <c r="AD353" s="1058"/>
      <c r="AE353" s="1058"/>
      <c r="AF353" s="1058"/>
      <c r="AG353" s="1058"/>
      <c r="AH353" s="1058"/>
      <c r="AI353" s="1058"/>
      <c r="AJ353" s="1058"/>
      <c r="AK353" s="1058"/>
      <c r="AL353" s="1058"/>
      <c r="AM353" s="1058"/>
      <c r="AN353" s="1058"/>
      <c r="AO353" s="1058"/>
      <c r="AP353" s="1058"/>
      <c r="AQ353" s="1058"/>
      <c r="AR353" s="1058"/>
      <c r="AS353" s="1058"/>
      <c r="AT353" s="1058"/>
      <c r="AU353" s="1058"/>
      <c r="AV353" s="1058"/>
      <c r="AW353" s="1058"/>
      <c r="AX353" s="1058"/>
      <c r="AY353" s="1058"/>
      <c r="AZ353" s="1058"/>
      <c r="BA353" s="1058"/>
      <c r="BB353" s="1058"/>
      <c r="BC353" s="1058"/>
      <c r="BD353" s="1058"/>
      <c r="BE353" s="1058"/>
      <c r="BF353" s="1058"/>
      <c r="BG353" s="1058"/>
      <c r="BH353" s="1058"/>
      <c r="BI353" s="1058"/>
      <c r="BJ353" s="1058"/>
      <c r="BK353" s="1058"/>
      <c r="BL353" s="1058"/>
      <c r="BM353" s="1058"/>
      <c r="BN353" s="1058"/>
      <c r="BO353" s="1058"/>
      <c r="BP353" s="1058"/>
      <c r="BQ353" s="1058"/>
      <c r="BR353" s="1058"/>
      <c r="BS353" s="1058"/>
      <c r="BT353" s="1058"/>
      <c r="BU353" s="1058"/>
      <c r="BV353" s="1058"/>
      <c r="BW353" s="1058"/>
      <c r="BX353" s="1058"/>
      <c r="BY353" s="1058"/>
      <c r="BZ353" s="1058"/>
      <c r="CA353" s="1058"/>
      <c r="CB353" s="1058"/>
      <c r="CC353" s="1058"/>
      <c r="CD353" s="1058"/>
      <c r="CE353" s="1058"/>
      <c r="CF353" s="1058"/>
      <c r="CG353" s="1058"/>
      <c r="CH353" s="1058"/>
      <c r="CI353" s="1058"/>
      <c r="CJ353" s="1058"/>
      <c r="CK353" s="1058"/>
      <c r="CL353" s="1058"/>
      <c r="CM353" s="1058"/>
      <c r="CN353" s="1058"/>
      <c r="CO353" s="1058"/>
      <c r="CP353" s="1058"/>
      <c r="CQ353" s="1058"/>
      <c r="CR353" s="1058"/>
      <c r="CS353" s="1058"/>
      <c r="CT353" s="1058"/>
      <c r="CU353" s="1058"/>
      <c r="CV353" s="1058"/>
      <c r="CW353" s="1058"/>
      <c r="CX353" s="1058"/>
      <c r="CY353" s="1058"/>
      <c r="CZ353" s="1058"/>
      <c r="DA353" s="1058"/>
      <c r="DB353" s="1058"/>
      <c r="DC353" s="1058"/>
      <c r="DD353" s="1058"/>
      <c r="DE353" s="1058"/>
      <c r="DF353" s="1058"/>
      <c r="DG353" s="1058"/>
      <c r="DH353" s="1058"/>
      <c r="DI353" s="1058"/>
      <c r="DJ353" s="1058"/>
      <c r="DK353" s="1058"/>
      <c r="DL353" s="1058"/>
      <c r="DM353" s="1058"/>
      <c r="DN353" s="1058"/>
      <c r="DO353" s="1058"/>
      <c r="DP353" s="1058"/>
      <c r="DQ353" s="1058"/>
      <c r="DR353" s="1058"/>
      <c r="DS353" s="1058"/>
      <c r="DT353" s="1058"/>
    </row>
    <row r="354" spans="1:124" s="1073" customFormat="1" ht="26.1" customHeight="1">
      <c r="A354" s="850"/>
      <c r="B354" s="172" t="s">
        <v>1512</v>
      </c>
      <c r="C354" s="211"/>
      <c r="D354" s="1101"/>
      <c r="E354" s="328"/>
      <c r="F354" s="1101"/>
      <c r="G354" s="399"/>
      <c r="H354" s="1384"/>
      <c r="I354" s="1059"/>
      <c r="J354" s="2855"/>
      <c r="K354" s="1059"/>
      <c r="L354" s="1059"/>
      <c r="M354" s="1059"/>
      <c r="N354" s="1059"/>
      <c r="O354" s="1059"/>
      <c r="P354" s="1059"/>
      <c r="Q354" s="1059"/>
      <c r="R354" s="1059"/>
      <c r="S354" s="1059"/>
      <c r="T354" s="1059"/>
      <c r="U354" s="1059"/>
      <c r="V354" s="1059"/>
      <c r="W354" s="1059"/>
      <c r="X354" s="1059"/>
      <c r="Y354" s="1058"/>
      <c r="Z354" s="1058"/>
      <c r="AA354" s="1058"/>
      <c r="AB354" s="1058"/>
      <c r="AC354" s="1058"/>
      <c r="AD354" s="1058"/>
      <c r="AE354" s="1058"/>
      <c r="AF354" s="1058"/>
      <c r="AG354" s="1058"/>
      <c r="AH354" s="1058"/>
      <c r="AI354" s="1058"/>
      <c r="AJ354" s="1058"/>
      <c r="AK354" s="1058"/>
      <c r="AL354" s="1058"/>
      <c r="AM354" s="1058"/>
      <c r="AN354" s="1058"/>
      <c r="AO354" s="1058"/>
      <c r="AP354" s="1058"/>
      <c r="AQ354" s="1058"/>
      <c r="AR354" s="1058"/>
      <c r="AS354" s="1058"/>
      <c r="AT354" s="1058"/>
      <c r="AU354" s="1058"/>
      <c r="AV354" s="1058"/>
      <c r="AW354" s="1058"/>
      <c r="AX354" s="1058"/>
      <c r="AY354" s="1058"/>
      <c r="AZ354" s="1058"/>
      <c r="BA354" s="1058"/>
      <c r="BB354" s="1058"/>
      <c r="BC354" s="1058"/>
      <c r="BD354" s="1058"/>
      <c r="BE354" s="1058"/>
      <c r="BF354" s="1058"/>
      <c r="BG354" s="1058"/>
      <c r="BH354" s="1058"/>
      <c r="BI354" s="1058"/>
      <c r="BJ354" s="1058"/>
      <c r="BK354" s="1058"/>
      <c r="BL354" s="1058"/>
      <c r="BM354" s="1058"/>
      <c r="BN354" s="1058"/>
      <c r="BO354" s="1058"/>
      <c r="BP354" s="1058"/>
      <c r="BQ354" s="1058"/>
      <c r="BR354" s="1058"/>
      <c r="BS354" s="1058"/>
      <c r="BT354" s="1058"/>
      <c r="BU354" s="1058"/>
      <c r="BV354" s="1058"/>
      <c r="BW354" s="1058"/>
      <c r="BX354" s="1058"/>
      <c r="BY354" s="1058"/>
      <c r="BZ354" s="1058"/>
      <c r="CA354" s="1058"/>
      <c r="CB354" s="1058"/>
      <c r="CC354" s="1058"/>
      <c r="CD354" s="1058"/>
      <c r="CE354" s="1058"/>
      <c r="CF354" s="1058"/>
      <c r="CG354" s="1058"/>
      <c r="CH354" s="1058"/>
      <c r="CI354" s="1058"/>
      <c r="CJ354" s="1058"/>
      <c r="CK354" s="1058"/>
      <c r="CL354" s="1058"/>
      <c r="CM354" s="1058"/>
      <c r="CN354" s="1058"/>
      <c r="CO354" s="1058"/>
      <c r="CP354" s="1058"/>
      <c r="CQ354" s="1058"/>
      <c r="CR354" s="1058"/>
      <c r="CS354" s="1058"/>
      <c r="CT354" s="1058"/>
      <c r="CU354" s="1058"/>
      <c r="CV354" s="1058"/>
      <c r="CW354" s="1058"/>
      <c r="CX354" s="1058"/>
      <c r="CY354" s="1058"/>
      <c r="CZ354" s="1058"/>
      <c r="DA354" s="1058"/>
      <c r="DB354" s="1058"/>
      <c r="DC354" s="1058"/>
      <c r="DD354" s="1058"/>
      <c r="DE354" s="1058"/>
      <c r="DF354" s="1058"/>
      <c r="DG354" s="1058"/>
      <c r="DH354" s="1058"/>
      <c r="DI354" s="1058"/>
      <c r="DJ354" s="1058"/>
      <c r="DK354" s="1058"/>
      <c r="DL354" s="1058"/>
      <c r="DM354" s="1058"/>
      <c r="DN354" s="1058"/>
      <c r="DO354" s="1058"/>
      <c r="DP354" s="1058"/>
      <c r="DQ354" s="1058"/>
      <c r="DR354" s="1058"/>
      <c r="DS354" s="1058"/>
      <c r="DT354" s="1058"/>
    </row>
    <row r="355" spans="1:124" s="1074" customFormat="1" ht="26.1" customHeight="1">
      <c r="A355" s="284" t="s">
        <v>1513</v>
      </c>
      <c r="B355" s="167" t="s">
        <v>1514</v>
      </c>
      <c r="C355" s="162"/>
      <c r="D355" s="1156"/>
      <c r="E355" s="329"/>
      <c r="F355" s="1156"/>
      <c r="G355" s="400"/>
      <c r="H355" s="1385"/>
      <c r="I355" s="1059"/>
      <c r="J355" s="2855"/>
      <c r="K355" s="1059"/>
      <c r="L355" s="1059"/>
      <c r="M355" s="1059"/>
      <c r="N355" s="1059"/>
      <c r="O355" s="1059"/>
      <c r="P355" s="1059"/>
      <c r="Q355" s="1059"/>
      <c r="R355" s="1059"/>
      <c r="S355" s="1059"/>
      <c r="T355" s="1059"/>
      <c r="U355" s="1059"/>
      <c r="V355" s="1059"/>
      <c r="W355" s="1059"/>
      <c r="X355" s="1059"/>
      <c r="Y355" s="1058"/>
      <c r="Z355" s="1058"/>
      <c r="AA355" s="1058"/>
      <c r="AB355" s="1058"/>
      <c r="AC355" s="1058"/>
      <c r="AD355" s="1058"/>
      <c r="AE355" s="1058"/>
      <c r="AF355" s="1058"/>
      <c r="AG355" s="1058"/>
      <c r="AH355" s="1058"/>
      <c r="AI355" s="1058"/>
      <c r="AJ355" s="1058"/>
      <c r="AK355" s="1058"/>
      <c r="AL355" s="1058"/>
      <c r="AM355" s="1058"/>
      <c r="AN355" s="1058"/>
      <c r="AO355" s="1058"/>
      <c r="AP355" s="1058"/>
      <c r="AQ355" s="1058"/>
      <c r="AR355" s="1058"/>
      <c r="AS355" s="1058"/>
      <c r="AT355" s="1058"/>
      <c r="AU355" s="1058"/>
      <c r="AV355" s="1058"/>
      <c r="AW355" s="1058"/>
      <c r="AX355" s="1058"/>
      <c r="AY355" s="1058"/>
      <c r="AZ355" s="1058"/>
      <c r="BA355" s="1058"/>
      <c r="BB355" s="1058"/>
      <c r="BC355" s="1058"/>
      <c r="BD355" s="1058"/>
      <c r="BE355" s="1058"/>
      <c r="BF355" s="1058"/>
      <c r="BG355" s="1058"/>
      <c r="BH355" s="1058"/>
      <c r="BI355" s="1058"/>
      <c r="BJ355" s="1058"/>
      <c r="BK355" s="1058"/>
      <c r="BL355" s="1058"/>
      <c r="BM355" s="1058"/>
      <c r="BN355" s="1058"/>
      <c r="BO355" s="1058"/>
      <c r="BP355" s="1058"/>
      <c r="BQ355" s="1058"/>
      <c r="BR355" s="1058"/>
      <c r="BS355" s="1058"/>
      <c r="BT355" s="1058"/>
      <c r="BU355" s="1058"/>
      <c r="BV355" s="1058"/>
      <c r="BW355" s="1058"/>
      <c r="BX355" s="1058"/>
      <c r="BY355" s="1058"/>
      <c r="BZ355" s="1058"/>
      <c r="CA355" s="1058"/>
      <c r="CB355" s="1058"/>
      <c r="CC355" s="1058"/>
      <c r="CD355" s="1058"/>
      <c r="CE355" s="1058"/>
      <c r="CF355" s="1058"/>
      <c r="CG355" s="1058"/>
      <c r="CH355" s="1058"/>
      <c r="CI355" s="1058"/>
      <c r="CJ355" s="1058"/>
      <c r="CK355" s="1058"/>
      <c r="CL355" s="1058"/>
      <c r="CM355" s="1058"/>
      <c r="CN355" s="1058"/>
      <c r="CO355" s="1058"/>
      <c r="CP355" s="1058"/>
      <c r="CQ355" s="1058"/>
      <c r="CR355" s="1058"/>
      <c r="CS355" s="1058"/>
      <c r="CT355" s="1058"/>
      <c r="CU355" s="1058"/>
      <c r="CV355" s="1058"/>
      <c r="CW355" s="1058"/>
      <c r="CX355" s="1058"/>
      <c r="CY355" s="1058"/>
      <c r="CZ355" s="1058"/>
      <c r="DA355" s="1058"/>
      <c r="DB355" s="1058"/>
      <c r="DC355" s="1058"/>
      <c r="DD355" s="1058"/>
      <c r="DE355" s="1058"/>
      <c r="DF355" s="1058"/>
      <c r="DG355" s="1058"/>
      <c r="DH355" s="1058"/>
      <c r="DI355" s="1058"/>
      <c r="DJ355" s="1058"/>
      <c r="DK355" s="1058"/>
      <c r="DL355" s="1058"/>
      <c r="DM355" s="1058"/>
      <c r="DN355" s="1058"/>
      <c r="DO355" s="1058"/>
      <c r="DP355" s="1058"/>
      <c r="DQ355" s="1058"/>
      <c r="DR355" s="1058"/>
      <c r="DS355" s="1058"/>
      <c r="DT355" s="1058"/>
    </row>
    <row r="356" spans="1:124" s="782" customFormat="1" ht="39.950000000000003" customHeight="1">
      <c r="A356" s="1207"/>
      <c r="B356" s="229" t="s">
        <v>1515</v>
      </c>
      <c r="C356" s="365" t="s">
        <v>57</v>
      </c>
      <c r="D356" s="374">
        <v>12</v>
      </c>
      <c r="E356" s="328">
        <v>1560</v>
      </c>
      <c r="F356" s="374">
        <v>0</v>
      </c>
      <c r="G356" s="399">
        <f>F356*E356</f>
        <v>0</v>
      </c>
      <c r="H356" s="1384"/>
      <c r="I356" s="1"/>
      <c r="J356" s="2"/>
      <c r="K356" s="1"/>
      <c r="L356" s="1"/>
      <c r="Y356" s="1208"/>
      <c r="Z356" s="1208"/>
      <c r="AA356" s="1208"/>
      <c r="AB356" s="1208"/>
      <c r="AC356" s="1208"/>
      <c r="AD356" s="1208"/>
      <c r="AE356" s="1208"/>
      <c r="AF356" s="1208"/>
      <c r="AG356" s="1208"/>
      <c r="AH356" s="1208"/>
      <c r="AI356" s="1208"/>
      <c r="AJ356" s="1208"/>
      <c r="AK356" s="1208"/>
      <c r="AL356" s="1208"/>
      <c r="AM356" s="1208"/>
      <c r="AN356" s="1208"/>
      <c r="AO356" s="1208"/>
      <c r="AP356" s="1208"/>
      <c r="AQ356" s="1208"/>
      <c r="AR356" s="1208"/>
      <c r="AS356" s="1208"/>
      <c r="AT356" s="1208"/>
      <c r="AU356" s="1208"/>
      <c r="AV356" s="1208"/>
      <c r="AW356" s="1208"/>
      <c r="AX356" s="1208"/>
      <c r="AY356" s="1208"/>
      <c r="AZ356" s="1208"/>
      <c r="BA356" s="1208"/>
      <c r="BB356" s="1208"/>
      <c r="BC356" s="1208"/>
      <c r="BD356" s="1208"/>
      <c r="BE356" s="1208"/>
      <c r="BF356" s="1208"/>
      <c r="BG356" s="1208"/>
      <c r="BH356" s="1208"/>
      <c r="BI356" s="1208"/>
      <c r="BJ356" s="1208"/>
      <c r="BK356" s="1208"/>
      <c r="BL356" s="1208"/>
      <c r="BM356" s="1208"/>
      <c r="BN356" s="1208"/>
      <c r="BO356" s="1208"/>
      <c r="BP356" s="1208"/>
      <c r="BQ356" s="1208"/>
      <c r="BR356" s="1208"/>
      <c r="BS356" s="1208"/>
      <c r="BT356" s="1208"/>
      <c r="BU356" s="1208"/>
      <c r="BV356" s="1208"/>
      <c r="BW356" s="1208"/>
      <c r="BX356" s="1208"/>
      <c r="BY356" s="1208"/>
      <c r="BZ356" s="1208"/>
      <c r="CA356" s="1208"/>
      <c r="CB356" s="1208"/>
      <c r="CC356" s="1208"/>
      <c r="CD356" s="1208"/>
      <c r="CE356" s="1208"/>
      <c r="CF356" s="1208"/>
      <c r="CG356" s="1208"/>
      <c r="CH356" s="1208"/>
      <c r="CI356" s="1208"/>
      <c r="CJ356" s="1208"/>
      <c r="CK356" s="1208"/>
      <c r="CL356" s="1208"/>
      <c r="CM356" s="1208"/>
      <c r="CN356" s="1208"/>
      <c r="CO356" s="1208"/>
      <c r="CP356" s="1208"/>
      <c r="CQ356" s="1208"/>
      <c r="CR356" s="1208"/>
      <c r="CS356" s="1208"/>
      <c r="CT356" s="1208"/>
      <c r="CU356" s="1208"/>
      <c r="CV356" s="1208"/>
      <c r="CW356" s="1208"/>
      <c r="CX356" s="1208"/>
      <c r="CY356" s="1208"/>
      <c r="CZ356" s="1208"/>
      <c r="DA356" s="1208"/>
      <c r="DB356" s="1208"/>
      <c r="DC356" s="1208"/>
      <c r="DD356" s="1208"/>
      <c r="DE356" s="1208"/>
      <c r="DF356" s="1208"/>
      <c r="DG356" s="1208"/>
      <c r="DH356" s="1208"/>
      <c r="DI356" s="1208"/>
      <c r="DJ356" s="1208"/>
      <c r="DK356" s="1208"/>
      <c r="DL356" s="1208"/>
      <c r="DM356" s="1208"/>
      <c r="DN356" s="1208"/>
      <c r="DO356" s="1208"/>
      <c r="DP356" s="1208"/>
      <c r="DQ356" s="1208"/>
      <c r="DR356" s="1208"/>
      <c r="DS356" s="1208"/>
      <c r="DT356" s="1208"/>
    </row>
    <row r="357" spans="1:124" s="782" customFormat="1" ht="31.5" customHeight="1">
      <c r="A357" s="231" t="s">
        <v>1516</v>
      </c>
      <c r="B357" s="162" t="s">
        <v>1225</v>
      </c>
      <c r="C357" s="162"/>
      <c r="D357" s="308"/>
      <c r="E357" s="329"/>
      <c r="F357" s="308"/>
      <c r="G357" s="400"/>
      <c r="H357" s="1385"/>
      <c r="I357" s="1"/>
      <c r="J357" s="2"/>
      <c r="K357" s="1"/>
      <c r="L357" s="1"/>
      <c r="Y357" s="1208"/>
      <c r="Z357" s="1208"/>
      <c r="AA357" s="1208"/>
      <c r="AB357" s="1208"/>
      <c r="AC357" s="1208"/>
      <c r="AD357" s="1208"/>
      <c r="AE357" s="1208"/>
      <c r="AF357" s="1208"/>
      <c r="AG357" s="1208"/>
      <c r="AH357" s="1208"/>
      <c r="AI357" s="1208"/>
      <c r="AJ357" s="1208"/>
      <c r="AK357" s="1208"/>
      <c r="AL357" s="1208"/>
      <c r="AM357" s="1208"/>
      <c r="AN357" s="1208"/>
      <c r="AO357" s="1208"/>
      <c r="AP357" s="1208"/>
      <c r="AQ357" s="1208"/>
      <c r="AR357" s="1208"/>
      <c r="AS357" s="1208"/>
      <c r="AT357" s="1208"/>
      <c r="AU357" s="1208"/>
      <c r="AV357" s="1208"/>
      <c r="AW357" s="1208"/>
      <c r="AX357" s="1208"/>
      <c r="AY357" s="1208"/>
      <c r="AZ357" s="1208"/>
      <c r="BA357" s="1208"/>
      <c r="BB357" s="1208"/>
      <c r="BC357" s="1208"/>
      <c r="BD357" s="1208"/>
      <c r="BE357" s="1208"/>
      <c r="BF357" s="1208"/>
      <c r="BG357" s="1208"/>
      <c r="BH357" s="1208"/>
      <c r="BI357" s="1208"/>
      <c r="BJ357" s="1208"/>
      <c r="BK357" s="1208"/>
      <c r="BL357" s="1208"/>
      <c r="BM357" s="1208"/>
      <c r="BN357" s="1208"/>
      <c r="BO357" s="1208"/>
      <c r="BP357" s="1208"/>
      <c r="BQ357" s="1208"/>
      <c r="BR357" s="1208"/>
      <c r="BS357" s="1208"/>
      <c r="BT357" s="1208"/>
      <c r="BU357" s="1208"/>
      <c r="BV357" s="1208"/>
      <c r="BW357" s="1208"/>
      <c r="BX357" s="1208"/>
      <c r="BY357" s="1208"/>
      <c r="BZ357" s="1208"/>
      <c r="CA357" s="1208"/>
      <c r="CB357" s="1208"/>
      <c r="CC357" s="1208"/>
      <c r="CD357" s="1208"/>
      <c r="CE357" s="1208"/>
      <c r="CF357" s="1208"/>
      <c r="CG357" s="1208"/>
      <c r="CH357" s="1208"/>
      <c r="CI357" s="1208"/>
      <c r="CJ357" s="1208"/>
      <c r="CK357" s="1208"/>
      <c r="CL357" s="1208"/>
      <c r="CM357" s="1208"/>
      <c r="CN357" s="1208"/>
      <c r="CO357" s="1208"/>
      <c r="CP357" s="1208"/>
      <c r="CQ357" s="1208"/>
      <c r="CR357" s="1208"/>
      <c r="CS357" s="1208"/>
      <c r="CT357" s="1208"/>
      <c r="CU357" s="1208"/>
      <c r="CV357" s="1208"/>
      <c r="CW357" s="1208"/>
      <c r="CX357" s="1208"/>
      <c r="CY357" s="1208"/>
      <c r="CZ357" s="1208"/>
      <c r="DA357" s="1208"/>
      <c r="DB357" s="1208"/>
      <c r="DC357" s="1208"/>
      <c r="DD357" s="1208"/>
      <c r="DE357" s="1208"/>
      <c r="DF357" s="1208"/>
      <c r="DG357" s="1208"/>
      <c r="DH357" s="1208"/>
      <c r="DI357" s="1208"/>
      <c r="DJ357" s="1208"/>
      <c r="DK357" s="1208"/>
      <c r="DL357" s="1208"/>
      <c r="DM357" s="1208"/>
      <c r="DN357" s="1208"/>
      <c r="DO357" s="1208"/>
      <c r="DP357" s="1208"/>
      <c r="DQ357" s="1208"/>
      <c r="DR357" s="1208"/>
      <c r="DS357" s="1208"/>
      <c r="DT357" s="1208"/>
    </row>
    <row r="358" spans="1:124" s="1073" customFormat="1" ht="24.95" customHeight="1">
      <c r="A358" s="850"/>
      <c r="B358" s="1209" t="s">
        <v>872</v>
      </c>
      <c r="C358" s="211"/>
      <c r="D358" s="1101"/>
      <c r="E358" s="328"/>
      <c r="F358" s="1101"/>
      <c r="G358" s="399"/>
      <c r="H358" s="1384"/>
      <c r="I358" s="1059"/>
      <c r="J358" s="2855"/>
      <c r="K358" s="1059"/>
      <c r="L358" s="1059"/>
      <c r="M358" s="1059"/>
      <c r="N358" s="1059"/>
      <c r="O358" s="1059"/>
      <c r="P358" s="1059"/>
      <c r="Q358" s="1059"/>
      <c r="R358" s="1059"/>
      <c r="S358" s="1059"/>
      <c r="T358" s="1059"/>
      <c r="U358" s="1059"/>
      <c r="V358" s="1059"/>
      <c r="W358" s="1059"/>
      <c r="X358" s="1059"/>
      <c r="Y358" s="1058"/>
      <c r="Z358" s="1058"/>
      <c r="AA358" s="1058"/>
      <c r="AB358" s="1058"/>
      <c r="AC358" s="1058"/>
      <c r="AD358" s="1058"/>
      <c r="AE358" s="1058"/>
      <c r="AF358" s="1058"/>
      <c r="AG358" s="1058"/>
      <c r="AH358" s="1058"/>
      <c r="AI358" s="1058"/>
      <c r="AJ358" s="1058"/>
      <c r="AK358" s="1058"/>
      <c r="AL358" s="1058"/>
      <c r="AM358" s="1058"/>
      <c r="AN358" s="1058"/>
      <c r="AO358" s="1058"/>
      <c r="AP358" s="1058"/>
      <c r="AQ358" s="1058"/>
      <c r="AR358" s="1058"/>
      <c r="AS358" s="1058"/>
      <c r="AT358" s="1058"/>
      <c r="AU358" s="1058"/>
      <c r="AV358" s="1058"/>
      <c r="AW358" s="1058"/>
      <c r="AX358" s="1058"/>
      <c r="AY358" s="1058"/>
      <c r="AZ358" s="1058"/>
      <c r="BA358" s="1058"/>
      <c r="BB358" s="1058"/>
      <c r="BC358" s="1058"/>
      <c r="BD358" s="1058"/>
      <c r="BE358" s="1058"/>
      <c r="BF358" s="1058"/>
      <c r="BG358" s="1058"/>
      <c r="BH358" s="1058"/>
      <c r="BI358" s="1058"/>
      <c r="BJ358" s="1058"/>
      <c r="BK358" s="1058"/>
      <c r="BL358" s="1058"/>
      <c r="BM358" s="1058"/>
      <c r="BN358" s="1058"/>
      <c r="BO358" s="1058"/>
      <c r="BP358" s="1058"/>
      <c r="BQ358" s="1058"/>
      <c r="BR358" s="1058"/>
      <c r="BS358" s="1058"/>
      <c r="BT358" s="1058"/>
      <c r="BU358" s="1058"/>
      <c r="BV358" s="1058"/>
      <c r="BW358" s="1058"/>
      <c r="BX358" s="1058"/>
      <c r="BY358" s="1058"/>
      <c r="BZ358" s="1058"/>
      <c r="CA358" s="1058"/>
      <c r="CB358" s="1058"/>
      <c r="CC358" s="1058"/>
      <c r="CD358" s="1058"/>
      <c r="CE358" s="1058"/>
      <c r="CF358" s="1058"/>
      <c r="CG358" s="1058"/>
      <c r="CH358" s="1058"/>
      <c r="CI358" s="1058"/>
      <c r="CJ358" s="1058"/>
      <c r="CK358" s="1058"/>
      <c r="CL358" s="1058"/>
      <c r="CM358" s="1058"/>
      <c r="CN358" s="1058"/>
      <c r="CO358" s="1058"/>
      <c r="CP358" s="1058"/>
      <c r="CQ358" s="1058"/>
      <c r="CR358" s="1058"/>
      <c r="CS358" s="1058"/>
      <c r="CT358" s="1058"/>
      <c r="CU358" s="1058"/>
      <c r="CV358" s="1058"/>
      <c r="CW358" s="1058"/>
      <c r="CX358" s="1058"/>
      <c r="CY358" s="1058"/>
      <c r="CZ358" s="1058"/>
      <c r="DA358" s="1058"/>
      <c r="DB358" s="1058"/>
      <c r="DC358" s="1058"/>
      <c r="DD358" s="1058"/>
      <c r="DE358" s="1058"/>
      <c r="DF358" s="1058"/>
      <c r="DG358" s="1058"/>
      <c r="DH358" s="1058"/>
      <c r="DI358" s="1058"/>
      <c r="DJ358" s="1058"/>
      <c r="DK358" s="1058"/>
      <c r="DL358" s="1058"/>
      <c r="DM358" s="1058"/>
      <c r="DN358" s="1058"/>
      <c r="DO358" s="1058"/>
      <c r="DP358" s="1058"/>
      <c r="DQ358" s="1058"/>
      <c r="DR358" s="1058"/>
      <c r="DS358" s="1058"/>
      <c r="DT358" s="1058"/>
    </row>
    <row r="359" spans="1:124" s="1074" customFormat="1" ht="24.95" customHeight="1">
      <c r="A359" s="284" t="s">
        <v>1517</v>
      </c>
      <c r="B359" s="213" t="s">
        <v>833</v>
      </c>
      <c r="C359" s="162"/>
      <c r="D359" s="1156"/>
      <c r="E359" s="329"/>
      <c r="F359" s="1156"/>
      <c r="G359" s="400"/>
      <c r="H359" s="1385"/>
      <c r="I359" s="1059"/>
      <c r="J359" s="2855"/>
      <c r="K359" s="1059"/>
      <c r="L359" s="1059"/>
      <c r="M359" s="1059"/>
      <c r="N359" s="1059"/>
      <c r="O359" s="1059"/>
      <c r="P359" s="1059"/>
      <c r="Q359" s="1059"/>
      <c r="R359" s="1059"/>
      <c r="S359" s="1059"/>
      <c r="T359" s="1059"/>
      <c r="U359" s="1059"/>
      <c r="V359" s="1059"/>
      <c r="W359" s="1059"/>
      <c r="X359" s="1059"/>
      <c r="Y359" s="1058"/>
      <c r="Z359" s="1058"/>
      <c r="AA359" s="1058"/>
      <c r="AB359" s="1058"/>
      <c r="AC359" s="1058"/>
      <c r="AD359" s="1058"/>
      <c r="AE359" s="1058"/>
      <c r="AF359" s="1058"/>
      <c r="AG359" s="1058"/>
      <c r="AH359" s="1058"/>
      <c r="AI359" s="1058"/>
      <c r="AJ359" s="1058"/>
      <c r="AK359" s="1058"/>
      <c r="AL359" s="1058"/>
      <c r="AM359" s="1058"/>
      <c r="AN359" s="1058"/>
      <c r="AO359" s="1058"/>
      <c r="AP359" s="1058"/>
      <c r="AQ359" s="1058"/>
      <c r="AR359" s="1058"/>
      <c r="AS359" s="1058"/>
      <c r="AT359" s="1058"/>
      <c r="AU359" s="1058"/>
      <c r="AV359" s="1058"/>
      <c r="AW359" s="1058"/>
      <c r="AX359" s="1058"/>
      <c r="AY359" s="1058"/>
      <c r="AZ359" s="1058"/>
      <c r="BA359" s="1058"/>
      <c r="BB359" s="1058"/>
      <c r="BC359" s="1058"/>
      <c r="BD359" s="1058"/>
      <c r="BE359" s="1058"/>
      <c r="BF359" s="1058"/>
      <c r="BG359" s="1058"/>
      <c r="BH359" s="1058"/>
      <c r="BI359" s="1058"/>
      <c r="BJ359" s="1058"/>
      <c r="BK359" s="1058"/>
      <c r="BL359" s="1058"/>
      <c r="BM359" s="1058"/>
      <c r="BN359" s="1058"/>
      <c r="BO359" s="1058"/>
      <c r="BP359" s="1058"/>
      <c r="BQ359" s="1058"/>
      <c r="BR359" s="1058"/>
      <c r="BS359" s="1058"/>
      <c r="BT359" s="1058"/>
      <c r="BU359" s="1058"/>
      <c r="BV359" s="1058"/>
      <c r="BW359" s="1058"/>
      <c r="BX359" s="1058"/>
      <c r="BY359" s="1058"/>
      <c r="BZ359" s="1058"/>
      <c r="CA359" s="1058"/>
      <c r="CB359" s="1058"/>
      <c r="CC359" s="1058"/>
      <c r="CD359" s="1058"/>
      <c r="CE359" s="1058"/>
      <c r="CF359" s="1058"/>
      <c r="CG359" s="1058"/>
      <c r="CH359" s="1058"/>
      <c r="CI359" s="1058"/>
      <c r="CJ359" s="1058"/>
      <c r="CK359" s="1058"/>
      <c r="CL359" s="1058"/>
      <c r="CM359" s="1058"/>
      <c r="CN359" s="1058"/>
      <c r="CO359" s="1058"/>
      <c r="CP359" s="1058"/>
      <c r="CQ359" s="1058"/>
      <c r="CR359" s="1058"/>
      <c r="CS359" s="1058"/>
      <c r="CT359" s="1058"/>
      <c r="CU359" s="1058"/>
      <c r="CV359" s="1058"/>
      <c r="CW359" s="1058"/>
      <c r="CX359" s="1058"/>
      <c r="CY359" s="1058"/>
      <c r="CZ359" s="1058"/>
      <c r="DA359" s="1058"/>
      <c r="DB359" s="1058"/>
      <c r="DC359" s="1058"/>
      <c r="DD359" s="1058"/>
      <c r="DE359" s="1058"/>
      <c r="DF359" s="1058"/>
      <c r="DG359" s="1058"/>
      <c r="DH359" s="1058"/>
      <c r="DI359" s="1058"/>
      <c r="DJ359" s="1058"/>
      <c r="DK359" s="1058"/>
      <c r="DL359" s="1058"/>
      <c r="DM359" s="1058"/>
      <c r="DN359" s="1058"/>
      <c r="DO359" s="1058"/>
      <c r="DP359" s="1058"/>
      <c r="DQ359" s="1058"/>
      <c r="DR359" s="1058"/>
      <c r="DS359" s="1058"/>
      <c r="DT359" s="1058"/>
    </row>
    <row r="360" spans="1:124" s="747" customFormat="1" ht="23.1" customHeight="1">
      <c r="A360" s="1207"/>
      <c r="B360" s="1209" t="s">
        <v>1518</v>
      </c>
      <c r="C360" s="335" t="s">
        <v>47</v>
      </c>
      <c r="D360" s="372">
        <v>117</v>
      </c>
      <c r="E360" s="328">
        <v>32</v>
      </c>
      <c r="F360" s="372">
        <v>117</v>
      </c>
      <c r="G360" s="372">
        <f>F360*E360</f>
        <v>3744</v>
      </c>
      <c r="H360" s="1384"/>
      <c r="J360" s="2870"/>
      <c r="Y360" s="1058"/>
      <c r="Z360" s="1058"/>
      <c r="AA360" s="1058"/>
      <c r="AB360" s="1058"/>
      <c r="AC360" s="1058"/>
      <c r="AD360" s="1058"/>
      <c r="AE360" s="1058"/>
      <c r="AF360" s="1058"/>
      <c r="AG360" s="1058"/>
      <c r="AH360" s="1058"/>
      <c r="AI360" s="1058"/>
      <c r="AJ360" s="1058"/>
      <c r="AK360" s="1058"/>
      <c r="AL360" s="1058"/>
      <c r="AM360" s="1058"/>
      <c r="AN360" s="1058"/>
      <c r="AO360" s="1058"/>
      <c r="AP360" s="1058"/>
      <c r="AQ360" s="1058"/>
      <c r="AR360" s="1058"/>
      <c r="AS360" s="1058"/>
      <c r="AT360" s="1058"/>
      <c r="AU360" s="1058"/>
      <c r="AV360" s="1058"/>
      <c r="AW360" s="1058"/>
      <c r="AX360" s="1058"/>
      <c r="AY360" s="1058"/>
      <c r="AZ360" s="1058"/>
      <c r="BA360" s="1058"/>
      <c r="BB360" s="1058"/>
      <c r="BC360" s="1058"/>
      <c r="BD360" s="1058"/>
      <c r="BE360" s="1058"/>
      <c r="BF360" s="1058"/>
      <c r="BG360" s="1058"/>
      <c r="BH360" s="1058"/>
      <c r="BI360" s="1058"/>
      <c r="BJ360" s="1058"/>
      <c r="BK360" s="1058"/>
      <c r="BL360" s="1058"/>
      <c r="BM360" s="1058"/>
      <c r="BN360" s="1058"/>
      <c r="BO360" s="1058"/>
      <c r="BP360" s="1058"/>
      <c r="BQ360" s="1058"/>
      <c r="BR360" s="1058"/>
      <c r="BS360" s="1058"/>
      <c r="BT360" s="1058"/>
      <c r="BU360" s="1058"/>
      <c r="BV360" s="1058"/>
      <c r="BW360" s="1058"/>
      <c r="BX360" s="1058"/>
      <c r="BY360" s="1058"/>
      <c r="BZ360" s="1058"/>
      <c r="CA360" s="1058"/>
      <c r="CB360" s="1058"/>
      <c r="CC360" s="1058"/>
      <c r="CD360" s="1058"/>
      <c r="CE360" s="1058"/>
      <c r="CF360" s="1058"/>
      <c r="CG360" s="1058"/>
      <c r="CH360" s="1058"/>
      <c r="CI360" s="1058"/>
      <c r="CJ360" s="1058"/>
      <c r="CK360" s="1058"/>
      <c r="CL360" s="1058"/>
      <c r="CM360" s="1058"/>
      <c r="CN360" s="1058"/>
      <c r="CO360" s="1058"/>
      <c r="CP360" s="1058"/>
      <c r="CQ360" s="1058"/>
      <c r="CR360" s="1058"/>
      <c r="CS360" s="1058"/>
      <c r="CT360" s="1058"/>
      <c r="CU360" s="1058"/>
      <c r="CV360" s="1058"/>
      <c r="CW360" s="1058"/>
      <c r="CX360" s="1058"/>
      <c r="CY360" s="1058"/>
      <c r="CZ360" s="1058"/>
      <c r="DA360" s="1058"/>
      <c r="DB360" s="1058"/>
      <c r="DC360" s="1058"/>
      <c r="DD360" s="1058"/>
      <c r="DE360" s="1058"/>
      <c r="DF360" s="1058"/>
      <c r="DG360" s="1058"/>
      <c r="DH360" s="1058"/>
      <c r="DI360" s="1058"/>
      <c r="DJ360" s="1058"/>
      <c r="DK360" s="1058"/>
      <c r="DL360" s="1058"/>
      <c r="DM360" s="1058"/>
      <c r="DN360" s="1058"/>
      <c r="DO360" s="1058"/>
      <c r="DP360" s="1058"/>
      <c r="DQ360" s="1058"/>
      <c r="DR360" s="1058"/>
      <c r="DS360" s="1058"/>
      <c r="DT360" s="1058"/>
    </row>
    <row r="361" spans="1:124" s="747" customFormat="1" ht="30" customHeight="1">
      <c r="A361" s="231" t="s">
        <v>1519</v>
      </c>
      <c r="B361" s="213" t="s">
        <v>1520</v>
      </c>
      <c r="C361" s="211"/>
      <c r="D361" s="1104"/>
      <c r="E361" s="329"/>
      <c r="F361" s="1104"/>
      <c r="G361" s="400"/>
      <c r="H361" s="1385"/>
      <c r="J361" s="2870"/>
      <c r="Y361" s="1058"/>
      <c r="Z361" s="1058"/>
      <c r="AA361" s="1058"/>
      <c r="AB361" s="1058"/>
      <c r="AC361" s="1058"/>
      <c r="AD361" s="1058"/>
      <c r="AE361" s="1058"/>
      <c r="AF361" s="1058"/>
      <c r="AG361" s="1058"/>
      <c r="AH361" s="1058"/>
      <c r="AI361" s="1058"/>
      <c r="AJ361" s="1058"/>
      <c r="AK361" s="1058"/>
      <c r="AL361" s="1058"/>
      <c r="AM361" s="1058"/>
      <c r="AN361" s="1058"/>
      <c r="AO361" s="1058"/>
      <c r="AP361" s="1058"/>
      <c r="AQ361" s="1058"/>
      <c r="AR361" s="1058"/>
      <c r="AS361" s="1058"/>
      <c r="AT361" s="1058"/>
      <c r="AU361" s="1058"/>
      <c r="AV361" s="1058"/>
      <c r="AW361" s="1058"/>
      <c r="AX361" s="1058"/>
      <c r="AY361" s="1058"/>
      <c r="AZ361" s="1058"/>
      <c r="BA361" s="1058"/>
      <c r="BB361" s="1058"/>
      <c r="BC361" s="1058"/>
      <c r="BD361" s="1058"/>
      <c r="BE361" s="1058"/>
      <c r="BF361" s="1058"/>
      <c r="BG361" s="1058"/>
      <c r="BH361" s="1058"/>
      <c r="BI361" s="1058"/>
      <c r="BJ361" s="1058"/>
      <c r="BK361" s="1058"/>
      <c r="BL361" s="1058"/>
      <c r="BM361" s="1058"/>
      <c r="BN361" s="1058"/>
      <c r="BO361" s="1058"/>
      <c r="BP361" s="1058"/>
      <c r="BQ361" s="1058"/>
      <c r="BR361" s="1058"/>
      <c r="BS361" s="1058"/>
      <c r="BT361" s="1058"/>
      <c r="BU361" s="1058"/>
      <c r="BV361" s="1058"/>
      <c r="BW361" s="1058"/>
      <c r="BX361" s="1058"/>
      <c r="BY361" s="1058"/>
      <c r="BZ361" s="1058"/>
      <c r="CA361" s="1058"/>
      <c r="CB361" s="1058"/>
      <c r="CC361" s="1058"/>
      <c r="CD361" s="1058"/>
      <c r="CE361" s="1058"/>
      <c r="CF361" s="1058"/>
      <c r="CG361" s="1058"/>
      <c r="CH361" s="1058"/>
      <c r="CI361" s="1058"/>
      <c r="CJ361" s="1058"/>
      <c r="CK361" s="1058"/>
      <c r="CL361" s="1058"/>
      <c r="CM361" s="1058"/>
      <c r="CN361" s="1058"/>
      <c r="CO361" s="1058"/>
      <c r="CP361" s="1058"/>
      <c r="CQ361" s="1058"/>
      <c r="CR361" s="1058"/>
      <c r="CS361" s="1058"/>
      <c r="CT361" s="1058"/>
      <c r="CU361" s="1058"/>
      <c r="CV361" s="1058"/>
      <c r="CW361" s="1058"/>
      <c r="CX361" s="1058"/>
      <c r="CY361" s="1058"/>
      <c r="CZ361" s="1058"/>
      <c r="DA361" s="1058"/>
      <c r="DB361" s="1058"/>
      <c r="DC361" s="1058"/>
      <c r="DD361" s="1058"/>
      <c r="DE361" s="1058"/>
      <c r="DF361" s="1058"/>
      <c r="DG361" s="1058"/>
      <c r="DH361" s="1058"/>
      <c r="DI361" s="1058"/>
      <c r="DJ361" s="1058"/>
      <c r="DK361" s="1058"/>
      <c r="DL361" s="1058"/>
      <c r="DM361" s="1058"/>
      <c r="DN361" s="1058"/>
      <c r="DO361" s="1058"/>
      <c r="DP361" s="1058"/>
      <c r="DQ361" s="1058"/>
      <c r="DR361" s="1058"/>
      <c r="DS361" s="1058"/>
      <c r="DT361" s="1058"/>
    </row>
    <row r="362" spans="1:124" s="1059" customFormat="1" ht="23.1" customHeight="1">
      <c r="A362" s="1207"/>
      <c r="B362" s="792" t="s">
        <v>1263</v>
      </c>
      <c r="C362" s="1068" t="s">
        <v>47</v>
      </c>
      <c r="D362" s="374">
        <v>117</v>
      </c>
      <c r="E362" s="328">
        <v>18</v>
      </c>
      <c r="F362" s="374">
        <v>0</v>
      </c>
      <c r="G362" s="399">
        <f>F362*E362</f>
        <v>0</v>
      </c>
      <c r="H362" s="1384"/>
      <c r="J362" s="2855"/>
      <c r="Y362" s="1058"/>
      <c r="Z362" s="1058"/>
      <c r="AA362" s="1058"/>
      <c r="AB362" s="1058"/>
      <c r="AC362" s="1058"/>
      <c r="AD362" s="1058"/>
      <c r="AE362" s="1058"/>
      <c r="AF362" s="1058"/>
      <c r="AG362" s="1058"/>
      <c r="AH362" s="1058"/>
      <c r="AI362" s="1058"/>
      <c r="AJ362" s="1058"/>
      <c r="AK362" s="1058"/>
      <c r="AL362" s="1058"/>
      <c r="AM362" s="1058"/>
      <c r="AN362" s="1058"/>
      <c r="AO362" s="1058"/>
      <c r="AP362" s="1058"/>
      <c r="AQ362" s="1058"/>
      <c r="AR362" s="1058"/>
      <c r="AS362" s="1058"/>
      <c r="AT362" s="1058"/>
      <c r="AU362" s="1058"/>
      <c r="AV362" s="1058"/>
      <c r="AW362" s="1058"/>
      <c r="AX362" s="1058"/>
      <c r="AY362" s="1058"/>
      <c r="AZ362" s="1058"/>
      <c r="BA362" s="1058"/>
      <c r="BB362" s="1058"/>
      <c r="BC362" s="1058"/>
      <c r="BD362" s="1058"/>
      <c r="BE362" s="1058"/>
      <c r="BF362" s="1058"/>
      <c r="BG362" s="1058"/>
      <c r="BH362" s="1058"/>
      <c r="BI362" s="1058"/>
      <c r="BJ362" s="1058"/>
      <c r="BK362" s="1058"/>
      <c r="BL362" s="1058"/>
      <c r="BM362" s="1058"/>
      <c r="BN362" s="1058"/>
      <c r="BO362" s="1058"/>
      <c r="BP362" s="1058"/>
      <c r="BQ362" s="1058"/>
      <c r="BR362" s="1058"/>
      <c r="BS362" s="1058"/>
      <c r="BT362" s="1058"/>
      <c r="BU362" s="1058"/>
      <c r="BV362" s="1058"/>
      <c r="BW362" s="1058"/>
      <c r="BX362" s="1058"/>
      <c r="BY362" s="1058"/>
      <c r="BZ362" s="1058"/>
      <c r="CA362" s="1058"/>
      <c r="CB362" s="1058"/>
      <c r="CC362" s="1058"/>
      <c r="CD362" s="1058"/>
      <c r="CE362" s="1058"/>
      <c r="CF362" s="1058"/>
      <c r="CG362" s="1058"/>
      <c r="CH362" s="1058"/>
      <c r="CI362" s="1058"/>
      <c r="CJ362" s="1058"/>
      <c r="CK362" s="1058"/>
      <c r="CL362" s="1058"/>
      <c r="CM362" s="1058"/>
      <c r="CN362" s="1058"/>
      <c r="CO362" s="1058"/>
      <c r="CP362" s="1058"/>
      <c r="CQ362" s="1058"/>
      <c r="CR362" s="1058"/>
      <c r="CS362" s="1058"/>
      <c r="CT362" s="1058"/>
      <c r="CU362" s="1058"/>
      <c r="CV362" s="1058"/>
      <c r="CW362" s="1058"/>
      <c r="CX362" s="1058"/>
      <c r="CY362" s="1058"/>
      <c r="CZ362" s="1058"/>
      <c r="DA362" s="1058"/>
      <c r="DB362" s="1058"/>
      <c r="DC362" s="1058"/>
      <c r="DD362" s="1058"/>
      <c r="DE362" s="1058"/>
      <c r="DF362" s="1058"/>
      <c r="DG362" s="1058"/>
      <c r="DH362" s="1058"/>
      <c r="DI362" s="1058"/>
      <c r="DJ362" s="1058"/>
      <c r="DK362" s="1058"/>
      <c r="DL362" s="1058"/>
      <c r="DM362" s="1058"/>
      <c r="DN362" s="1058"/>
      <c r="DO362" s="1058"/>
      <c r="DP362" s="1058"/>
      <c r="DQ362" s="1058"/>
      <c r="DR362" s="1058"/>
      <c r="DS362" s="1058"/>
      <c r="DT362" s="1058"/>
    </row>
    <row r="363" spans="1:124" s="1059" customFormat="1" ht="30" customHeight="1">
      <c r="A363" s="231" t="s">
        <v>1521</v>
      </c>
      <c r="B363" s="181" t="s">
        <v>1265</v>
      </c>
      <c r="C363" s="199"/>
      <c r="D363" s="1102"/>
      <c r="E363" s="329"/>
      <c r="F363" s="1102"/>
      <c r="G363" s="400"/>
      <c r="H363" s="1385"/>
      <c r="J363" s="2855"/>
      <c r="Y363" s="1058"/>
      <c r="Z363" s="1058"/>
      <c r="AA363" s="1058"/>
      <c r="AB363" s="1058"/>
      <c r="AC363" s="1058"/>
      <c r="AD363" s="1058"/>
      <c r="AE363" s="1058"/>
      <c r="AF363" s="1058"/>
      <c r="AG363" s="1058"/>
      <c r="AH363" s="1058"/>
      <c r="AI363" s="1058"/>
      <c r="AJ363" s="1058"/>
      <c r="AK363" s="1058"/>
      <c r="AL363" s="1058"/>
      <c r="AM363" s="1058"/>
      <c r="AN363" s="1058"/>
      <c r="AO363" s="1058"/>
      <c r="AP363" s="1058"/>
      <c r="AQ363" s="1058"/>
      <c r="AR363" s="1058"/>
      <c r="AS363" s="1058"/>
      <c r="AT363" s="1058"/>
      <c r="AU363" s="1058"/>
      <c r="AV363" s="1058"/>
      <c r="AW363" s="1058"/>
      <c r="AX363" s="1058"/>
      <c r="AY363" s="1058"/>
      <c r="AZ363" s="1058"/>
      <c r="BA363" s="1058"/>
      <c r="BB363" s="1058"/>
      <c r="BC363" s="1058"/>
      <c r="BD363" s="1058"/>
      <c r="BE363" s="1058"/>
      <c r="BF363" s="1058"/>
      <c r="BG363" s="1058"/>
      <c r="BH363" s="1058"/>
      <c r="BI363" s="1058"/>
      <c r="BJ363" s="1058"/>
      <c r="BK363" s="1058"/>
      <c r="BL363" s="1058"/>
      <c r="BM363" s="1058"/>
      <c r="BN363" s="1058"/>
      <c r="BO363" s="1058"/>
      <c r="BP363" s="1058"/>
      <c r="BQ363" s="1058"/>
      <c r="BR363" s="1058"/>
      <c r="BS363" s="1058"/>
      <c r="BT363" s="1058"/>
      <c r="BU363" s="1058"/>
      <c r="BV363" s="1058"/>
      <c r="BW363" s="1058"/>
      <c r="BX363" s="1058"/>
      <c r="BY363" s="1058"/>
      <c r="BZ363" s="1058"/>
      <c r="CA363" s="1058"/>
      <c r="CB363" s="1058"/>
      <c r="CC363" s="1058"/>
      <c r="CD363" s="1058"/>
      <c r="CE363" s="1058"/>
      <c r="CF363" s="1058"/>
      <c r="CG363" s="1058"/>
      <c r="CH363" s="1058"/>
      <c r="CI363" s="1058"/>
      <c r="CJ363" s="1058"/>
      <c r="CK363" s="1058"/>
      <c r="CL363" s="1058"/>
      <c r="CM363" s="1058"/>
      <c r="CN363" s="1058"/>
      <c r="CO363" s="1058"/>
      <c r="CP363" s="1058"/>
      <c r="CQ363" s="1058"/>
      <c r="CR363" s="1058"/>
      <c r="CS363" s="1058"/>
      <c r="CT363" s="1058"/>
      <c r="CU363" s="1058"/>
      <c r="CV363" s="1058"/>
      <c r="CW363" s="1058"/>
      <c r="CX363" s="1058"/>
      <c r="CY363" s="1058"/>
      <c r="CZ363" s="1058"/>
      <c r="DA363" s="1058"/>
      <c r="DB363" s="1058"/>
      <c r="DC363" s="1058"/>
      <c r="DD363" s="1058"/>
      <c r="DE363" s="1058"/>
      <c r="DF363" s="1058"/>
      <c r="DG363" s="1058"/>
      <c r="DH363" s="1058"/>
      <c r="DI363" s="1058"/>
      <c r="DJ363" s="1058"/>
      <c r="DK363" s="1058"/>
      <c r="DL363" s="1058"/>
      <c r="DM363" s="1058"/>
      <c r="DN363" s="1058"/>
      <c r="DO363" s="1058"/>
      <c r="DP363" s="1058"/>
      <c r="DQ363" s="1058"/>
      <c r="DR363" s="1058"/>
      <c r="DS363" s="1058"/>
      <c r="DT363" s="1058"/>
    </row>
    <row r="364" spans="1:124" s="1059" customFormat="1" ht="24.95" customHeight="1">
      <c r="A364" s="4023" t="s">
        <v>474</v>
      </c>
      <c r="B364" s="4024"/>
      <c r="C364" s="4024"/>
      <c r="D364" s="4025"/>
      <c r="E364" s="4025"/>
      <c r="F364" s="4025"/>
      <c r="G364" s="4025"/>
      <c r="H364" s="4025"/>
      <c r="J364" s="2855"/>
      <c r="Y364" s="1058"/>
      <c r="Z364" s="1058"/>
      <c r="AA364" s="1058"/>
      <c r="AB364" s="1058"/>
      <c r="AC364" s="1058"/>
      <c r="AD364" s="1058"/>
      <c r="AE364" s="1058"/>
      <c r="AF364" s="1058"/>
      <c r="AG364" s="1058"/>
      <c r="AH364" s="1058"/>
      <c r="AI364" s="1058"/>
      <c r="AJ364" s="1058"/>
      <c r="AK364" s="1058"/>
      <c r="AL364" s="1058"/>
      <c r="AM364" s="1058"/>
      <c r="AN364" s="1058"/>
      <c r="AO364" s="1058"/>
      <c r="AP364" s="1058"/>
      <c r="AQ364" s="1058"/>
      <c r="AR364" s="1058"/>
      <c r="AS364" s="1058"/>
      <c r="AT364" s="1058"/>
      <c r="AU364" s="1058"/>
      <c r="AV364" s="1058"/>
      <c r="AW364" s="1058"/>
      <c r="AX364" s="1058"/>
      <c r="AY364" s="1058"/>
      <c r="AZ364" s="1058"/>
      <c r="BA364" s="1058"/>
      <c r="BB364" s="1058"/>
      <c r="BC364" s="1058"/>
      <c r="BD364" s="1058"/>
      <c r="BE364" s="1058"/>
      <c r="BF364" s="1058"/>
      <c r="BG364" s="1058"/>
      <c r="BH364" s="1058"/>
      <c r="BI364" s="1058"/>
      <c r="BJ364" s="1058"/>
      <c r="BK364" s="1058"/>
      <c r="BL364" s="1058"/>
      <c r="BM364" s="1058"/>
      <c r="BN364" s="1058"/>
      <c r="BO364" s="1058"/>
      <c r="BP364" s="1058"/>
      <c r="BQ364" s="1058"/>
      <c r="BR364" s="1058"/>
      <c r="BS364" s="1058"/>
      <c r="BT364" s="1058"/>
      <c r="BU364" s="1058"/>
      <c r="BV364" s="1058"/>
      <c r="BW364" s="1058"/>
      <c r="BX364" s="1058"/>
      <c r="BY364" s="1058"/>
      <c r="BZ364" s="1058"/>
      <c r="CA364" s="1058"/>
      <c r="CB364" s="1058"/>
      <c r="CC364" s="1058"/>
      <c r="CD364" s="1058"/>
      <c r="CE364" s="1058"/>
      <c r="CF364" s="1058"/>
      <c r="CG364" s="1058"/>
      <c r="CH364" s="1058"/>
      <c r="CI364" s="1058"/>
      <c r="CJ364" s="1058"/>
      <c r="CK364" s="1058"/>
      <c r="CL364" s="1058"/>
      <c r="CM364" s="1058"/>
      <c r="CN364" s="1058"/>
      <c r="CO364" s="1058"/>
      <c r="CP364" s="1058"/>
      <c r="CQ364" s="1058"/>
      <c r="CR364" s="1058"/>
      <c r="CS364" s="1058"/>
      <c r="CT364" s="1058"/>
      <c r="CU364" s="1058"/>
      <c r="CV364" s="1058"/>
      <c r="CW364" s="1058"/>
      <c r="CX364" s="1058"/>
      <c r="CY364" s="1058"/>
      <c r="CZ364" s="1058"/>
      <c r="DA364" s="1058"/>
      <c r="DB364" s="1058"/>
      <c r="DC364" s="1058"/>
      <c r="DD364" s="1058"/>
      <c r="DE364" s="1058"/>
      <c r="DF364" s="1058"/>
      <c r="DG364" s="1058"/>
      <c r="DH364" s="1058"/>
      <c r="DI364" s="1058"/>
      <c r="DJ364" s="1058"/>
      <c r="DK364" s="1058"/>
      <c r="DL364" s="1058"/>
      <c r="DM364" s="1058"/>
      <c r="DN364" s="1058"/>
      <c r="DO364" s="1058"/>
      <c r="DP364" s="1058"/>
      <c r="DQ364" s="1058"/>
      <c r="DR364" s="1058"/>
      <c r="DS364" s="1058"/>
      <c r="DT364" s="1058"/>
    </row>
    <row r="365" spans="1:124" s="1059" customFormat="1" ht="24.95" customHeight="1">
      <c r="A365" s="4018" t="s">
        <v>475</v>
      </c>
      <c r="B365" s="4018"/>
      <c r="C365" s="37"/>
      <c r="D365" s="37"/>
      <c r="E365" s="427"/>
      <c r="F365" s="4018" t="s">
        <v>476</v>
      </c>
      <c r="G365" s="4018"/>
      <c r="H365" s="428"/>
      <c r="J365" s="2855"/>
      <c r="Y365" s="1058"/>
      <c r="Z365" s="1058"/>
      <c r="AA365" s="1058"/>
      <c r="AB365" s="1058"/>
      <c r="AC365" s="1058"/>
      <c r="AD365" s="1058"/>
      <c r="AE365" s="1058"/>
      <c r="AF365" s="1058"/>
      <c r="AG365" s="1058"/>
      <c r="AH365" s="1058"/>
      <c r="AI365" s="1058"/>
      <c r="AJ365" s="1058"/>
      <c r="AK365" s="1058"/>
      <c r="AL365" s="1058"/>
      <c r="AM365" s="1058"/>
      <c r="AN365" s="1058"/>
      <c r="AO365" s="1058"/>
      <c r="AP365" s="1058"/>
      <c r="AQ365" s="1058"/>
      <c r="AR365" s="1058"/>
      <c r="AS365" s="1058"/>
      <c r="AT365" s="1058"/>
      <c r="AU365" s="1058"/>
      <c r="AV365" s="1058"/>
      <c r="AW365" s="1058"/>
      <c r="AX365" s="1058"/>
      <c r="AY365" s="1058"/>
      <c r="AZ365" s="1058"/>
      <c r="BA365" s="1058"/>
      <c r="BB365" s="1058"/>
      <c r="BC365" s="1058"/>
      <c r="BD365" s="1058"/>
      <c r="BE365" s="1058"/>
      <c r="BF365" s="1058"/>
      <c r="BG365" s="1058"/>
      <c r="BH365" s="1058"/>
      <c r="BI365" s="1058"/>
      <c r="BJ365" s="1058"/>
      <c r="BK365" s="1058"/>
      <c r="BL365" s="1058"/>
      <c r="BM365" s="1058"/>
      <c r="BN365" s="1058"/>
      <c r="BO365" s="1058"/>
      <c r="BP365" s="1058"/>
      <c r="BQ365" s="1058"/>
      <c r="BR365" s="1058"/>
      <c r="BS365" s="1058"/>
      <c r="BT365" s="1058"/>
      <c r="BU365" s="1058"/>
      <c r="BV365" s="1058"/>
      <c r="BW365" s="1058"/>
      <c r="BX365" s="1058"/>
      <c r="BY365" s="1058"/>
      <c r="BZ365" s="1058"/>
      <c r="CA365" s="1058"/>
      <c r="CB365" s="1058"/>
      <c r="CC365" s="1058"/>
      <c r="CD365" s="1058"/>
      <c r="CE365" s="1058"/>
      <c r="CF365" s="1058"/>
      <c r="CG365" s="1058"/>
      <c r="CH365" s="1058"/>
      <c r="CI365" s="1058"/>
      <c r="CJ365" s="1058"/>
      <c r="CK365" s="1058"/>
      <c r="CL365" s="1058"/>
      <c r="CM365" s="1058"/>
      <c r="CN365" s="1058"/>
      <c r="CO365" s="1058"/>
      <c r="CP365" s="1058"/>
      <c r="CQ365" s="1058"/>
      <c r="CR365" s="1058"/>
      <c r="CS365" s="1058"/>
      <c r="CT365" s="1058"/>
      <c r="CU365" s="1058"/>
      <c r="CV365" s="1058"/>
      <c r="CW365" s="1058"/>
      <c r="CX365" s="1058"/>
      <c r="CY365" s="1058"/>
      <c r="CZ365" s="1058"/>
      <c r="DA365" s="1058"/>
      <c r="DB365" s="1058"/>
      <c r="DC365" s="1058"/>
      <c r="DD365" s="1058"/>
      <c r="DE365" s="1058"/>
      <c r="DF365" s="1058"/>
      <c r="DG365" s="1058"/>
      <c r="DH365" s="1058"/>
      <c r="DI365" s="1058"/>
      <c r="DJ365" s="1058"/>
      <c r="DK365" s="1058"/>
      <c r="DL365" s="1058"/>
      <c r="DM365" s="1058"/>
      <c r="DN365" s="1058"/>
      <c r="DO365" s="1058"/>
      <c r="DP365" s="1058"/>
      <c r="DQ365" s="1058"/>
      <c r="DR365" s="1058"/>
      <c r="DS365" s="1058"/>
      <c r="DT365" s="1058"/>
    </row>
    <row r="366" spans="1:124" s="1059" customFormat="1" ht="24.95" customHeight="1">
      <c r="A366" s="4013" t="s">
        <v>2958</v>
      </c>
      <c r="B366" s="4013"/>
      <c r="C366" s="43"/>
      <c r="D366" s="4022" t="s">
        <v>2949</v>
      </c>
      <c r="E366" s="4022"/>
      <c r="F366" s="4022"/>
      <c r="G366" s="4022"/>
      <c r="H366" s="4022"/>
      <c r="J366" s="2855"/>
      <c r="Y366" s="1058"/>
      <c r="Z366" s="1058"/>
      <c r="AA366" s="1058"/>
      <c r="AB366" s="1058"/>
      <c r="AC366" s="1058"/>
      <c r="AD366" s="1058"/>
      <c r="AE366" s="1058"/>
      <c r="AF366" s="1058"/>
      <c r="AG366" s="1058"/>
      <c r="AH366" s="1058"/>
      <c r="AI366" s="1058"/>
      <c r="AJ366" s="1058"/>
      <c r="AK366" s="1058"/>
      <c r="AL366" s="1058"/>
      <c r="AM366" s="1058"/>
      <c r="AN366" s="1058"/>
      <c r="AO366" s="1058"/>
      <c r="AP366" s="1058"/>
      <c r="AQ366" s="1058"/>
      <c r="AR366" s="1058"/>
      <c r="AS366" s="1058"/>
      <c r="AT366" s="1058"/>
      <c r="AU366" s="1058"/>
      <c r="AV366" s="1058"/>
      <c r="AW366" s="1058"/>
      <c r="AX366" s="1058"/>
      <c r="AY366" s="1058"/>
      <c r="AZ366" s="1058"/>
      <c r="BA366" s="1058"/>
      <c r="BB366" s="1058"/>
      <c r="BC366" s="1058"/>
      <c r="BD366" s="1058"/>
      <c r="BE366" s="1058"/>
      <c r="BF366" s="1058"/>
      <c r="BG366" s="1058"/>
      <c r="BH366" s="1058"/>
      <c r="BI366" s="1058"/>
      <c r="BJ366" s="1058"/>
      <c r="BK366" s="1058"/>
      <c r="BL366" s="1058"/>
      <c r="BM366" s="1058"/>
      <c r="BN366" s="1058"/>
      <c r="BO366" s="1058"/>
      <c r="BP366" s="1058"/>
      <c r="BQ366" s="1058"/>
      <c r="BR366" s="1058"/>
      <c r="BS366" s="1058"/>
      <c r="BT366" s="1058"/>
      <c r="BU366" s="1058"/>
      <c r="BV366" s="1058"/>
      <c r="BW366" s="1058"/>
      <c r="BX366" s="1058"/>
      <c r="BY366" s="1058"/>
      <c r="BZ366" s="1058"/>
      <c r="CA366" s="1058"/>
      <c r="CB366" s="1058"/>
      <c r="CC366" s="1058"/>
      <c r="CD366" s="1058"/>
      <c r="CE366" s="1058"/>
      <c r="CF366" s="1058"/>
      <c r="CG366" s="1058"/>
      <c r="CH366" s="1058"/>
      <c r="CI366" s="1058"/>
      <c r="CJ366" s="1058"/>
      <c r="CK366" s="1058"/>
      <c r="CL366" s="1058"/>
      <c r="CM366" s="1058"/>
      <c r="CN366" s="1058"/>
      <c r="CO366" s="1058"/>
      <c r="CP366" s="1058"/>
      <c r="CQ366" s="1058"/>
      <c r="CR366" s="1058"/>
      <c r="CS366" s="1058"/>
      <c r="CT366" s="1058"/>
      <c r="CU366" s="1058"/>
      <c r="CV366" s="1058"/>
      <c r="CW366" s="1058"/>
      <c r="CX366" s="1058"/>
      <c r="CY366" s="1058"/>
      <c r="CZ366" s="1058"/>
      <c r="DA366" s="1058"/>
      <c r="DB366" s="1058"/>
      <c r="DC366" s="1058"/>
      <c r="DD366" s="1058"/>
      <c r="DE366" s="1058"/>
      <c r="DF366" s="1058"/>
      <c r="DG366" s="1058"/>
      <c r="DH366" s="1058"/>
      <c r="DI366" s="1058"/>
      <c r="DJ366" s="1058"/>
      <c r="DK366" s="1058"/>
      <c r="DL366" s="1058"/>
      <c r="DM366" s="1058"/>
      <c r="DN366" s="1058"/>
      <c r="DO366" s="1058"/>
      <c r="DP366" s="1058"/>
      <c r="DQ366" s="1058"/>
      <c r="DR366" s="1058"/>
      <c r="DS366" s="1058"/>
      <c r="DT366" s="1058"/>
    </row>
    <row r="367" spans="1:124" s="1059" customFormat="1" ht="24.95" customHeight="1">
      <c r="A367" s="4013" t="s">
        <v>477</v>
      </c>
      <c r="B367" s="4013"/>
      <c r="C367" s="90"/>
      <c r="D367" s="4013" t="s">
        <v>477</v>
      </c>
      <c r="E367" s="4013"/>
      <c r="F367" s="4013"/>
      <c r="G367" s="4013"/>
      <c r="H367" s="4013"/>
      <c r="J367" s="2855"/>
      <c r="Y367" s="1058"/>
      <c r="Z367" s="1058"/>
      <c r="AA367" s="1058"/>
      <c r="AB367" s="1058"/>
      <c r="AC367" s="1058"/>
      <c r="AD367" s="1058"/>
      <c r="AE367" s="1058"/>
      <c r="AF367" s="1058"/>
      <c r="AG367" s="1058"/>
      <c r="AH367" s="1058"/>
      <c r="AI367" s="1058"/>
      <c r="AJ367" s="1058"/>
      <c r="AK367" s="1058"/>
      <c r="AL367" s="1058"/>
      <c r="AM367" s="1058"/>
      <c r="AN367" s="1058"/>
      <c r="AO367" s="1058"/>
      <c r="AP367" s="1058"/>
      <c r="AQ367" s="1058"/>
      <c r="AR367" s="1058"/>
      <c r="AS367" s="1058"/>
      <c r="AT367" s="1058"/>
      <c r="AU367" s="1058"/>
      <c r="AV367" s="1058"/>
      <c r="AW367" s="1058"/>
      <c r="AX367" s="1058"/>
      <c r="AY367" s="1058"/>
      <c r="AZ367" s="1058"/>
      <c r="BA367" s="1058"/>
      <c r="BB367" s="1058"/>
      <c r="BC367" s="1058"/>
      <c r="BD367" s="1058"/>
      <c r="BE367" s="1058"/>
      <c r="BF367" s="1058"/>
      <c r="BG367" s="1058"/>
      <c r="BH367" s="1058"/>
      <c r="BI367" s="1058"/>
      <c r="BJ367" s="1058"/>
      <c r="BK367" s="1058"/>
      <c r="BL367" s="1058"/>
      <c r="BM367" s="1058"/>
      <c r="BN367" s="1058"/>
      <c r="BO367" s="1058"/>
      <c r="BP367" s="1058"/>
      <c r="BQ367" s="1058"/>
      <c r="BR367" s="1058"/>
      <c r="BS367" s="1058"/>
      <c r="BT367" s="1058"/>
      <c r="BU367" s="1058"/>
      <c r="BV367" s="1058"/>
      <c r="BW367" s="1058"/>
      <c r="BX367" s="1058"/>
      <c r="BY367" s="1058"/>
      <c r="BZ367" s="1058"/>
      <c r="CA367" s="1058"/>
      <c r="CB367" s="1058"/>
      <c r="CC367" s="1058"/>
      <c r="CD367" s="1058"/>
      <c r="CE367" s="1058"/>
      <c r="CF367" s="1058"/>
      <c r="CG367" s="1058"/>
      <c r="CH367" s="1058"/>
      <c r="CI367" s="1058"/>
      <c r="CJ367" s="1058"/>
      <c r="CK367" s="1058"/>
      <c r="CL367" s="1058"/>
      <c r="CM367" s="1058"/>
      <c r="CN367" s="1058"/>
      <c r="CO367" s="1058"/>
      <c r="CP367" s="1058"/>
      <c r="CQ367" s="1058"/>
      <c r="CR367" s="1058"/>
      <c r="CS367" s="1058"/>
      <c r="CT367" s="1058"/>
      <c r="CU367" s="1058"/>
      <c r="CV367" s="1058"/>
      <c r="CW367" s="1058"/>
      <c r="CX367" s="1058"/>
      <c r="CY367" s="1058"/>
      <c r="CZ367" s="1058"/>
      <c r="DA367" s="1058"/>
      <c r="DB367" s="1058"/>
      <c r="DC367" s="1058"/>
      <c r="DD367" s="1058"/>
      <c r="DE367" s="1058"/>
      <c r="DF367" s="1058"/>
      <c r="DG367" s="1058"/>
      <c r="DH367" s="1058"/>
      <c r="DI367" s="1058"/>
      <c r="DJ367" s="1058"/>
      <c r="DK367" s="1058"/>
      <c r="DL367" s="1058"/>
      <c r="DM367" s="1058"/>
      <c r="DN367" s="1058"/>
      <c r="DO367" s="1058"/>
      <c r="DP367" s="1058"/>
      <c r="DQ367" s="1058"/>
      <c r="DR367" s="1058"/>
      <c r="DS367" s="1058"/>
      <c r="DT367" s="1058"/>
    </row>
    <row r="368" spans="1:124" ht="24.95" customHeight="1">
      <c r="A368" s="780"/>
      <c r="B368" s="1209" t="s">
        <v>1266</v>
      </c>
      <c r="C368" s="686"/>
      <c r="D368" s="686"/>
      <c r="E368" s="686"/>
      <c r="F368" s="686"/>
      <c r="G368" s="686"/>
      <c r="H368" s="686"/>
      <c r="I368" s="1059"/>
      <c r="J368" s="2855"/>
      <c r="K368" s="1059"/>
      <c r="L368" s="1059"/>
      <c r="M368" s="1059"/>
      <c r="N368" s="1059"/>
      <c r="O368" s="1059"/>
      <c r="P368" s="1059"/>
      <c r="Q368" s="1059"/>
      <c r="R368" s="1059"/>
      <c r="S368" s="1059"/>
      <c r="T368" s="1059"/>
      <c r="U368" s="1059"/>
      <c r="V368" s="1059"/>
      <c r="W368" s="1059"/>
      <c r="X368" s="1059"/>
      <c r="Y368" s="1059"/>
      <c r="Z368" s="1076"/>
      <c r="AA368" s="1076"/>
      <c r="AB368" s="1076"/>
      <c r="AC368" s="1076"/>
      <c r="AD368" s="1076"/>
      <c r="AE368" s="1076"/>
      <c r="AF368" s="1076"/>
      <c r="AG368" s="1058"/>
      <c r="AH368" s="1058"/>
      <c r="AI368" s="1058"/>
      <c r="AJ368" s="1058"/>
      <c r="AK368" s="1058"/>
      <c r="AL368" s="1058"/>
      <c r="AM368" s="1058"/>
      <c r="AN368" s="1058"/>
      <c r="AO368" s="1058"/>
      <c r="AP368" s="1058"/>
      <c r="AQ368" s="1058"/>
      <c r="AR368" s="1058"/>
      <c r="AS368" s="1058"/>
      <c r="AT368" s="1058"/>
      <c r="AU368" s="1058"/>
      <c r="AV368" s="1058"/>
      <c r="AW368" s="1058"/>
      <c r="AX368" s="1058"/>
      <c r="AY368" s="1058"/>
      <c r="AZ368" s="1058"/>
      <c r="BA368" s="1058"/>
      <c r="BB368" s="1058"/>
      <c r="BC368" s="1058"/>
      <c r="BD368" s="1058"/>
      <c r="BE368" s="1058"/>
      <c r="BF368" s="1058"/>
      <c r="BG368" s="1058"/>
      <c r="BH368" s="1058"/>
      <c r="BI368" s="1058"/>
      <c r="BJ368" s="1058"/>
      <c r="BK368" s="1058"/>
      <c r="BL368" s="1058"/>
      <c r="BM368" s="1058"/>
      <c r="BN368" s="1058"/>
      <c r="BO368" s="1058"/>
      <c r="BP368" s="1058"/>
      <c r="BQ368" s="1058"/>
      <c r="BR368" s="1058"/>
      <c r="BS368" s="1058"/>
      <c r="BT368" s="1058"/>
      <c r="BU368" s="1058"/>
      <c r="BV368" s="1058"/>
      <c r="BW368" s="1058"/>
      <c r="BX368" s="1058"/>
      <c r="BY368" s="1058"/>
      <c r="BZ368" s="1058"/>
      <c r="CA368" s="1058"/>
      <c r="CB368" s="1058"/>
      <c r="CC368" s="1058"/>
      <c r="CD368" s="1058"/>
      <c r="CE368" s="1058"/>
      <c r="CF368" s="1058"/>
      <c r="CG368" s="1058"/>
      <c r="CH368" s="1058"/>
      <c r="CI368" s="1058"/>
      <c r="CJ368" s="1058"/>
      <c r="CK368" s="1058"/>
      <c r="CL368" s="1058"/>
      <c r="CM368" s="1058"/>
      <c r="CN368" s="1058"/>
      <c r="CO368" s="1058"/>
      <c r="CP368" s="1058"/>
      <c r="CQ368" s="1058"/>
      <c r="CR368" s="1058"/>
      <c r="CS368" s="1058"/>
      <c r="CT368" s="1058"/>
      <c r="CU368" s="1058"/>
      <c r="CV368" s="1058"/>
      <c r="CW368" s="1058"/>
      <c r="CX368" s="1058"/>
      <c r="CY368" s="1058"/>
      <c r="CZ368" s="1058"/>
      <c r="DA368" s="1058"/>
      <c r="DB368" s="1058"/>
      <c r="DC368" s="1058"/>
      <c r="DD368" s="1058"/>
      <c r="DE368" s="1058"/>
      <c r="DF368" s="1058"/>
      <c r="DG368" s="1058"/>
      <c r="DH368" s="1058"/>
      <c r="DI368" s="1058"/>
      <c r="DJ368" s="1058"/>
      <c r="DK368" s="1058"/>
      <c r="DL368" s="1058"/>
      <c r="DM368" s="1058"/>
      <c r="DN368" s="1058"/>
      <c r="DO368" s="1058"/>
      <c r="DP368" s="1058"/>
      <c r="DQ368" s="1058"/>
      <c r="DR368" s="1058"/>
      <c r="DS368" s="1058"/>
      <c r="DT368" s="1058"/>
    </row>
    <row r="369" spans="1:124" ht="18.75" customHeight="1">
      <c r="A369" s="162" t="s">
        <v>1522</v>
      </c>
      <c r="B369" s="213" t="s">
        <v>882</v>
      </c>
      <c r="C369" s="162"/>
      <c r="D369" s="308"/>
      <c r="E369" s="329"/>
      <c r="F369" s="308"/>
      <c r="G369" s="400"/>
      <c r="H369" s="1385"/>
      <c r="I369" s="1059"/>
      <c r="J369" s="2855"/>
      <c r="K369" s="1059"/>
      <c r="L369" s="1059"/>
      <c r="M369" s="1059"/>
      <c r="N369" s="1059"/>
      <c r="O369" s="1059"/>
      <c r="P369" s="1059"/>
      <c r="Q369" s="1059"/>
      <c r="R369" s="1059"/>
      <c r="S369" s="1059"/>
      <c r="T369" s="1059"/>
      <c r="U369" s="1059"/>
      <c r="V369" s="1059"/>
      <c r="W369" s="1059"/>
      <c r="X369" s="1059"/>
      <c r="Y369" s="1059"/>
      <c r="Z369" s="1077"/>
      <c r="AA369" s="1077"/>
      <c r="AB369" s="1077"/>
      <c r="AC369" s="1077"/>
      <c r="AD369" s="1077"/>
      <c r="AE369" s="1077"/>
      <c r="AF369" s="1077"/>
      <c r="AG369" s="1058"/>
      <c r="AH369" s="1058"/>
      <c r="AI369" s="1058"/>
      <c r="AJ369" s="1058"/>
      <c r="AK369" s="1058"/>
      <c r="AL369" s="1058"/>
      <c r="AM369" s="1058"/>
      <c r="AN369" s="1058"/>
      <c r="AO369" s="1058"/>
      <c r="AP369" s="1058"/>
      <c r="AQ369" s="1058"/>
      <c r="AR369" s="1058"/>
      <c r="AS369" s="1058"/>
      <c r="AT369" s="1058"/>
      <c r="AU369" s="1058"/>
      <c r="AV369" s="1058"/>
      <c r="AW369" s="1058"/>
      <c r="AX369" s="1058"/>
      <c r="AY369" s="1058"/>
      <c r="AZ369" s="1058"/>
      <c r="BA369" s="1058"/>
      <c r="BB369" s="1058"/>
      <c r="BC369" s="1058"/>
      <c r="BD369" s="1058"/>
      <c r="BE369" s="1058"/>
      <c r="BF369" s="1058"/>
      <c r="BG369" s="1058"/>
      <c r="BH369" s="1058"/>
      <c r="BI369" s="1058"/>
      <c r="BJ369" s="1058"/>
      <c r="BK369" s="1058"/>
      <c r="BL369" s="1058"/>
      <c r="BM369" s="1058"/>
      <c r="BN369" s="1058"/>
      <c r="BO369" s="1058"/>
      <c r="BP369" s="1058"/>
      <c r="BQ369" s="1058"/>
      <c r="BR369" s="1058"/>
      <c r="BS369" s="1058"/>
      <c r="BT369" s="1058"/>
      <c r="BU369" s="1058"/>
      <c r="BV369" s="1058"/>
      <c r="BW369" s="1058"/>
      <c r="BX369" s="1058"/>
      <c r="BY369" s="1058"/>
      <c r="BZ369" s="1058"/>
      <c r="CA369" s="1058"/>
      <c r="CB369" s="1058"/>
      <c r="CC369" s="1058"/>
      <c r="CD369" s="1058"/>
      <c r="CE369" s="1058"/>
      <c r="CF369" s="1058"/>
      <c r="CG369" s="1058"/>
      <c r="CH369" s="1058"/>
      <c r="CI369" s="1058"/>
      <c r="CJ369" s="1058"/>
      <c r="CK369" s="1058"/>
      <c r="CL369" s="1058"/>
      <c r="CM369" s="1058"/>
      <c r="CN369" s="1058"/>
      <c r="CO369" s="1058"/>
      <c r="CP369" s="1058"/>
      <c r="CQ369" s="1058"/>
      <c r="CR369" s="1058"/>
      <c r="CS369" s="1058"/>
      <c r="CT369" s="1058"/>
      <c r="CU369" s="1058"/>
      <c r="CV369" s="1058"/>
      <c r="CW369" s="1058"/>
      <c r="CX369" s="1058"/>
      <c r="CY369" s="1058"/>
      <c r="CZ369" s="1058"/>
      <c r="DA369" s="1058"/>
      <c r="DB369" s="1058"/>
      <c r="DC369" s="1058"/>
      <c r="DD369" s="1058"/>
      <c r="DE369" s="1058"/>
      <c r="DF369" s="1058"/>
      <c r="DG369" s="1058"/>
      <c r="DH369" s="1058"/>
      <c r="DI369" s="1058"/>
      <c r="DJ369" s="1058"/>
      <c r="DK369" s="1058"/>
      <c r="DL369" s="1058"/>
      <c r="DM369" s="1058"/>
      <c r="DN369" s="1058"/>
      <c r="DO369" s="1058"/>
      <c r="DP369" s="1058"/>
      <c r="DQ369" s="1058"/>
      <c r="DR369" s="1058"/>
      <c r="DS369" s="1058"/>
      <c r="DT369" s="1058"/>
    </row>
    <row r="370" spans="1:124" ht="23.1" customHeight="1">
      <c r="A370" s="1207"/>
      <c r="B370" s="1093" t="s">
        <v>1271</v>
      </c>
      <c r="C370" s="1092" t="s">
        <v>47</v>
      </c>
      <c r="D370" s="374">
        <v>30</v>
      </c>
      <c r="E370" s="328">
        <v>180</v>
      </c>
      <c r="F370" s="374">
        <v>0</v>
      </c>
      <c r="G370" s="399">
        <f>F370*E370</f>
        <v>0</v>
      </c>
      <c r="H370" s="1384"/>
      <c r="Y370" s="1058"/>
      <c r="Z370" s="1058"/>
      <c r="AA370" s="1058"/>
      <c r="AB370" s="1058"/>
      <c r="AC370" s="1058"/>
      <c r="AD370" s="1058"/>
      <c r="AE370" s="1058"/>
      <c r="AF370" s="1058"/>
      <c r="AG370" s="1058"/>
      <c r="AH370" s="1058"/>
      <c r="AI370" s="1058"/>
      <c r="AJ370" s="1058"/>
      <c r="AK370" s="1058"/>
      <c r="AL370" s="1058"/>
      <c r="AM370" s="1058"/>
      <c r="AN370" s="1058"/>
      <c r="AO370" s="1058"/>
      <c r="AP370" s="1058"/>
      <c r="AQ370" s="1058"/>
      <c r="AR370" s="1058"/>
      <c r="AS370" s="1058"/>
      <c r="AT370" s="1058"/>
      <c r="AU370" s="1058"/>
      <c r="AV370" s="1058"/>
      <c r="AW370" s="1058"/>
      <c r="AX370" s="1058"/>
      <c r="AY370" s="1058"/>
      <c r="AZ370" s="1058"/>
      <c r="BA370" s="1058"/>
      <c r="BB370" s="1058"/>
      <c r="BC370" s="1058"/>
      <c r="BD370" s="1058"/>
      <c r="BE370" s="1058"/>
      <c r="BF370" s="1058"/>
      <c r="BG370" s="1058"/>
      <c r="BH370" s="1058"/>
      <c r="BI370" s="1058"/>
      <c r="BJ370" s="1058"/>
      <c r="BK370" s="1058"/>
      <c r="BL370" s="1058"/>
      <c r="BM370" s="1058"/>
      <c r="BN370" s="1058"/>
      <c r="BO370" s="1058"/>
      <c r="BP370" s="1058"/>
      <c r="BQ370" s="1058"/>
      <c r="BR370" s="1058"/>
      <c r="BS370" s="1058"/>
      <c r="BT370" s="1058"/>
      <c r="BU370" s="1058"/>
      <c r="BV370" s="1058"/>
      <c r="BW370" s="1058"/>
      <c r="BX370" s="1058"/>
      <c r="BY370" s="1058"/>
      <c r="BZ370" s="1058"/>
      <c r="CA370" s="1058"/>
      <c r="CB370" s="1058"/>
      <c r="CC370" s="1058"/>
      <c r="CD370" s="1058"/>
      <c r="CE370" s="1058"/>
      <c r="CF370" s="1058"/>
      <c r="CG370" s="1058"/>
      <c r="CH370" s="1058"/>
      <c r="CI370" s="1058"/>
      <c r="CJ370" s="1058"/>
      <c r="CK370" s="1058"/>
      <c r="CL370" s="1058"/>
      <c r="CM370" s="1058"/>
      <c r="CN370" s="1058"/>
      <c r="CO370" s="1058"/>
      <c r="CP370" s="1058"/>
      <c r="CQ370" s="1058"/>
      <c r="CR370" s="1058"/>
      <c r="CS370" s="1058"/>
      <c r="CT370" s="1058"/>
      <c r="CU370" s="1058"/>
      <c r="CV370" s="1058"/>
      <c r="CW370" s="1058"/>
      <c r="CX370" s="1058"/>
      <c r="CY370" s="1058"/>
      <c r="CZ370" s="1058"/>
      <c r="DA370" s="1058"/>
      <c r="DB370" s="1058"/>
      <c r="DC370" s="1058"/>
      <c r="DD370" s="1058"/>
      <c r="DE370" s="1058"/>
      <c r="DF370" s="1058"/>
      <c r="DG370" s="1058"/>
      <c r="DH370" s="1058"/>
      <c r="DI370" s="1058"/>
      <c r="DJ370" s="1058"/>
      <c r="DK370" s="1058"/>
      <c r="DL370" s="1058"/>
      <c r="DM370" s="1058"/>
      <c r="DN370" s="1058"/>
      <c r="DO370" s="1058"/>
      <c r="DP370" s="1058"/>
      <c r="DQ370" s="1058"/>
      <c r="DR370" s="1058"/>
      <c r="DS370" s="1058"/>
      <c r="DT370" s="1058"/>
    </row>
    <row r="371" spans="1:124" ht="18.75" customHeight="1">
      <c r="A371" s="231" t="s">
        <v>1523</v>
      </c>
      <c r="B371" s="162" t="s">
        <v>1273</v>
      </c>
      <c r="C371" s="162"/>
      <c r="D371" s="308"/>
      <c r="E371" s="329"/>
      <c r="F371" s="308"/>
      <c r="G371" s="400"/>
      <c r="H371" s="1385"/>
      <c r="Y371" s="1058"/>
      <c r="Z371" s="1058"/>
      <c r="AA371" s="1058"/>
      <c r="AB371" s="1058"/>
      <c r="AC371" s="1058"/>
      <c r="AD371" s="1058"/>
      <c r="AE371" s="1058"/>
      <c r="AF371" s="1058"/>
      <c r="AG371" s="1058"/>
      <c r="AH371" s="1058"/>
      <c r="AI371" s="1058"/>
      <c r="AJ371" s="1058"/>
      <c r="AK371" s="1058"/>
      <c r="AL371" s="1058"/>
      <c r="AM371" s="1058"/>
      <c r="AN371" s="1058"/>
      <c r="AO371" s="1058"/>
      <c r="AP371" s="1058"/>
      <c r="AQ371" s="1058"/>
      <c r="AR371" s="1058"/>
      <c r="AS371" s="1058"/>
      <c r="AT371" s="1058"/>
      <c r="AU371" s="1058"/>
      <c r="AV371" s="1058"/>
      <c r="AW371" s="1058"/>
      <c r="AX371" s="1058"/>
      <c r="AY371" s="1058"/>
      <c r="AZ371" s="1058"/>
      <c r="BA371" s="1058"/>
      <c r="BB371" s="1058"/>
      <c r="BC371" s="1058"/>
      <c r="BD371" s="1058"/>
      <c r="BE371" s="1058"/>
      <c r="BF371" s="1058"/>
      <c r="BG371" s="1058"/>
      <c r="BH371" s="1058"/>
      <c r="BI371" s="1058"/>
      <c r="BJ371" s="1058"/>
      <c r="BK371" s="1058"/>
      <c r="BL371" s="1058"/>
      <c r="BM371" s="1058"/>
      <c r="BN371" s="1058"/>
      <c r="BO371" s="1058"/>
      <c r="BP371" s="1058"/>
      <c r="BQ371" s="1058"/>
      <c r="BR371" s="1058"/>
      <c r="BS371" s="1058"/>
      <c r="BT371" s="1058"/>
      <c r="BU371" s="1058"/>
      <c r="BV371" s="1058"/>
      <c r="BW371" s="1058"/>
      <c r="BX371" s="1058"/>
      <c r="BY371" s="1058"/>
      <c r="BZ371" s="1058"/>
      <c r="CA371" s="1058"/>
      <c r="CB371" s="1058"/>
      <c r="CC371" s="1058"/>
      <c r="CD371" s="1058"/>
      <c r="CE371" s="1058"/>
      <c r="CF371" s="1058"/>
      <c r="CG371" s="1058"/>
      <c r="CH371" s="1058"/>
      <c r="CI371" s="1058"/>
      <c r="CJ371" s="1058"/>
      <c r="CK371" s="1058"/>
      <c r="CL371" s="1058"/>
      <c r="CM371" s="1058"/>
      <c r="CN371" s="1058"/>
      <c r="CO371" s="1058"/>
      <c r="CP371" s="1058"/>
      <c r="CQ371" s="1058"/>
      <c r="CR371" s="1058"/>
      <c r="CS371" s="1058"/>
      <c r="CT371" s="1058"/>
      <c r="CU371" s="1058"/>
      <c r="CV371" s="1058"/>
      <c r="CW371" s="1058"/>
      <c r="CX371" s="1058"/>
      <c r="CY371" s="1058"/>
      <c r="CZ371" s="1058"/>
      <c r="DA371" s="1058"/>
      <c r="DB371" s="1058"/>
      <c r="DC371" s="1058"/>
      <c r="DD371" s="1058"/>
      <c r="DE371" s="1058"/>
      <c r="DF371" s="1058"/>
      <c r="DG371" s="1058"/>
      <c r="DH371" s="1058"/>
      <c r="DI371" s="1058"/>
      <c r="DJ371" s="1058"/>
      <c r="DK371" s="1058"/>
      <c r="DL371" s="1058"/>
      <c r="DM371" s="1058"/>
      <c r="DN371" s="1058"/>
      <c r="DO371" s="1058"/>
      <c r="DP371" s="1058"/>
      <c r="DQ371" s="1058"/>
      <c r="DR371" s="1058"/>
      <c r="DS371" s="1058"/>
      <c r="DT371" s="1058"/>
    </row>
    <row r="372" spans="1:124" ht="23.1" customHeight="1">
      <c r="A372" s="1207"/>
      <c r="B372" s="1211" t="s">
        <v>1524</v>
      </c>
      <c r="C372" s="1068" t="s">
        <v>91</v>
      </c>
      <c r="D372" s="374">
        <v>56</v>
      </c>
      <c r="E372" s="328">
        <v>35</v>
      </c>
      <c r="F372" s="374">
        <v>0</v>
      </c>
      <c r="G372" s="399">
        <f>F372*E372</f>
        <v>0</v>
      </c>
      <c r="H372" s="1384"/>
      <c r="Y372" s="1058"/>
      <c r="Z372" s="1058"/>
      <c r="AA372" s="1058"/>
      <c r="AB372" s="1058"/>
      <c r="AC372" s="1058"/>
      <c r="AD372" s="1058"/>
      <c r="AE372" s="1058"/>
      <c r="AF372" s="1058"/>
      <c r="AG372" s="1058"/>
      <c r="AH372" s="1058"/>
      <c r="AI372" s="1058"/>
      <c r="AJ372" s="1058"/>
      <c r="AK372" s="1058"/>
      <c r="AL372" s="1058"/>
      <c r="AM372" s="1058"/>
      <c r="AN372" s="1058"/>
      <c r="AO372" s="1058"/>
      <c r="AP372" s="1058"/>
      <c r="AQ372" s="1058"/>
      <c r="AR372" s="1058"/>
      <c r="AS372" s="1058"/>
      <c r="AT372" s="1058"/>
      <c r="AU372" s="1058"/>
      <c r="AV372" s="1058"/>
      <c r="AW372" s="1058"/>
      <c r="AX372" s="1058"/>
      <c r="AY372" s="1058"/>
      <c r="AZ372" s="1058"/>
      <c r="BA372" s="1058"/>
      <c r="BB372" s="1058"/>
      <c r="BC372" s="1058"/>
      <c r="BD372" s="1058"/>
      <c r="BE372" s="1058"/>
      <c r="BF372" s="1058"/>
      <c r="BG372" s="1058"/>
      <c r="BH372" s="1058"/>
      <c r="BI372" s="1058"/>
      <c r="BJ372" s="1058"/>
      <c r="BK372" s="1058"/>
      <c r="BL372" s="1058"/>
      <c r="BM372" s="1058"/>
      <c r="BN372" s="1058"/>
      <c r="BO372" s="1058"/>
      <c r="BP372" s="1058"/>
      <c r="BQ372" s="1058"/>
      <c r="BR372" s="1058"/>
      <c r="BS372" s="1058"/>
      <c r="BT372" s="1058"/>
      <c r="BU372" s="1058"/>
      <c r="BV372" s="1058"/>
      <c r="BW372" s="1058"/>
      <c r="BX372" s="1058"/>
      <c r="BY372" s="1058"/>
      <c r="BZ372" s="1058"/>
      <c r="CA372" s="1058"/>
      <c r="CB372" s="1058"/>
      <c r="CC372" s="1058"/>
      <c r="CD372" s="1058"/>
      <c r="CE372" s="1058"/>
      <c r="CF372" s="1058"/>
      <c r="CG372" s="1058"/>
      <c r="CH372" s="1058"/>
      <c r="CI372" s="1058"/>
      <c r="CJ372" s="1058"/>
      <c r="CK372" s="1058"/>
      <c r="CL372" s="1058"/>
      <c r="CM372" s="1058"/>
      <c r="CN372" s="1058"/>
      <c r="CO372" s="1058"/>
      <c r="CP372" s="1058"/>
      <c r="CQ372" s="1058"/>
      <c r="CR372" s="1058"/>
      <c r="CS372" s="1058"/>
      <c r="CT372" s="1058"/>
      <c r="CU372" s="1058"/>
      <c r="CV372" s="1058"/>
      <c r="CW372" s="1058"/>
      <c r="CX372" s="1058"/>
      <c r="CY372" s="1058"/>
      <c r="CZ372" s="1058"/>
      <c r="DA372" s="1058"/>
      <c r="DB372" s="1058"/>
      <c r="DC372" s="1058"/>
      <c r="DD372" s="1058"/>
      <c r="DE372" s="1058"/>
      <c r="DF372" s="1058"/>
      <c r="DG372" s="1058"/>
      <c r="DH372" s="1058"/>
      <c r="DI372" s="1058"/>
      <c r="DJ372" s="1058"/>
      <c r="DK372" s="1058"/>
      <c r="DL372" s="1058"/>
      <c r="DM372" s="1058"/>
      <c r="DN372" s="1058"/>
      <c r="DO372" s="1058"/>
      <c r="DP372" s="1058"/>
      <c r="DQ372" s="1058"/>
      <c r="DR372" s="1058"/>
      <c r="DS372" s="1058"/>
      <c r="DT372" s="1058"/>
    </row>
    <row r="373" spans="1:124" ht="23.1" customHeight="1">
      <c r="A373" s="231" t="s">
        <v>1525</v>
      </c>
      <c r="B373" s="213" t="s">
        <v>1526</v>
      </c>
      <c r="C373" s="162"/>
      <c r="D373" s="308"/>
      <c r="E373" s="329"/>
      <c r="F373" s="308"/>
      <c r="G373" s="400"/>
      <c r="H373" s="1385"/>
      <c r="Y373" s="1058"/>
      <c r="Z373" s="1058"/>
      <c r="AA373" s="1058"/>
      <c r="AB373" s="1058"/>
      <c r="AC373" s="1058"/>
      <c r="AD373" s="1058"/>
      <c r="AE373" s="1058"/>
      <c r="AF373" s="1058"/>
      <c r="AG373" s="1058"/>
      <c r="AH373" s="1058"/>
      <c r="AI373" s="1058"/>
      <c r="AJ373" s="1058"/>
      <c r="AK373" s="1058"/>
      <c r="AL373" s="1058"/>
      <c r="AM373" s="1058"/>
      <c r="AN373" s="1058"/>
      <c r="AO373" s="1058"/>
      <c r="AP373" s="1058"/>
      <c r="AQ373" s="1058"/>
      <c r="AR373" s="1058"/>
      <c r="AS373" s="1058"/>
      <c r="AT373" s="1058"/>
      <c r="AU373" s="1058"/>
      <c r="AV373" s="1058"/>
      <c r="AW373" s="1058"/>
      <c r="AX373" s="1058"/>
      <c r="AY373" s="1058"/>
      <c r="AZ373" s="1058"/>
      <c r="BA373" s="1058"/>
      <c r="BB373" s="1058"/>
      <c r="BC373" s="1058"/>
      <c r="BD373" s="1058"/>
      <c r="BE373" s="1058"/>
      <c r="BF373" s="1058"/>
      <c r="BG373" s="1058"/>
      <c r="BH373" s="1058"/>
      <c r="BI373" s="1058"/>
      <c r="BJ373" s="1058"/>
      <c r="BK373" s="1058"/>
      <c r="BL373" s="1058"/>
      <c r="BM373" s="1058"/>
      <c r="BN373" s="1058"/>
      <c r="BO373" s="1058"/>
      <c r="BP373" s="1058"/>
      <c r="BQ373" s="1058"/>
      <c r="BR373" s="1058"/>
      <c r="BS373" s="1058"/>
      <c r="BT373" s="1058"/>
      <c r="BU373" s="1058"/>
      <c r="BV373" s="1058"/>
      <c r="BW373" s="1058"/>
      <c r="BX373" s="1058"/>
      <c r="BY373" s="1058"/>
      <c r="BZ373" s="1058"/>
      <c r="CA373" s="1058"/>
      <c r="CB373" s="1058"/>
      <c r="CC373" s="1058"/>
      <c r="CD373" s="1058"/>
      <c r="CE373" s="1058"/>
      <c r="CF373" s="1058"/>
      <c r="CG373" s="1058"/>
      <c r="CH373" s="1058"/>
      <c r="CI373" s="1058"/>
      <c r="CJ373" s="1058"/>
      <c r="CK373" s="1058"/>
      <c r="CL373" s="1058"/>
      <c r="CM373" s="1058"/>
      <c r="CN373" s="1058"/>
      <c r="CO373" s="1058"/>
      <c r="CP373" s="1058"/>
      <c r="CQ373" s="1058"/>
      <c r="CR373" s="1058"/>
      <c r="CS373" s="1058"/>
      <c r="CT373" s="1058"/>
      <c r="CU373" s="1058"/>
      <c r="CV373" s="1058"/>
      <c r="CW373" s="1058"/>
      <c r="CX373" s="1058"/>
      <c r="CY373" s="1058"/>
      <c r="CZ373" s="1058"/>
      <c r="DA373" s="1058"/>
      <c r="DB373" s="1058"/>
      <c r="DC373" s="1058"/>
      <c r="DD373" s="1058"/>
      <c r="DE373" s="1058"/>
      <c r="DF373" s="1058"/>
      <c r="DG373" s="1058"/>
      <c r="DH373" s="1058"/>
      <c r="DI373" s="1058"/>
      <c r="DJ373" s="1058"/>
      <c r="DK373" s="1058"/>
      <c r="DL373" s="1058"/>
      <c r="DM373" s="1058"/>
      <c r="DN373" s="1058"/>
      <c r="DO373" s="1058"/>
      <c r="DP373" s="1058"/>
      <c r="DQ373" s="1058"/>
      <c r="DR373" s="1058"/>
      <c r="DS373" s="1058"/>
      <c r="DT373" s="1058"/>
    </row>
    <row r="374" spans="1:124" ht="35.1" customHeight="1">
      <c r="A374" s="1207"/>
      <c r="B374" s="1212" t="s">
        <v>1527</v>
      </c>
      <c r="C374" s="1213" t="s">
        <v>43</v>
      </c>
      <c r="D374" s="374">
        <v>42</v>
      </c>
      <c r="E374" s="328">
        <v>130</v>
      </c>
      <c r="F374" s="374">
        <v>0</v>
      </c>
      <c r="G374" s="399">
        <f>F374*E374</f>
        <v>0</v>
      </c>
      <c r="H374" s="1384"/>
      <c r="Y374" s="1058"/>
      <c r="Z374" s="1058"/>
      <c r="AA374" s="1058"/>
      <c r="AB374" s="1058"/>
      <c r="AC374" s="1058"/>
      <c r="AD374" s="1058"/>
      <c r="AE374" s="1058"/>
      <c r="AF374" s="1058"/>
      <c r="AG374" s="1058"/>
      <c r="AH374" s="1058"/>
      <c r="AI374" s="1058"/>
      <c r="AJ374" s="1058"/>
      <c r="AK374" s="1058"/>
      <c r="AL374" s="1058"/>
      <c r="AM374" s="1058"/>
      <c r="AN374" s="1058"/>
      <c r="AO374" s="1058"/>
      <c r="AP374" s="1058"/>
      <c r="AQ374" s="1058"/>
      <c r="AR374" s="1058"/>
      <c r="AS374" s="1058"/>
      <c r="AT374" s="1058"/>
      <c r="AU374" s="1058"/>
      <c r="AV374" s="1058"/>
      <c r="AW374" s="1058"/>
      <c r="AX374" s="1058"/>
      <c r="AY374" s="1058"/>
      <c r="AZ374" s="1058"/>
      <c r="BA374" s="1058"/>
      <c r="BB374" s="1058"/>
      <c r="BC374" s="1058"/>
      <c r="BD374" s="1058"/>
      <c r="BE374" s="1058"/>
      <c r="BF374" s="1058"/>
      <c r="BG374" s="1058"/>
      <c r="BH374" s="1058"/>
      <c r="BI374" s="1058"/>
      <c r="BJ374" s="1058"/>
      <c r="BK374" s="1058"/>
      <c r="BL374" s="1058"/>
      <c r="BM374" s="1058"/>
      <c r="BN374" s="1058"/>
      <c r="BO374" s="1058"/>
      <c r="BP374" s="1058"/>
      <c r="BQ374" s="1058"/>
      <c r="BR374" s="1058"/>
      <c r="BS374" s="1058"/>
      <c r="BT374" s="1058"/>
      <c r="BU374" s="1058"/>
      <c r="BV374" s="1058"/>
      <c r="BW374" s="1058"/>
      <c r="BX374" s="1058"/>
      <c r="BY374" s="1058"/>
      <c r="BZ374" s="1058"/>
      <c r="CA374" s="1058"/>
      <c r="CB374" s="1058"/>
      <c r="CC374" s="1058"/>
      <c r="CD374" s="1058"/>
      <c r="CE374" s="1058"/>
      <c r="CF374" s="1058"/>
      <c r="CG374" s="1058"/>
      <c r="CH374" s="1058"/>
      <c r="CI374" s="1058"/>
      <c r="CJ374" s="1058"/>
      <c r="CK374" s="1058"/>
      <c r="CL374" s="1058"/>
      <c r="CM374" s="1058"/>
      <c r="CN374" s="1058"/>
      <c r="CO374" s="1058"/>
      <c r="CP374" s="1058"/>
      <c r="CQ374" s="1058"/>
      <c r="CR374" s="1058"/>
      <c r="CS374" s="1058"/>
      <c r="CT374" s="1058"/>
      <c r="CU374" s="1058"/>
      <c r="CV374" s="1058"/>
      <c r="CW374" s="1058"/>
      <c r="CX374" s="1058"/>
      <c r="CY374" s="1058"/>
      <c r="CZ374" s="1058"/>
      <c r="DA374" s="1058"/>
      <c r="DB374" s="1058"/>
      <c r="DC374" s="1058"/>
      <c r="DD374" s="1058"/>
      <c r="DE374" s="1058"/>
      <c r="DF374" s="1058"/>
      <c r="DG374" s="1058"/>
      <c r="DH374" s="1058"/>
      <c r="DI374" s="1058"/>
      <c r="DJ374" s="1058"/>
      <c r="DK374" s="1058"/>
      <c r="DL374" s="1058"/>
      <c r="DM374" s="1058"/>
      <c r="DN374" s="1058"/>
      <c r="DO374" s="1058"/>
      <c r="DP374" s="1058"/>
      <c r="DQ374" s="1058"/>
      <c r="DR374" s="1058"/>
      <c r="DS374" s="1058"/>
      <c r="DT374" s="1058"/>
    </row>
    <row r="375" spans="1:124" ht="35.1" customHeight="1">
      <c r="A375" s="231" t="s">
        <v>1528</v>
      </c>
      <c r="B375" s="213" t="s">
        <v>1529</v>
      </c>
      <c r="C375" s="162"/>
      <c r="D375" s="308"/>
      <c r="E375" s="329"/>
      <c r="F375" s="308"/>
      <c r="G375" s="400"/>
      <c r="H375" s="1385"/>
      <c r="Y375" s="1058"/>
      <c r="Z375" s="1058"/>
      <c r="AA375" s="1058"/>
      <c r="AB375" s="1058"/>
      <c r="AC375" s="1058"/>
      <c r="AD375" s="1058"/>
      <c r="AE375" s="1058"/>
      <c r="AF375" s="1058"/>
      <c r="AG375" s="1058"/>
      <c r="AH375" s="1058"/>
      <c r="AI375" s="1058"/>
      <c r="AJ375" s="1058"/>
      <c r="AK375" s="1058"/>
      <c r="AL375" s="1058"/>
      <c r="AM375" s="1058"/>
      <c r="AN375" s="1058"/>
      <c r="AO375" s="1058"/>
      <c r="AP375" s="1058"/>
      <c r="AQ375" s="1058"/>
      <c r="AR375" s="1058"/>
      <c r="AS375" s="1058"/>
      <c r="AT375" s="1058"/>
      <c r="AU375" s="1058"/>
      <c r="AV375" s="1058"/>
      <c r="AW375" s="1058"/>
      <c r="AX375" s="1058"/>
      <c r="AY375" s="1058"/>
      <c r="AZ375" s="1058"/>
      <c r="BA375" s="1058"/>
      <c r="BB375" s="1058"/>
      <c r="BC375" s="1058"/>
      <c r="BD375" s="1058"/>
      <c r="BE375" s="1058"/>
      <c r="BF375" s="1058"/>
      <c r="BG375" s="1058"/>
      <c r="BH375" s="1058"/>
      <c r="BI375" s="1058"/>
      <c r="BJ375" s="1058"/>
      <c r="BK375" s="1058"/>
      <c r="BL375" s="1058"/>
      <c r="BM375" s="1058"/>
      <c r="BN375" s="1058"/>
      <c r="BO375" s="1058"/>
      <c r="BP375" s="1058"/>
      <c r="BQ375" s="1058"/>
      <c r="BR375" s="1058"/>
      <c r="BS375" s="1058"/>
      <c r="BT375" s="1058"/>
      <c r="BU375" s="1058"/>
      <c r="BV375" s="1058"/>
      <c r="BW375" s="1058"/>
      <c r="BX375" s="1058"/>
      <c r="BY375" s="1058"/>
      <c r="BZ375" s="1058"/>
      <c r="CA375" s="1058"/>
      <c r="CB375" s="1058"/>
      <c r="CC375" s="1058"/>
      <c r="CD375" s="1058"/>
      <c r="CE375" s="1058"/>
      <c r="CF375" s="1058"/>
      <c r="CG375" s="1058"/>
      <c r="CH375" s="1058"/>
      <c r="CI375" s="1058"/>
      <c r="CJ375" s="1058"/>
      <c r="CK375" s="1058"/>
      <c r="CL375" s="1058"/>
      <c r="CM375" s="1058"/>
      <c r="CN375" s="1058"/>
      <c r="CO375" s="1058"/>
      <c r="CP375" s="1058"/>
      <c r="CQ375" s="1058"/>
      <c r="CR375" s="1058"/>
      <c r="CS375" s="1058"/>
      <c r="CT375" s="1058"/>
      <c r="CU375" s="1058"/>
      <c r="CV375" s="1058"/>
      <c r="CW375" s="1058"/>
      <c r="CX375" s="1058"/>
      <c r="CY375" s="1058"/>
      <c r="CZ375" s="1058"/>
      <c r="DA375" s="1058"/>
      <c r="DB375" s="1058"/>
      <c r="DC375" s="1058"/>
      <c r="DD375" s="1058"/>
      <c r="DE375" s="1058"/>
      <c r="DF375" s="1058"/>
      <c r="DG375" s="1058"/>
      <c r="DH375" s="1058"/>
      <c r="DI375" s="1058"/>
      <c r="DJ375" s="1058"/>
      <c r="DK375" s="1058"/>
      <c r="DL375" s="1058"/>
      <c r="DM375" s="1058"/>
      <c r="DN375" s="1058"/>
      <c r="DO375" s="1058"/>
      <c r="DP375" s="1058"/>
      <c r="DQ375" s="1058"/>
      <c r="DR375" s="1058"/>
      <c r="DS375" s="1058"/>
      <c r="DT375" s="1058"/>
    </row>
    <row r="376" spans="1:124" ht="23.1" customHeight="1">
      <c r="A376" s="1207"/>
      <c r="B376" s="1211" t="s">
        <v>1530</v>
      </c>
      <c r="C376" s="1213" t="s">
        <v>43</v>
      </c>
      <c r="D376" s="374">
        <v>22</v>
      </c>
      <c r="E376" s="328">
        <v>70</v>
      </c>
      <c r="F376" s="374">
        <v>0</v>
      </c>
      <c r="G376" s="399">
        <f>F376*E376</f>
        <v>0</v>
      </c>
      <c r="H376" s="1384"/>
      <c r="Y376" s="1058"/>
      <c r="Z376" s="1058"/>
      <c r="AA376" s="1058"/>
      <c r="AB376" s="1058"/>
      <c r="AC376" s="1058"/>
      <c r="AD376" s="1058"/>
      <c r="AE376" s="1058"/>
      <c r="AF376" s="1058"/>
      <c r="AG376" s="1058"/>
      <c r="AH376" s="1058"/>
      <c r="AI376" s="1058"/>
      <c r="AJ376" s="1058"/>
      <c r="AK376" s="1058"/>
      <c r="AL376" s="1058"/>
      <c r="AM376" s="1058"/>
      <c r="AN376" s="1058"/>
      <c r="AO376" s="1058"/>
      <c r="AP376" s="1058"/>
      <c r="AQ376" s="1058"/>
      <c r="AR376" s="1058"/>
      <c r="AS376" s="1058"/>
      <c r="AT376" s="1058"/>
      <c r="AU376" s="1058"/>
      <c r="AV376" s="1058"/>
      <c r="AW376" s="1058"/>
      <c r="AX376" s="1058"/>
      <c r="AY376" s="1058"/>
      <c r="AZ376" s="1058"/>
      <c r="BA376" s="1058"/>
      <c r="BB376" s="1058"/>
      <c r="BC376" s="1058"/>
      <c r="BD376" s="1058"/>
      <c r="BE376" s="1058"/>
      <c r="BF376" s="1058"/>
      <c r="BG376" s="1058"/>
      <c r="BH376" s="1058"/>
      <c r="BI376" s="1058"/>
      <c r="BJ376" s="1058"/>
      <c r="BK376" s="1058"/>
      <c r="BL376" s="1058"/>
      <c r="BM376" s="1058"/>
      <c r="BN376" s="1058"/>
      <c r="BO376" s="1058"/>
      <c r="BP376" s="1058"/>
      <c r="BQ376" s="1058"/>
      <c r="BR376" s="1058"/>
      <c r="BS376" s="1058"/>
      <c r="BT376" s="1058"/>
      <c r="BU376" s="1058"/>
      <c r="BV376" s="1058"/>
      <c r="BW376" s="1058"/>
      <c r="BX376" s="1058"/>
      <c r="BY376" s="1058"/>
      <c r="BZ376" s="1058"/>
      <c r="CA376" s="1058"/>
      <c r="CB376" s="1058"/>
      <c r="CC376" s="1058"/>
      <c r="CD376" s="1058"/>
      <c r="CE376" s="1058"/>
      <c r="CF376" s="1058"/>
      <c r="CG376" s="1058"/>
      <c r="CH376" s="1058"/>
      <c r="CI376" s="1058"/>
      <c r="CJ376" s="1058"/>
      <c r="CK376" s="1058"/>
      <c r="CL376" s="1058"/>
      <c r="CM376" s="1058"/>
      <c r="CN376" s="1058"/>
      <c r="CO376" s="1058"/>
      <c r="CP376" s="1058"/>
      <c r="CQ376" s="1058"/>
      <c r="CR376" s="1058"/>
      <c r="CS376" s="1058"/>
      <c r="CT376" s="1058"/>
      <c r="CU376" s="1058"/>
      <c r="CV376" s="1058"/>
      <c r="CW376" s="1058"/>
      <c r="CX376" s="1058"/>
      <c r="CY376" s="1058"/>
      <c r="CZ376" s="1058"/>
      <c r="DA376" s="1058"/>
      <c r="DB376" s="1058"/>
      <c r="DC376" s="1058"/>
      <c r="DD376" s="1058"/>
      <c r="DE376" s="1058"/>
      <c r="DF376" s="1058"/>
      <c r="DG376" s="1058"/>
      <c r="DH376" s="1058"/>
      <c r="DI376" s="1058"/>
      <c r="DJ376" s="1058"/>
      <c r="DK376" s="1058"/>
      <c r="DL376" s="1058"/>
      <c r="DM376" s="1058"/>
      <c r="DN376" s="1058"/>
      <c r="DO376" s="1058"/>
      <c r="DP376" s="1058"/>
      <c r="DQ376" s="1058"/>
      <c r="DR376" s="1058"/>
      <c r="DS376" s="1058"/>
      <c r="DT376" s="1058"/>
    </row>
    <row r="377" spans="1:124" ht="23.1" customHeight="1">
      <c r="A377" s="231" t="s">
        <v>1531</v>
      </c>
      <c r="B377" s="213" t="s">
        <v>1532</v>
      </c>
      <c r="C377" s="162"/>
      <c r="D377" s="308"/>
      <c r="E377" s="329"/>
      <c r="F377" s="308"/>
      <c r="G377" s="400"/>
      <c r="H377" s="1385"/>
      <c r="Y377" s="1058"/>
      <c r="Z377" s="1058"/>
      <c r="AA377" s="1058"/>
      <c r="AB377" s="1058"/>
      <c r="AC377" s="1058"/>
      <c r="AD377" s="1058"/>
      <c r="AE377" s="1058"/>
      <c r="AF377" s="1058"/>
      <c r="AG377" s="1058"/>
      <c r="AH377" s="1058"/>
      <c r="AI377" s="1058"/>
      <c r="AJ377" s="1058"/>
      <c r="AK377" s="1058"/>
      <c r="AL377" s="1058"/>
      <c r="AM377" s="1058"/>
      <c r="AN377" s="1058"/>
      <c r="AO377" s="1058"/>
      <c r="AP377" s="1058"/>
      <c r="AQ377" s="1058"/>
      <c r="AR377" s="1058"/>
      <c r="AS377" s="1058"/>
      <c r="AT377" s="1058"/>
      <c r="AU377" s="1058"/>
      <c r="AV377" s="1058"/>
      <c r="AW377" s="1058"/>
      <c r="AX377" s="1058"/>
      <c r="AY377" s="1058"/>
      <c r="AZ377" s="1058"/>
      <c r="BA377" s="1058"/>
      <c r="BB377" s="1058"/>
      <c r="BC377" s="1058"/>
      <c r="BD377" s="1058"/>
      <c r="BE377" s="1058"/>
      <c r="BF377" s="1058"/>
      <c r="BG377" s="1058"/>
      <c r="BH377" s="1058"/>
      <c r="BI377" s="1058"/>
      <c r="BJ377" s="1058"/>
      <c r="BK377" s="1058"/>
      <c r="BL377" s="1058"/>
      <c r="BM377" s="1058"/>
      <c r="BN377" s="1058"/>
      <c r="BO377" s="1058"/>
      <c r="BP377" s="1058"/>
      <c r="BQ377" s="1058"/>
      <c r="BR377" s="1058"/>
      <c r="BS377" s="1058"/>
      <c r="BT377" s="1058"/>
      <c r="BU377" s="1058"/>
      <c r="BV377" s="1058"/>
      <c r="BW377" s="1058"/>
      <c r="BX377" s="1058"/>
      <c r="BY377" s="1058"/>
      <c r="BZ377" s="1058"/>
      <c r="CA377" s="1058"/>
      <c r="CB377" s="1058"/>
      <c r="CC377" s="1058"/>
      <c r="CD377" s="1058"/>
      <c r="CE377" s="1058"/>
      <c r="CF377" s="1058"/>
      <c r="CG377" s="1058"/>
      <c r="CH377" s="1058"/>
      <c r="CI377" s="1058"/>
      <c r="CJ377" s="1058"/>
      <c r="CK377" s="1058"/>
      <c r="CL377" s="1058"/>
      <c r="CM377" s="1058"/>
      <c r="CN377" s="1058"/>
      <c r="CO377" s="1058"/>
      <c r="CP377" s="1058"/>
      <c r="CQ377" s="1058"/>
      <c r="CR377" s="1058"/>
      <c r="CS377" s="1058"/>
      <c r="CT377" s="1058"/>
      <c r="CU377" s="1058"/>
      <c r="CV377" s="1058"/>
      <c r="CW377" s="1058"/>
      <c r="CX377" s="1058"/>
      <c r="CY377" s="1058"/>
      <c r="CZ377" s="1058"/>
      <c r="DA377" s="1058"/>
      <c r="DB377" s="1058"/>
      <c r="DC377" s="1058"/>
      <c r="DD377" s="1058"/>
      <c r="DE377" s="1058"/>
      <c r="DF377" s="1058"/>
      <c r="DG377" s="1058"/>
      <c r="DH377" s="1058"/>
      <c r="DI377" s="1058"/>
      <c r="DJ377" s="1058"/>
      <c r="DK377" s="1058"/>
      <c r="DL377" s="1058"/>
      <c r="DM377" s="1058"/>
      <c r="DN377" s="1058"/>
      <c r="DO377" s="1058"/>
      <c r="DP377" s="1058"/>
      <c r="DQ377" s="1058"/>
      <c r="DR377" s="1058"/>
      <c r="DS377" s="1058"/>
      <c r="DT377" s="1058"/>
    </row>
    <row r="378" spans="1:124" ht="23.1" customHeight="1">
      <c r="A378" s="1207"/>
      <c r="B378" s="1214" t="s">
        <v>1533</v>
      </c>
      <c r="C378" s="1213" t="s">
        <v>43</v>
      </c>
      <c r="D378" s="374">
        <v>20</v>
      </c>
      <c r="E378" s="328">
        <v>70</v>
      </c>
      <c r="F378" s="374">
        <v>0</v>
      </c>
      <c r="G378" s="399">
        <f>F378*E378</f>
        <v>0</v>
      </c>
      <c r="H378" s="1384"/>
      <c r="Y378" s="1058"/>
      <c r="Z378" s="1058"/>
      <c r="AA378" s="1058"/>
      <c r="AB378" s="1058"/>
      <c r="AC378" s="1058"/>
      <c r="AD378" s="1058"/>
      <c r="AE378" s="1058"/>
      <c r="AF378" s="1058"/>
      <c r="AG378" s="1058"/>
      <c r="AH378" s="1058"/>
      <c r="AI378" s="1058"/>
      <c r="AJ378" s="1058"/>
      <c r="AK378" s="1058"/>
      <c r="AL378" s="1058"/>
      <c r="AM378" s="1058"/>
      <c r="AN378" s="1058"/>
      <c r="AO378" s="1058"/>
      <c r="AP378" s="1058"/>
      <c r="AQ378" s="1058"/>
      <c r="AR378" s="1058"/>
      <c r="AS378" s="1058"/>
      <c r="AT378" s="1058"/>
      <c r="AU378" s="1058"/>
      <c r="AV378" s="1058"/>
      <c r="AW378" s="1058"/>
      <c r="AX378" s="1058"/>
      <c r="AY378" s="1058"/>
      <c r="AZ378" s="1058"/>
      <c r="BA378" s="1058"/>
      <c r="BB378" s="1058"/>
      <c r="BC378" s="1058"/>
      <c r="BD378" s="1058"/>
      <c r="BE378" s="1058"/>
      <c r="BF378" s="1058"/>
      <c r="BG378" s="1058"/>
      <c r="BH378" s="1058"/>
      <c r="BI378" s="1058"/>
      <c r="BJ378" s="1058"/>
      <c r="BK378" s="1058"/>
      <c r="BL378" s="1058"/>
      <c r="BM378" s="1058"/>
      <c r="BN378" s="1058"/>
      <c r="BO378" s="1058"/>
      <c r="BP378" s="1058"/>
      <c r="BQ378" s="1058"/>
      <c r="BR378" s="1058"/>
      <c r="BS378" s="1058"/>
      <c r="BT378" s="1058"/>
      <c r="BU378" s="1058"/>
      <c r="BV378" s="1058"/>
      <c r="BW378" s="1058"/>
      <c r="BX378" s="1058"/>
      <c r="BY378" s="1058"/>
      <c r="BZ378" s="1058"/>
      <c r="CA378" s="1058"/>
      <c r="CB378" s="1058"/>
      <c r="CC378" s="1058"/>
      <c r="CD378" s="1058"/>
      <c r="CE378" s="1058"/>
      <c r="CF378" s="1058"/>
      <c r="CG378" s="1058"/>
      <c r="CH378" s="1058"/>
      <c r="CI378" s="1058"/>
      <c r="CJ378" s="1058"/>
      <c r="CK378" s="1058"/>
      <c r="CL378" s="1058"/>
      <c r="CM378" s="1058"/>
      <c r="CN378" s="1058"/>
      <c r="CO378" s="1058"/>
      <c r="CP378" s="1058"/>
      <c r="CQ378" s="1058"/>
      <c r="CR378" s="1058"/>
      <c r="CS378" s="1058"/>
      <c r="CT378" s="1058"/>
      <c r="CU378" s="1058"/>
      <c r="CV378" s="1058"/>
      <c r="CW378" s="1058"/>
      <c r="CX378" s="1058"/>
      <c r="CY378" s="1058"/>
      <c r="CZ378" s="1058"/>
      <c r="DA378" s="1058"/>
      <c r="DB378" s="1058"/>
      <c r="DC378" s="1058"/>
      <c r="DD378" s="1058"/>
      <c r="DE378" s="1058"/>
      <c r="DF378" s="1058"/>
      <c r="DG378" s="1058"/>
      <c r="DH378" s="1058"/>
      <c r="DI378" s="1058"/>
      <c r="DJ378" s="1058"/>
      <c r="DK378" s="1058"/>
      <c r="DL378" s="1058"/>
      <c r="DM378" s="1058"/>
      <c r="DN378" s="1058"/>
      <c r="DO378" s="1058"/>
      <c r="DP378" s="1058"/>
      <c r="DQ378" s="1058"/>
      <c r="DR378" s="1058"/>
      <c r="DS378" s="1058"/>
      <c r="DT378" s="1058"/>
    </row>
    <row r="379" spans="1:124" ht="23.1" customHeight="1">
      <c r="A379" s="231" t="s">
        <v>1534</v>
      </c>
      <c r="B379" s="213" t="s">
        <v>1535</v>
      </c>
      <c r="C379" s="162"/>
      <c r="D379" s="308"/>
      <c r="E379" s="329"/>
      <c r="F379" s="308"/>
      <c r="G379" s="400"/>
      <c r="H379" s="1385"/>
      <c r="Y379" s="1058"/>
      <c r="Z379" s="1058"/>
      <c r="AA379" s="1058"/>
      <c r="AB379" s="1058"/>
      <c r="AC379" s="1058"/>
      <c r="AD379" s="1058"/>
      <c r="AE379" s="1058"/>
      <c r="AF379" s="1058"/>
      <c r="AG379" s="1058"/>
      <c r="AH379" s="1058"/>
      <c r="AI379" s="1058"/>
      <c r="AJ379" s="1058"/>
      <c r="AK379" s="1058"/>
      <c r="AL379" s="1058"/>
      <c r="AM379" s="1058"/>
      <c r="AN379" s="1058"/>
      <c r="AO379" s="1058"/>
      <c r="AP379" s="1058"/>
      <c r="AQ379" s="1058"/>
      <c r="AR379" s="1058"/>
      <c r="AS379" s="1058"/>
      <c r="AT379" s="1058"/>
      <c r="AU379" s="1058"/>
      <c r="AV379" s="1058"/>
      <c r="AW379" s="1058"/>
      <c r="AX379" s="1058"/>
      <c r="AY379" s="1058"/>
      <c r="AZ379" s="1058"/>
      <c r="BA379" s="1058"/>
      <c r="BB379" s="1058"/>
      <c r="BC379" s="1058"/>
      <c r="BD379" s="1058"/>
      <c r="BE379" s="1058"/>
      <c r="BF379" s="1058"/>
      <c r="BG379" s="1058"/>
      <c r="BH379" s="1058"/>
      <c r="BI379" s="1058"/>
      <c r="BJ379" s="1058"/>
      <c r="BK379" s="1058"/>
      <c r="BL379" s="1058"/>
      <c r="BM379" s="1058"/>
      <c r="BN379" s="1058"/>
      <c r="BO379" s="1058"/>
      <c r="BP379" s="1058"/>
      <c r="BQ379" s="1058"/>
      <c r="BR379" s="1058"/>
      <c r="BS379" s="1058"/>
      <c r="BT379" s="1058"/>
      <c r="BU379" s="1058"/>
      <c r="BV379" s="1058"/>
      <c r="BW379" s="1058"/>
      <c r="BX379" s="1058"/>
      <c r="BY379" s="1058"/>
      <c r="BZ379" s="1058"/>
      <c r="CA379" s="1058"/>
      <c r="CB379" s="1058"/>
      <c r="CC379" s="1058"/>
      <c r="CD379" s="1058"/>
      <c r="CE379" s="1058"/>
      <c r="CF379" s="1058"/>
      <c r="CG379" s="1058"/>
      <c r="CH379" s="1058"/>
      <c r="CI379" s="1058"/>
      <c r="CJ379" s="1058"/>
      <c r="CK379" s="1058"/>
      <c r="CL379" s="1058"/>
      <c r="CM379" s="1058"/>
      <c r="CN379" s="1058"/>
      <c r="CO379" s="1058"/>
      <c r="CP379" s="1058"/>
      <c r="CQ379" s="1058"/>
      <c r="CR379" s="1058"/>
      <c r="CS379" s="1058"/>
      <c r="CT379" s="1058"/>
      <c r="CU379" s="1058"/>
      <c r="CV379" s="1058"/>
      <c r="CW379" s="1058"/>
      <c r="CX379" s="1058"/>
      <c r="CY379" s="1058"/>
      <c r="CZ379" s="1058"/>
      <c r="DA379" s="1058"/>
      <c r="DB379" s="1058"/>
      <c r="DC379" s="1058"/>
      <c r="DD379" s="1058"/>
      <c r="DE379" s="1058"/>
      <c r="DF379" s="1058"/>
      <c r="DG379" s="1058"/>
      <c r="DH379" s="1058"/>
      <c r="DI379" s="1058"/>
      <c r="DJ379" s="1058"/>
      <c r="DK379" s="1058"/>
      <c r="DL379" s="1058"/>
      <c r="DM379" s="1058"/>
      <c r="DN379" s="1058"/>
      <c r="DO379" s="1058"/>
      <c r="DP379" s="1058"/>
      <c r="DQ379" s="1058"/>
      <c r="DR379" s="1058"/>
      <c r="DS379" s="1058"/>
      <c r="DT379" s="1058"/>
    </row>
    <row r="380" spans="1:124" ht="24.95" customHeight="1">
      <c r="A380" s="1207"/>
      <c r="B380" s="1209" t="s">
        <v>1536</v>
      </c>
      <c r="C380" s="1068"/>
      <c r="D380" s="372"/>
      <c r="E380" s="328"/>
      <c r="F380" s="372"/>
      <c r="G380" s="399"/>
      <c r="H380" s="1384"/>
      <c r="Y380" s="1058"/>
      <c r="Z380" s="1058"/>
      <c r="AA380" s="1058"/>
      <c r="AB380" s="1058"/>
      <c r="AC380" s="1058"/>
      <c r="AD380" s="1058"/>
      <c r="AE380" s="1058"/>
      <c r="AF380" s="1058"/>
      <c r="AG380" s="1058"/>
      <c r="AH380" s="1058"/>
      <c r="AI380" s="1058"/>
      <c r="AJ380" s="1058"/>
      <c r="AK380" s="1058"/>
      <c r="AL380" s="1058"/>
      <c r="AM380" s="1058"/>
      <c r="AN380" s="1058"/>
      <c r="AO380" s="1058"/>
      <c r="AP380" s="1058"/>
      <c r="AQ380" s="1058"/>
      <c r="AR380" s="1058"/>
      <c r="AS380" s="1058"/>
      <c r="AT380" s="1058"/>
      <c r="AU380" s="1058"/>
      <c r="AV380" s="1058"/>
      <c r="AW380" s="1058"/>
      <c r="AX380" s="1058"/>
      <c r="AY380" s="1058"/>
      <c r="AZ380" s="1058"/>
      <c r="BA380" s="1058"/>
      <c r="BB380" s="1058"/>
      <c r="BC380" s="1058"/>
      <c r="BD380" s="1058"/>
      <c r="BE380" s="1058"/>
      <c r="BF380" s="1058"/>
      <c r="BG380" s="1058"/>
      <c r="BH380" s="1058"/>
      <c r="BI380" s="1058"/>
      <c r="BJ380" s="1058"/>
      <c r="BK380" s="1058"/>
      <c r="BL380" s="1058"/>
      <c r="BM380" s="1058"/>
      <c r="BN380" s="1058"/>
      <c r="BO380" s="1058"/>
      <c r="BP380" s="1058"/>
      <c r="BQ380" s="1058"/>
      <c r="BR380" s="1058"/>
      <c r="BS380" s="1058"/>
      <c r="BT380" s="1058"/>
      <c r="BU380" s="1058"/>
      <c r="BV380" s="1058"/>
      <c r="BW380" s="1058"/>
      <c r="BX380" s="1058"/>
      <c r="BY380" s="1058"/>
      <c r="BZ380" s="1058"/>
      <c r="CA380" s="1058"/>
      <c r="CB380" s="1058"/>
      <c r="CC380" s="1058"/>
      <c r="CD380" s="1058"/>
      <c r="CE380" s="1058"/>
      <c r="CF380" s="1058"/>
      <c r="CG380" s="1058"/>
      <c r="CH380" s="1058"/>
      <c r="CI380" s="1058"/>
      <c r="CJ380" s="1058"/>
      <c r="CK380" s="1058"/>
      <c r="CL380" s="1058"/>
      <c r="CM380" s="1058"/>
      <c r="CN380" s="1058"/>
      <c r="CO380" s="1058"/>
      <c r="CP380" s="1058"/>
      <c r="CQ380" s="1058"/>
      <c r="CR380" s="1058"/>
      <c r="CS380" s="1058"/>
      <c r="CT380" s="1058"/>
      <c r="CU380" s="1058"/>
      <c r="CV380" s="1058"/>
      <c r="CW380" s="1058"/>
      <c r="CX380" s="1058"/>
      <c r="CY380" s="1058"/>
      <c r="CZ380" s="1058"/>
      <c r="DA380" s="1058"/>
      <c r="DB380" s="1058"/>
      <c r="DC380" s="1058"/>
      <c r="DD380" s="1058"/>
      <c r="DE380" s="1058"/>
      <c r="DF380" s="1058"/>
      <c r="DG380" s="1058"/>
      <c r="DH380" s="1058"/>
      <c r="DI380" s="1058"/>
      <c r="DJ380" s="1058"/>
      <c r="DK380" s="1058"/>
      <c r="DL380" s="1058"/>
      <c r="DM380" s="1058"/>
      <c r="DN380" s="1058"/>
      <c r="DO380" s="1058"/>
      <c r="DP380" s="1058"/>
      <c r="DQ380" s="1058"/>
      <c r="DR380" s="1058"/>
      <c r="DS380" s="1058"/>
      <c r="DT380" s="1058"/>
    </row>
    <row r="381" spans="1:124" ht="18.75" customHeight="1">
      <c r="A381" s="231" t="s">
        <v>1537</v>
      </c>
      <c r="B381" s="213" t="s">
        <v>888</v>
      </c>
      <c r="C381" s="162"/>
      <c r="D381" s="308"/>
      <c r="E381" s="329"/>
      <c r="F381" s="308"/>
      <c r="G381" s="400"/>
      <c r="H381" s="1385"/>
      <c r="Y381" s="1058"/>
      <c r="Z381" s="1058"/>
      <c r="AA381" s="1058"/>
      <c r="AB381" s="1058"/>
      <c r="AC381" s="1058"/>
      <c r="AD381" s="1058"/>
      <c r="AE381" s="1058"/>
      <c r="AF381" s="1058"/>
      <c r="AG381" s="1058"/>
      <c r="AH381" s="1058"/>
      <c r="AI381" s="1058"/>
      <c r="AJ381" s="1058"/>
      <c r="AK381" s="1058"/>
      <c r="AL381" s="1058"/>
      <c r="AM381" s="1058"/>
      <c r="AN381" s="1058"/>
      <c r="AO381" s="1058"/>
      <c r="AP381" s="1058"/>
      <c r="AQ381" s="1058"/>
      <c r="AR381" s="1058"/>
      <c r="AS381" s="1058"/>
      <c r="AT381" s="1058"/>
      <c r="AU381" s="1058"/>
      <c r="AV381" s="1058"/>
      <c r="AW381" s="1058"/>
      <c r="AX381" s="1058"/>
      <c r="AY381" s="1058"/>
      <c r="AZ381" s="1058"/>
      <c r="BA381" s="1058"/>
      <c r="BB381" s="1058"/>
      <c r="BC381" s="1058"/>
      <c r="BD381" s="1058"/>
      <c r="BE381" s="1058"/>
      <c r="BF381" s="1058"/>
      <c r="BG381" s="1058"/>
      <c r="BH381" s="1058"/>
      <c r="BI381" s="1058"/>
      <c r="BJ381" s="1058"/>
      <c r="BK381" s="1058"/>
      <c r="BL381" s="1058"/>
      <c r="BM381" s="1058"/>
      <c r="BN381" s="1058"/>
      <c r="BO381" s="1058"/>
      <c r="BP381" s="1058"/>
      <c r="BQ381" s="1058"/>
      <c r="BR381" s="1058"/>
      <c r="BS381" s="1058"/>
      <c r="BT381" s="1058"/>
      <c r="BU381" s="1058"/>
      <c r="BV381" s="1058"/>
      <c r="BW381" s="1058"/>
      <c r="BX381" s="1058"/>
      <c r="BY381" s="1058"/>
      <c r="BZ381" s="1058"/>
      <c r="CA381" s="1058"/>
      <c r="CB381" s="1058"/>
      <c r="CC381" s="1058"/>
      <c r="CD381" s="1058"/>
      <c r="CE381" s="1058"/>
      <c r="CF381" s="1058"/>
      <c r="CG381" s="1058"/>
      <c r="CH381" s="1058"/>
      <c r="CI381" s="1058"/>
      <c r="CJ381" s="1058"/>
      <c r="CK381" s="1058"/>
      <c r="CL381" s="1058"/>
      <c r="CM381" s="1058"/>
      <c r="CN381" s="1058"/>
      <c r="CO381" s="1058"/>
      <c r="CP381" s="1058"/>
      <c r="CQ381" s="1058"/>
      <c r="CR381" s="1058"/>
      <c r="CS381" s="1058"/>
      <c r="CT381" s="1058"/>
      <c r="CU381" s="1058"/>
      <c r="CV381" s="1058"/>
      <c r="CW381" s="1058"/>
      <c r="CX381" s="1058"/>
      <c r="CY381" s="1058"/>
      <c r="CZ381" s="1058"/>
      <c r="DA381" s="1058"/>
      <c r="DB381" s="1058"/>
      <c r="DC381" s="1058"/>
      <c r="DD381" s="1058"/>
      <c r="DE381" s="1058"/>
      <c r="DF381" s="1058"/>
      <c r="DG381" s="1058"/>
      <c r="DH381" s="1058"/>
      <c r="DI381" s="1058"/>
      <c r="DJ381" s="1058"/>
      <c r="DK381" s="1058"/>
      <c r="DL381" s="1058"/>
      <c r="DM381" s="1058"/>
      <c r="DN381" s="1058"/>
      <c r="DO381" s="1058"/>
      <c r="DP381" s="1058"/>
      <c r="DQ381" s="1058"/>
      <c r="DR381" s="1058"/>
      <c r="DS381" s="1058"/>
      <c r="DT381" s="1058"/>
    </row>
    <row r="382" spans="1:124" s="747" customFormat="1" ht="22.5" customHeight="1">
      <c r="A382" s="780"/>
      <c r="B382" s="792" t="s">
        <v>834</v>
      </c>
      <c r="C382" s="1216" t="s">
        <v>47</v>
      </c>
      <c r="D382" s="887">
        <v>46</v>
      </c>
      <c r="E382" s="328">
        <v>25</v>
      </c>
      <c r="F382" s="887">
        <v>0</v>
      </c>
      <c r="G382" s="399">
        <f>F382*E382</f>
        <v>0</v>
      </c>
      <c r="H382" s="1384"/>
      <c r="J382" s="2870"/>
    </row>
    <row r="383" spans="1:124" s="747" customFormat="1" ht="30" customHeight="1">
      <c r="A383" s="162" t="s">
        <v>1538</v>
      </c>
      <c r="B383" s="179" t="s">
        <v>839</v>
      </c>
      <c r="C383" s="294"/>
      <c r="D383" s="1217"/>
      <c r="E383" s="329"/>
      <c r="F383" s="1217"/>
      <c r="G383" s="400"/>
      <c r="H383" s="1385"/>
      <c r="J383" s="2870"/>
    </row>
    <row r="384" spans="1:124" ht="18" customHeight="1">
      <c r="A384" s="212"/>
      <c r="B384" s="1209" t="s">
        <v>1539</v>
      </c>
      <c r="C384" s="1068"/>
      <c r="D384" s="374"/>
      <c r="E384" s="328"/>
      <c r="F384" s="374"/>
      <c r="G384" s="399"/>
      <c r="H384" s="1384"/>
      <c r="Y384" s="1058"/>
      <c r="Z384" s="1058"/>
      <c r="AA384" s="1058"/>
      <c r="AB384" s="1058"/>
      <c r="AC384" s="1058"/>
      <c r="AD384" s="1058"/>
      <c r="AE384" s="1058"/>
      <c r="AF384" s="1058"/>
      <c r="AG384" s="1058"/>
      <c r="AH384" s="1058"/>
      <c r="AI384" s="1058"/>
      <c r="AJ384" s="1058"/>
      <c r="AK384" s="1058"/>
      <c r="AL384" s="1058"/>
      <c r="AM384" s="1058"/>
      <c r="AN384" s="1058"/>
      <c r="AO384" s="1058"/>
      <c r="AP384" s="1058"/>
      <c r="AQ384" s="1058"/>
      <c r="AR384" s="1058"/>
      <c r="AS384" s="1058"/>
      <c r="AT384" s="1058"/>
      <c r="AU384" s="1058"/>
      <c r="AV384" s="1058"/>
      <c r="AW384" s="1058"/>
      <c r="AX384" s="1058"/>
      <c r="AY384" s="1058"/>
      <c r="AZ384" s="1058"/>
      <c r="BA384" s="1058"/>
      <c r="BB384" s="1058"/>
      <c r="BC384" s="1058"/>
      <c r="BD384" s="1058"/>
      <c r="BE384" s="1058"/>
      <c r="BF384" s="1058"/>
      <c r="BG384" s="1058"/>
      <c r="BH384" s="1058"/>
      <c r="BI384" s="1058"/>
      <c r="BJ384" s="1058"/>
      <c r="BK384" s="1058"/>
      <c r="BL384" s="1058"/>
      <c r="BM384" s="1058"/>
      <c r="BN384" s="1058"/>
      <c r="BO384" s="1058"/>
      <c r="BP384" s="1058"/>
      <c r="BQ384" s="1058"/>
      <c r="BR384" s="1058"/>
      <c r="BS384" s="1058"/>
      <c r="BT384" s="1058"/>
      <c r="BU384" s="1058"/>
      <c r="BV384" s="1058"/>
      <c r="BW384" s="1058"/>
      <c r="BX384" s="1058"/>
      <c r="BY384" s="1058"/>
      <c r="BZ384" s="1058"/>
      <c r="CA384" s="1058"/>
      <c r="CB384" s="1058"/>
      <c r="CC384" s="1058"/>
      <c r="CD384" s="1058"/>
      <c r="CE384" s="1058"/>
      <c r="CF384" s="1058"/>
      <c r="CG384" s="1058"/>
      <c r="CH384" s="1058"/>
      <c r="CI384" s="1058"/>
      <c r="CJ384" s="1058"/>
      <c r="CK384" s="1058"/>
      <c r="CL384" s="1058"/>
      <c r="CM384" s="1058"/>
      <c r="CN384" s="1058"/>
      <c r="CO384" s="1058"/>
      <c r="CP384" s="1058"/>
      <c r="CQ384" s="1058"/>
      <c r="CR384" s="1058"/>
      <c r="CS384" s="1058"/>
      <c r="CT384" s="1058"/>
      <c r="CU384" s="1058"/>
      <c r="CV384" s="1058"/>
      <c r="CW384" s="1058"/>
      <c r="CX384" s="1058"/>
      <c r="CY384" s="1058"/>
      <c r="CZ384" s="1058"/>
      <c r="DA384" s="1058"/>
      <c r="DB384" s="1058"/>
      <c r="DC384" s="1058"/>
      <c r="DD384" s="1058"/>
      <c r="DE384" s="1058"/>
      <c r="DF384" s="1058"/>
      <c r="DG384" s="1058"/>
      <c r="DH384" s="1058"/>
      <c r="DI384" s="1058"/>
      <c r="DJ384" s="1058"/>
      <c r="DK384" s="1058"/>
      <c r="DL384" s="1058"/>
      <c r="DM384" s="1058"/>
      <c r="DN384" s="1058"/>
      <c r="DO384" s="1058"/>
      <c r="DP384" s="1058"/>
      <c r="DQ384" s="1058"/>
      <c r="DR384" s="1058"/>
      <c r="DS384" s="1058"/>
      <c r="DT384" s="1058"/>
    </row>
    <row r="385" spans="1:124" ht="15.75" customHeight="1">
      <c r="A385" s="213" t="s">
        <v>1540</v>
      </c>
      <c r="B385" s="213" t="s">
        <v>1541</v>
      </c>
      <c r="C385" s="162"/>
      <c r="D385" s="308"/>
      <c r="E385" s="329"/>
      <c r="F385" s="308"/>
      <c r="G385" s="400"/>
      <c r="H385" s="1385"/>
      <c r="Y385" s="1058"/>
      <c r="Z385" s="1058"/>
      <c r="AA385" s="1058"/>
      <c r="AB385" s="1058"/>
      <c r="AC385" s="1058"/>
      <c r="AD385" s="1058"/>
      <c r="AE385" s="1058"/>
      <c r="AF385" s="1058"/>
      <c r="AG385" s="1058"/>
      <c r="AH385" s="1058"/>
      <c r="AI385" s="1058"/>
      <c r="AJ385" s="1058"/>
      <c r="AK385" s="1058"/>
      <c r="AL385" s="1058"/>
      <c r="AM385" s="1058"/>
      <c r="AN385" s="1058"/>
      <c r="AO385" s="1058"/>
      <c r="AP385" s="1058"/>
      <c r="AQ385" s="1058"/>
      <c r="AR385" s="1058"/>
      <c r="AS385" s="1058"/>
      <c r="AT385" s="1058"/>
      <c r="AU385" s="1058"/>
      <c r="AV385" s="1058"/>
      <c r="AW385" s="1058"/>
      <c r="AX385" s="1058"/>
      <c r="AY385" s="1058"/>
      <c r="AZ385" s="1058"/>
      <c r="BA385" s="1058"/>
      <c r="BB385" s="1058"/>
      <c r="BC385" s="1058"/>
      <c r="BD385" s="1058"/>
      <c r="BE385" s="1058"/>
      <c r="BF385" s="1058"/>
      <c r="BG385" s="1058"/>
      <c r="BH385" s="1058"/>
      <c r="BI385" s="1058"/>
      <c r="BJ385" s="1058"/>
      <c r="BK385" s="1058"/>
      <c r="BL385" s="1058"/>
      <c r="BM385" s="1058"/>
      <c r="BN385" s="1058"/>
      <c r="BO385" s="1058"/>
      <c r="BP385" s="1058"/>
      <c r="BQ385" s="1058"/>
      <c r="BR385" s="1058"/>
      <c r="BS385" s="1058"/>
      <c r="BT385" s="1058"/>
      <c r="BU385" s="1058"/>
      <c r="BV385" s="1058"/>
      <c r="BW385" s="1058"/>
      <c r="BX385" s="1058"/>
      <c r="BY385" s="1058"/>
      <c r="BZ385" s="1058"/>
      <c r="CA385" s="1058"/>
      <c r="CB385" s="1058"/>
      <c r="CC385" s="1058"/>
      <c r="CD385" s="1058"/>
      <c r="CE385" s="1058"/>
      <c r="CF385" s="1058"/>
      <c r="CG385" s="1058"/>
      <c r="CH385" s="1058"/>
      <c r="CI385" s="1058"/>
      <c r="CJ385" s="1058"/>
      <c r="CK385" s="1058"/>
      <c r="CL385" s="1058"/>
      <c r="CM385" s="1058"/>
      <c r="CN385" s="1058"/>
      <c r="CO385" s="1058"/>
      <c r="CP385" s="1058"/>
      <c r="CQ385" s="1058"/>
      <c r="CR385" s="1058"/>
      <c r="CS385" s="1058"/>
      <c r="CT385" s="1058"/>
      <c r="CU385" s="1058"/>
      <c r="CV385" s="1058"/>
      <c r="CW385" s="1058"/>
      <c r="CX385" s="1058"/>
      <c r="CY385" s="1058"/>
      <c r="CZ385" s="1058"/>
      <c r="DA385" s="1058"/>
      <c r="DB385" s="1058"/>
      <c r="DC385" s="1058"/>
      <c r="DD385" s="1058"/>
      <c r="DE385" s="1058"/>
      <c r="DF385" s="1058"/>
      <c r="DG385" s="1058"/>
      <c r="DH385" s="1058"/>
      <c r="DI385" s="1058"/>
      <c r="DJ385" s="1058"/>
      <c r="DK385" s="1058"/>
      <c r="DL385" s="1058"/>
      <c r="DM385" s="1058"/>
      <c r="DN385" s="1058"/>
      <c r="DO385" s="1058"/>
      <c r="DP385" s="1058"/>
      <c r="DQ385" s="1058"/>
      <c r="DR385" s="1058"/>
      <c r="DS385" s="1058"/>
      <c r="DT385" s="1058"/>
    </row>
    <row r="386" spans="1:124" ht="38.25" customHeight="1">
      <c r="A386" s="1218"/>
      <c r="B386" s="1219" t="s">
        <v>1542</v>
      </c>
      <c r="C386" s="1068" t="s">
        <v>91</v>
      </c>
      <c r="D386" s="374">
        <v>20</v>
      </c>
      <c r="E386" s="328">
        <v>400</v>
      </c>
      <c r="F386" s="374">
        <v>0</v>
      </c>
      <c r="G386" s="399">
        <f>F386*E386</f>
        <v>0</v>
      </c>
      <c r="H386" s="1384"/>
      <c r="Y386" s="1058"/>
      <c r="Z386" s="1058"/>
      <c r="AA386" s="1058"/>
      <c r="AB386" s="1058"/>
      <c r="AC386" s="1058"/>
      <c r="AD386" s="1058"/>
      <c r="AE386" s="1058"/>
      <c r="AF386" s="1058"/>
      <c r="AG386" s="1058"/>
      <c r="AH386" s="1058"/>
      <c r="AI386" s="1058"/>
      <c r="AJ386" s="1058"/>
      <c r="AK386" s="1058"/>
      <c r="AL386" s="1058"/>
      <c r="AM386" s="1058"/>
      <c r="AN386" s="1058"/>
      <c r="AO386" s="1058"/>
      <c r="AP386" s="1058"/>
      <c r="AQ386" s="1058"/>
      <c r="AR386" s="1058"/>
      <c r="AS386" s="1058"/>
      <c r="AT386" s="1058"/>
      <c r="AU386" s="1058"/>
      <c r="AV386" s="1058"/>
      <c r="AW386" s="1058"/>
      <c r="AX386" s="1058"/>
      <c r="AY386" s="1058"/>
      <c r="AZ386" s="1058"/>
      <c r="BA386" s="1058"/>
      <c r="BB386" s="1058"/>
      <c r="BC386" s="1058"/>
      <c r="BD386" s="1058"/>
      <c r="BE386" s="1058"/>
      <c r="BF386" s="1058"/>
      <c r="BG386" s="1058"/>
      <c r="BH386" s="1058"/>
      <c r="BI386" s="1058"/>
      <c r="BJ386" s="1058"/>
      <c r="BK386" s="1058"/>
      <c r="BL386" s="1058"/>
      <c r="BM386" s="1058"/>
      <c r="BN386" s="1058"/>
      <c r="BO386" s="1058"/>
      <c r="BP386" s="1058"/>
      <c r="BQ386" s="1058"/>
      <c r="BR386" s="1058"/>
      <c r="BS386" s="1058"/>
      <c r="BT386" s="1058"/>
      <c r="BU386" s="1058"/>
      <c r="BV386" s="1058"/>
      <c r="BW386" s="1058"/>
      <c r="BX386" s="1058"/>
      <c r="BY386" s="1058"/>
      <c r="BZ386" s="1058"/>
      <c r="CA386" s="1058"/>
      <c r="CB386" s="1058"/>
      <c r="CC386" s="1058"/>
      <c r="CD386" s="1058"/>
      <c r="CE386" s="1058"/>
      <c r="CF386" s="1058"/>
      <c r="CG386" s="1058"/>
      <c r="CH386" s="1058"/>
      <c r="CI386" s="1058"/>
      <c r="CJ386" s="1058"/>
      <c r="CK386" s="1058"/>
      <c r="CL386" s="1058"/>
      <c r="CM386" s="1058"/>
      <c r="CN386" s="1058"/>
      <c r="CO386" s="1058"/>
      <c r="CP386" s="1058"/>
      <c r="CQ386" s="1058"/>
      <c r="CR386" s="1058"/>
      <c r="CS386" s="1058"/>
      <c r="CT386" s="1058"/>
      <c r="CU386" s="1058"/>
      <c r="CV386" s="1058"/>
      <c r="CW386" s="1058"/>
      <c r="CX386" s="1058"/>
      <c r="CY386" s="1058"/>
      <c r="CZ386" s="1058"/>
      <c r="DA386" s="1058"/>
      <c r="DB386" s="1058"/>
      <c r="DC386" s="1058"/>
      <c r="DD386" s="1058"/>
      <c r="DE386" s="1058"/>
      <c r="DF386" s="1058"/>
      <c r="DG386" s="1058"/>
      <c r="DH386" s="1058"/>
      <c r="DI386" s="1058"/>
      <c r="DJ386" s="1058"/>
      <c r="DK386" s="1058"/>
      <c r="DL386" s="1058"/>
      <c r="DM386" s="1058"/>
      <c r="DN386" s="1058"/>
      <c r="DO386" s="1058"/>
      <c r="DP386" s="1058"/>
      <c r="DQ386" s="1058"/>
      <c r="DR386" s="1058"/>
      <c r="DS386" s="1058"/>
      <c r="DT386" s="1058"/>
    </row>
    <row r="387" spans="1:124" ht="38.25" customHeight="1">
      <c r="A387" s="1220" t="s">
        <v>1543</v>
      </c>
      <c r="B387" s="1221" t="s">
        <v>1544</v>
      </c>
      <c r="C387" s="162"/>
      <c r="D387" s="308"/>
      <c r="E387" s="329"/>
      <c r="F387" s="308"/>
      <c r="G387" s="400"/>
      <c r="H387" s="1385"/>
      <c r="Y387" s="1058"/>
      <c r="Z387" s="1058"/>
      <c r="AA387" s="1058"/>
      <c r="AB387" s="1058"/>
      <c r="AC387" s="1058"/>
      <c r="AD387" s="1058"/>
      <c r="AE387" s="1058"/>
      <c r="AF387" s="1058"/>
      <c r="AG387" s="1058"/>
      <c r="AH387" s="1058"/>
      <c r="AI387" s="1058"/>
      <c r="AJ387" s="1058"/>
      <c r="AK387" s="1058"/>
      <c r="AL387" s="1058"/>
      <c r="AM387" s="1058"/>
      <c r="AN387" s="1058"/>
      <c r="AO387" s="1058"/>
      <c r="AP387" s="1058"/>
      <c r="AQ387" s="1058"/>
      <c r="AR387" s="1058"/>
      <c r="AS387" s="1058"/>
      <c r="AT387" s="1058"/>
      <c r="AU387" s="1058"/>
      <c r="AV387" s="1058"/>
      <c r="AW387" s="1058"/>
      <c r="AX387" s="1058"/>
      <c r="AY387" s="1058"/>
      <c r="AZ387" s="1058"/>
      <c r="BA387" s="1058"/>
      <c r="BB387" s="1058"/>
      <c r="BC387" s="1058"/>
      <c r="BD387" s="1058"/>
      <c r="BE387" s="1058"/>
      <c r="BF387" s="1058"/>
      <c r="BG387" s="1058"/>
      <c r="BH387" s="1058"/>
      <c r="BI387" s="1058"/>
      <c r="BJ387" s="1058"/>
      <c r="BK387" s="1058"/>
      <c r="BL387" s="1058"/>
      <c r="BM387" s="1058"/>
      <c r="BN387" s="1058"/>
      <c r="BO387" s="1058"/>
      <c r="BP387" s="1058"/>
      <c r="BQ387" s="1058"/>
      <c r="BR387" s="1058"/>
      <c r="BS387" s="1058"/>
      <c r="BT387" s="1058"/>
      <c r="BU387" s="1058"/>
      <c r="BV387" s="1058"/>
      <c r="BW387" s="1058"/>
      <c r="BX387" s="1058"/>
      <c r="BY387" s="1058"/>
      <c r="BZ387" s="1058"/>
      <c r="CA387" s="1058"/>
      <c r="CB387" s="1058"/>
      <c r="CC387" s="1058"/>
      <c r="CD387" s="1058"/>
      <c r="CE387" s="1058"/>
      <c r="CF387" s="1058"/>
      <c r="CG387" s="1058"/>
      <c r="CH387" s="1058"/>
      <c r="CI387" s="1058"/>
      <c r="CJ387" s="1058"/>
      <c r="CK387" s="1058"/>
      <c r="CL387" s="1058"/>
      <c r="CM387" s="1058"/>
      <c r="CN387" s="1058"/>
      <c r="CO387" s="1058"/>
      <c r="CP387" s="1058"/>
      <c r="CQ387" s="1058"/>
      <c r="CR387" s="1058"/>
      <c r="CS387" s="1058"/>
      <c r="CT387" s="1058"/>
      <c r="CU387" s="1058"/>
      <c r="CV387" s="1058"/>
      <c r="CW387" s="1058"/>
      <c r="CX387" s="1058"/>
      <c r="CY387" s="1058"/>
      <c r="CZ387" s="1058"/>
      <c r="DA387" s="1058"/>
      <c r="DB387" s="1058"/>
      <c r="DC387" s="1058"/>
      <c r="DD387" s="1058"/>
      <c r="DE387" s="1058"/>
      <c r="DF387" s="1058"/>
      <c r="DG387" s="1058"/>
      <c r="DH387" s="1058"/>
      <c r="DI387" s="1058"/>
      <c r="DJ387" s="1058"/>
      <c r="DK387" s="1058"/>
      <c r="DL387" s="1058"/>
      <c r="DM387" s="1058"/>
      <c r="DN387" s="1058"/>
      <c r="DO387" s="1058"/>
      <c r="DP387" s="1058"/>
      <c r="DQ387" s="1058"/>
      <c r="DR387" s="1058"/>
      <c r="DS387" s="1058"/>
      <c r="DT387" s="1058"/>
    </row>
    <row r="388" spans="1:124" ht="30" customHeight="1">
      <c r="A388" s="1218"/>
      <c r="B388" s="1219" t="s">
        <v>1542</v>
      </c>
      <c r="C388" s="1068" t="s">
        <v>91</v>
      </c>
      <c r="D388" s="374">
        <v>25</v>
      </c>
      <c r="E388" s="328">
        <v>350</v>
      </c>
      <c r="F388" s="374">
        <v>0</v>
      </c>
      <c r="G388" s="399">
        <f>F388*E388</f>
        <v>0</v>
      </c>
      <c r="H388" s="1384"/>
      <c r="Y388" s="1058"/>
      <c r="Z388" s="1058"/>
      <c r="AA388" s="1058"/>
      <c r="AB388" s="1058"/>
      <c r="AC388" s="1058"/>
      <c r="AD388" s="1058"/>
      <c r="AE388" s="1058"/>
      <c r="AF388" s="1058"/>
      <c r="AG388" s="1058"/>
      <c r="AH388" s="1058"/>
      <c r="AI388" s="1058"/>
      <c r="AJ388" s="1058"/>
      <c r="AK388" s="1058"/>
      <c r="AL388" s="1058"/>
      <c r="AM388" s="1058"/>
      <c r="AN388" s="1058"/>
      <c r="AO388" s="1058"/>
      <c r="AP388" s="1058"/>
      <c r="AQ388" s="1058"/>
      <c r="AR388" s="1058"/>
      <c r="AS388" s="1058"/>
      <c r="AT388" s="1058"/>
      <c r="AU388" s="1058"/>
      <c r="AV388" s="1058"/>
      <c r="AW388" s="1058"/>
      <c r="AX388" s="1058"/>
      <c r="AY388" s="1058"/>
      <c r="AZ388" s="1058"/>
      <c r="BA388" s="1058"/>
      <c r="BB388" s="1058"/>
      <c r="BC388" s="1058"/>
      <c r="BD388" s="1058"/>
      <c r="BE388" s="1058"/>
      <c r="BF388" s="1058"/>
      <c r="BG388" s="1058"/>
      <c r="BH388" s="1058"/>
      <c r="BI388" s="1058"/>
      <c r="BJ388" s="1058"/>
      <c r="BK388" s="1058"/>
      <c r="BL388" s="1058"/>
      <c r="BM388" s="1058"/>
      <c r="BN388" s="1058"/>
      <c r="BO388" s="1058"/>
      <c r="BP388" s="1058"/>
      <c r="BQ388" s="1058"/>
      <c r="BR388" s="1058"/>
      <c r="BS388" s="1058"/>
      <c r="BT388" s="1058"/>
      <c r="BU388" s="1058"/>
      <c r="BV388" s="1058"/>
      <c r="BW388" s="1058"/>
      <c r="BX388" s="1058"/>
      <c r="BY388" s="1058"/>
      <c r="BZ388" s="1058"/>
      <c r="CA388" s="1058"/>
      <c r="CB388" s="1058"/>
      <c r="CC388" s="1058"/>
      <c r="CD388" s="1058"/>
      <c r="CE388" s="1058"/>
      <c r="CF388" s="1058"/>
      <c r="CG388" s="1058"/>
      <c r="CH388" s="1058"/>
      <c r="CI388" s="1058"/>
      <c r="CJ388" s="1058"/>
      <c r="CK388" s="1058"/>
      <c r="CL388" s="1058"/>
      <c r="CM388" s="1058"/>
      <c r="CN388" s="1058"/>
      <c r="CO388" s="1058"/>
      <c r="CP388" s="1058"/>
      <c r="CQ388" s="1058"/>
      <c r="CR388" s="1058"/>
      <c r="CS388" s="1058"/>
      <c r="CT388" s="1058"/>
      <c r="CU388" s="1058"/>
      <c r="CV388" s="1058"/>
      <c r="CW388" s="1058"/>
      <c r="CX388" s="1058"/>
      <c r="CY388" s="1058"/>
      <c r="CZ388" s="1058"/>
      <c r="DA388" s="1058"/>
      <c r="DB388" s="1058"/>
      <c r="DC388" s="1058"/>
      <c r="DD388" s="1058"/>
      <c r="DE388" s="1058"/>
      <c r="DF388" s="1058"/>
      <c r="DG388" s="1058"/>
      <c r="DH388" s="1058"/>
      <c r="DI388" s="1058"/>
      <c r="DJ388" s="1058"/>
      <c r="DK388" s="1058"/>
      <c r="DL388" s="1058"/>
      <c r="DM388" s="1058"/>
      <c r="DN388" s="1058"/>
      <c r="DO388" s="1058"/>
      <c r="DP388" s="1058"/>
      <c r="DQ388" s="1058"/>
      <c r="DR388" s="1058"/>
      <c r="DS388" s="1058"/>
      <c r="DT388" s="1058"/>
    </row>
    <row r="389" spans="1:124" ht="42" customHeight="1" thickBot="1">
      <c r="A389" s="1220" t="s">
        <v>1545</v>
      </c>
      <c r="B389" s="1222" t="s">
        <v>1546</v>
      </c>
      <c r="C389" s="162"/>
      <c r="D389" s="308"/>
      <c r="E389" s="329"/>
      <c r="F389" s="308"/>
      <c r="G389" s="612"/>
      <c r="H389" s="1386"/>
      <c r="Y389" s="1058"/>
      <c r="Z389" s="1058"/>
      <c r="AA389" s="1058"/>
      <c r="AB389" s="1058"/>
      <c r="AC389" s="1058"/>
      <c r="AD389" s="1058"/>
      <c r="AE389" s="1058"/>
      <c r="AF389" s="1058"/>
      <c r="AG389" s="1058"/>
      <c r="AH389" s="1058"/>
      <c r="AI389" s="1058"/>
      <c r="AJ389" s="1058"/>
      <c r="AK389" s="1058"/>
      <c r="AL389" s="1058"/>
      <c r="AM389" s="1058"/>
      <c r="AN389" s="1058"/>
      <c r="AO389" s="1058"/>
      <c r="AP389" s="1058"/>
      <c r="AQ389" s="1058"/>
      <c r="AR389" s="1058"/>
      <c r="AS389" s="1058"/>
      <c r="AT389" s="1058"/>
      <c r="AU389" s="1058"/>
      <c r="AV389" s="1058"/>
      <c r="AW389" s="1058"/>
      <c r="AX389" s="1058"/>
      <c r="AY389" s="1058"/>
      <c r="AZ389" s="1058"/>
      <c r="BA389" s="1058"/>
      <c r="BB389" s="1058"/>
      <c r="BC389" s="1058"/>
      <c r="BD389" s="1058"/>
      <c r="BE389" s="1058"/>
      <c r="BF389" s="1058"/>
      <c r="BG389" s="1058"/>
      <c r="BH389" s="1058"/>
      <c r="BI389" s="1058"/>
      <c r="BJ389" s="1058"/>
      <c r="BK389" s="1058"/>
      <c r="BL389" s="1058"/>
      <c r="BM389" s="1058"/>
      <c r="BN389" s="1058"/>
      <c r="BO389" s="1058"/>
      <c r="BP389" s="1058"/>
      <c r="BQ389" s="1058"/>
      <c r="BR389" s="1058"/>
      <c r="BS389" s="1058"/>
      <c r="BT389" s="1058"/>
      <c r="BU389" s="1058"/>
      <c r="BV389" s="1058"/>
      <c r="BW389" s="1058"/>
      <c r="BX389" s="1058"/>
      <c r="BY389" s="1058"/>
      <c r="BZ389" s="1058"/>
      <c r="CA389" s="1058"/>
      <c r="CB389" s="1058"/>
      <c r="CC389" s="1058"/>
      <c r="CD389" s="1058"/>
      <c r="CE389" s="1058"/>
      <c r="CF389" s="1058"/>
      <c r="CG389" s="1058"/>
      <c r="CH389" s="1058"/>
      <c r="CI389" s="1058"/>
      <c r="CJ389" s="1058"/>
      <c r="CK389" s="1058"/>
      <c r="CL389" s="1058"/>
      <c r="CM389" s="1058"/>
      <c r="CN389" s="1058"/>
      <c r="CO389" s="1058"/>
      <c r="CP389" s="1058"/>
      <c r="CQ389" s="1058"/>
      <c r="CR389" s="1058"/>
      <c r="CS389" s="1058"/>
      <c r="CT389" s="1058"/>
      <c r="CU389" s="1058"/>
      <c r="CV389" s="1058"/>
      <c r="CW389" s="1058"/>
      <c r="CX389" s="1058"/>
      <c r="CY389" s="1058"/>
      <c r="CZ389" s="1058"/>
      <c r="DA389" s="1058"/>
      <c r="DB389" s="1058"/>
      <c r="DC389" s="1058"/>
      <c r="DD389" s="1058"/>
      <c r="DE389" s="1058"/>
      <c r="DF389" s="1058"/>
      <c r="DG389" s="1058"/>
      <c r="DH389" s="1058"/>
      <c r="DI389" s="1058"/>
      <c r="DJ389" s="1058"/>
      <c r="DK389" s="1058"/>
      <c r="DL389" s="1058"/>
      <c r="DM389" s="1058"/>
      <c r="DN389" s="1058"/>
      <c r="DO389" s="1058"/>
      <c r="DP389" s="1058"/>
      <c r="DQ389" s="1058"/>
      <c r="DR389" s="1058"/>
      <c r="DS389" s="1058"/>
      <c r="DT389" s="1058"/>
    </row>
    <row r="390" spans="1:124" s="1009" customFormat="1" ht="24.75" customHeight="1">
      <c r="A390" s="3661"/>
      <c r="B390" s="3306" t="s">
        <v>1547</v>
      </c>
      <c r="C390" s="3312"/>
      <c r="D390" s="3313"/>
      <c r="E390" s="3309"/>
      <c r="F390" s="3313"/>
      <c r="G390" s="3977">
        <f>SUM(G356:G389)</f>
        <v>3744</v>
      </c>
      <c r="H390" s="3716"/>
      <c r="I390" s="202"/>
      <c r="J390" s="46"/>
      <c r="K390" s="1008"/>
      <c r="L390" s="1008"/>
      <c r="M390" s="1008"/>
      <c r="N390" s="1008"/>
      <c r="O390" s="1008"/>
      <c r="P390" s="1008"/>
      <c r="Q390" s="1008"/>
      <c r="R390" s="1008"/>
      <c r="S390" s="1008"/>
      <c r="T390" s="1008"/>
      <c r="U390" s="1008"/>
      <c r="V390" s="1008"/>
      <c r="W390" s="1008"/>
      <c r="X390" s="1008"/>
      <c r="Y390" s="1008"/>
      <c r="Z390" s="1008"/>
      <c r="AA390" s="1008"/>
      <c r="AB390" s="1008"/>
      <c r="AC390" s="1008"/>
      <c r="AD390" s="1008"/>
      <c r="AE390" s="1008"/>
      <c r="AF390" s="1008"/>
    </row>
    <row r="391" spans="1:124" s="1014" customFormat="1" ht="24.75" customHeight="1" thickBot="1">
      <c r="A391" s="1388"/>
      <c r="B391" s="1011" t="s">
        <v>1548</v>
      </c>
      <c r="C391" s="1012"/>
      <c r="D391" s="1013"/>
      <c r="E391" s="414"/>
      <c r="F391" s="1013"/>
      <c r="G391" s="1436"/>
      <c r="H391" s="1389"/>
      <c r="I391" s="202"/>
      <c r="J391" s="46"/>
      <c r="K391" s="715"/>
      <c r="L391" s="715"/>
      <c r="M391" s="715"/>
      <c r="N391" s="715"/>
      <c r="O391" s="715"/>
      <c r="P391" s="715"/>
      <c r="Q391" s="715"/>
      <c r="R391" s="715"/>
      <c r="S391" s="715"/>
      <c r="T391" s="715"/>
      <c r="U391" s="715"/>
      <c r="V391" s="715"/>
      <c r="W391" s="715"/>
      <c r="X391" s="715"/>
      <c r="Y391" s="715"/>
      <c r="Z391" s="715"/>
      <c r="AA391" s="715"/>
      <c r="AB391" s="715"/>
      <c r="AC391" s="715"/>
      <c r="AD391" s="715"/>
      <c r="AE391" s="715"/>
      <c r="AF391" s="715"/>
    </row>
    <row r="392" spans="1:124" s="1059" customFormat="1" ht="26.1" customHeight="1">
      <c r="A392" s="938"/>
      <c r="B392" s="1223" t="s">
        <v>869</v>
      </c>
      <c r="C392" s="211"/>
      <c r="D392" s="1224"/>
      <c r="E392" s="328"/>
      <c r="F392" s="1224"/>
      <c r="G392" s="524"/>
      <c r="H392" s="1384"/>
      <c r="J392" s="2855"/>
      <c r="Y392" s="1058"/>
      <c r="Z392" s="1058"/>
      <c r="AA392" s="1058"/>
      <c r="AB392" s="1058"/>
      <c r="AC392" s="1058"/>
      <c r="AD392" s="1058"/>
      <c r="AE392" s="1058"/>
      <c r="AF392" s="1058"/>
      <c r="AG392" s="1058"/>
      <c r="AH392" s="1058"/>
      <c r="AI392" s="1058"/>
      <c r="AJ392" s="1058"/>
      <c r="AK392" s="1058"/>
      <c r="AL392" s="1058"/>
      <c r="AM392" s="1058"/>
      <c r="AN392" s="1058"/>
      <c r="AO392" s="1058"/>
      <c r="AP392" s="1058"/>
      <c r="AQ392" s="1058"/>
      <c r="AR392" s="1058"/>
      <c r="AS392" s="1058"/>
      <c r="AT392" s="1058"/>
      <c r="AU392" s="1058"/>
      <c r="AV392" s="1058"/>
      <c r="AW392" s="1058"/>
      <c r="AX392" s="1058"/>
      <c r="AY392" s="1058"/>
      <c r="AZ392" s="1058"/>
      <c r="BA392" s="1058"/>
      <c r="BB392" s="1058"/>
      <c r="BC392" s="1058"/>
      <c r="BD392" s="1058"/>
      <c r="BE392" s="1058"/>
      <c r="BF392" s="1058"/>
      <c r="BG392" s="1058"/>
      <c r="BH392" s="1058"/>
      <c r="BI392" s="1058"/>
      <c r="BJ392" s="1058"/>
      <c r="BK392" s="1058"/>
      <c r="BL392" s="1058"/>
      <c r="BM392" s="1058"/>
      <c r="BN392" s="1058"/>
      <c r="BO392" s="1058"/>
      <c r="BP392" s="1058"/>
      <c r="BQ392" s="1058"/>
      <c r="BR392" s="1058"/>
      <c r="BS392" s="1058"/>
      <c r="BT392" s="1058"/>
      <c r="BU392" s="1058"/>
      <c r="BV392" s="1058"/>
      <c r="BW392" s="1058"/>
      <c r="BX392" s="1058"/>
      <c r="BY392" s="1058"/>
      <c r="BZ392" s="1058"/>
      <c r="CA392" s="1058"/>
      <c r="CB392" s="1058"/>
      <c r="CC392" s="1058"/>
      <c r="CD392" s="1058"/>
      <c r="CE392" s="1058"/>
      <c r="CF392" s="1058"/>
      <c r="CG392" s="1058"/>
      <c r="CH392" s="1058"/>
      <c r="CI392" s="1058"/>
      <c r="CJ392" s="1058"/>
      <c r="CK392" s="1058"/>
      <c r="CL392" s="1058"/>
      <c r="CM392" s="1058"/>
      <c r="CN392" s="1058"/>
      <c r="CO392" s="1058"/>
      <c r="CP392" s="1058"/>
      <c r="CQ392" s="1058"/>
      <c r="CR392" s="1058"/>
      <c r="CS392" s="1058"/>
      <c r="CT392" s="1058"/>
      <c r="CU392" s="1058"/>
      <c r="CV392" s="1058"/>
      <c r="CW392" s="1058"/>
      <c r="CX392" s="1058"/>
      <c r="CY392" s="1058"/>
      <c r="CZ392" s="1058"/>
      <c r="DA392" s="1058"/>
      <c r="DB392" s="1058"/>
      <c r="DC392" s="1058"/>
      <c r="DD392" s="1058"/>
      <c r="DE392" s="1058"/>
      <c r="DF392" s="1058"/>
      <c r="DG392" s="1058"/>
      <c r="DH392" s="1058"/>
      <c r="DI392" s="1058"/>
      <c r="DJ392" s="1058"/>
      <c r="DK392" s="1058"/>
      <c r="DL392" s="1058"/>
      <c r="DM392" s="1058"/>
      <c r="DN392" s="1058"/>
      <c r="DO392" s="1058"/>
      <c r="DP392" s="1058"/>
      <c r="DQ392" s="1058"/>
      <c r="DR392" s="1058"/>
      <c r="DS392" s="1058"/>
      <c r="DT392" s="1058"/>
    </row>
    <row r="393" spans="1:124" s="1059" customFormat="1" ht="26.1" customHeight="1">
      <c r="A393" s="3636">
        <v>8</v>
      </c>
      <c r="B393" s="179" t="s">
        <v>871</v>
      </c>
      <c r="C393" s="162"/>
      <c r="D393" s="1225"/>
      <c r="E393" s="329"/>
      <c r="F393" s="1225"/>
      <c r="G393" s="400"/>
      <c r="H393" s="1385"/>
      <c r="J393" s="2855"/>
      <c r="Y393" s="1058"/>
      <c r="Z393" s="1058"/>
      <c r="AA393" s="1058"/>
      <c r="AB393" s="1058"/>
      <c r="AC393" s="1058"/>
      <c r="AD393" s="1058"/>
      <c r="AE393" s="1058"/>
      <c r="AF393" s="1058"/>
      <c r="AG393" s="1058"/>
      <c r="AH393" s="1058"/>
      <c r="AI393" s="1058"/>
      <c r="AJ393" s="1058"/>
      <c r="AK393" s="1058"/>
      <c r="AL393" s="1058"/>
      <c r="AM393" s="1058"/>
      <c r="AN393" s="1058"/>
      <c r="AO393" s="1058"/>
      <c r="AP393" s="1058"/>
      <c r="AQ393" s="1058"/>
      <c r="AR393" s="1058"/>
      <c r="AS393" s="1058"/>
      <c r="AT393" s="1058"/>
      <c r="AU393" s="1058"/>
      <c r="AV393" s="1058"/>
      <c r="AW393" s="1058"/>
      <c r="AX393" s="1058"/>
      <c r="AY393" s="1058"/>
      <c r="AZ393" s="1058"/>
      <c r="BA393" s="1058"/>
      <c r="BB393" s="1058"/>
      <c r="BC393" s="1058"/>
      <c r="BD393" s="1058"/>
      <c r="BE393" s="1058"/>
      <c r="BF393" s="1058"/>
      <c r="BG393" s="1058"/>
      <c r="BH393" s="1058"/>
      <c r="BI393" s="1058"/>
      <c r="BJ393" s="1058"/>
      <c r="BK393" s="1058"/>
      <c r="BL393" s="1058"/>
      <c r="BM393" s="1058"/>
      <c r="BN393" s="1058"/>
      <c r="BO393" s="1058"/>
      <c r="BP393" s="1058"/>
      <c r="BQ393" s="1058"/>
      <c r="BR393" s="1058"/>
      <c r="BS393" s="1058"/>
      <c r="BT393" s="1058"/>
      <c r="BU393" s="1058"/>
      <c r="BV393" s="1058"/>
      <c r="BW393" s="1058"/>
      <c r="BX393" s="1058"/>
      <c r="BY393" s="1058"/>
      <c r="BZ393" s="1058"/>
      <c r="CA393" s="1058"/>
      <c r="CB393" s="1058"/>
      <c r="CC393" s="1058"/>
      <c r="CD393" s="1058"/>
      <c r="CE393" s="1058"/>
      <c r="CF393" s="1058"/>
      <c r="CG393" s="1058"/>
      <c r="CH393" s="1058"/>
      <c r="CI393" s="1058"/>
      <c r="CJ393" s="1058"/>
      <c r="CK393" s="1058"/>
      <c r="CL393" s="1058"/>
      <c r="CM393" s="1058"/>
      <c r="CN393" s="1058"/>
      <c r="CO393" s="1058"/>
      <c r="CP393" s="1058"/>
      <c r="CQ393" s="1058"/>
      <c r="CR393" s="1058"/>
      <c r="CS393" s="1058"/>
      <c r="CT393" s="1058"/>
      <c r="CU393" s="1058"/>
      <c r="CV393" s="1058"/>
      <c r="CW393" s="1058"/>
      <c r="CX393" s="1058"/>
      <c r="CY393" s="1058"/>
      <c r="CZ393" s="1058"/>
      <c r="DA393" s="1058"/>
      <c r="DB393" s="1058"/>
      <c r="DC393" s="1058"/>
      <c r="DD393" s="1058"/>
      <c r="DE393" s="1058"/>
      <c r="DF393" s="1058"/>
      <c r="DG393" s="1058"/>
      <c r="DH393" s="1058"/>
      <c r="DI393" s="1058"/>
      <c r="DJ393" s="1058"/>
      <c r="DK393" s="1058"/>
      <c r="DL393" s="1058"/>
      <c r="DM393" s="1058"/>
      <c r="DN393" s="1058"/>
      <c r="DO393" s="1058"/>
      <c r="DP393" s="1058"/>
      <c r="DQ393" s="1058"/>
      <c r="DR393" s="1058"/>
      <c r="DS393" s="1058"/>
      <c r="DT393" s="1058"/>
    </row>
    <row r="394" spans="1:124" s="534" customFormat="1" ht="21" customHeight="1">
      <c r="A394" s="780"/>
      <c r="B394" s="1226" t="s">
        <v>831</v>
      </c>
      <c r="C394" s="757"/>
      <c r="D394" s="1227"/>
      <c r="E394" s="328"/>
      <c r="F394" s="1227"/>
      <c r="G394" s="399"/>
      <c r="H394" s="1384"/>
      <c r="I394" s="1187"/>
      <c r="J394" s="2573"/>
      <c r="Y394" s="1058"/>
      <c r="Z394" s="1058"/>
      <c r="AA394" s="1058"/>
      <c r="AB394" s="1058"/>
      <c r="AC394" s="1058"/>
      <c r="AD394" s="1058"/>
      <c r="AE394" s="1058"/>
      <c r="AF394" s="1058"/>
      <c r="AG394" s="1058"/>
      <c r="AH394" s="1058"/>
      <c r="AI394" s="1058"/>
      <c r="AJ394" s="1058"/>
      <c r="AK394" s="1058"/>
      <c r="AL394" s="1058"/>
      <c r="AM394" s="1058"/>
      <c r="AN394" s="1058"/>
      <c r="AO394" s="1058"/>
      <c r="AP394" s="1058"/>
      <c r="AQ394" s="1058"/>
      <c r="AR394" s="1058"/>
      <c r="AS394" s="1058"/>
      <c r="AT394" s="1058"/>
      <c r="AU394" s="1058"/>
      <c r="AV394" s="1058"/>
      <c r="AW394" s="1058"/>
      <c r="AX394" s="1058"/>
      <c r="AY394" s="1058"/>
      <c r="AZ394" s="1058"/>
      <c r="BA394" s="1058"/>
      <c r="BB394" s="1058"/>
      <c r="BC394" s="1058"/>
      <c r="BD394" s="1058"/>
      <c r="BE394" s="1058"/>
      <c r="BF394" s="1058"/>
      <c r="BG394" s="1058"/>
      <c r="BH394" s="1058"/>
      <c r="BI394" s="1058"/>
      <c r="BJ394" s="1058"/>
      <c r="BK394" s="1058"/>
      <c r="BL394" s="1058"/>
      <c r="BM394" s="1058"/>
      <c r="BN394" s="1058"/>
      <c r="BO394" s="1058"/>
      <c r="BP394" s="1058"/>
      <c r="BQ394" s="1058"/>
      <c r="BR394" s="1058"/>
      <c r="BS394" s="1058"/>
      <c r="BT394" s="1058"/>
      <c r="BU394" s="1058"/>
      <c r="BV394" s="1058"/>
      <c r="BW394" s="1058"/>
      <c r="BX394" s="1058"/>
      <c r="BY394" s="1058"/>
      <c r="BZ394" s="1058"/>
      <c r="CA394" s="1058"/>
      <c r="CB394" s="1058"/>
      <c r="CC394" s="1058"/>
      <c r="CD394" s="1058"/>
      <c r="CE394" s="1058"/>
      <c r="CF394" s="1058"/>
      <c r="CG394" s="1058"/>
      <c r="CH394" s="1058"/>
      <c r="CI394" s="1058"/>
      <c r="CJ394" s="1058"/>
      <c r="CK394" s="1058"/>
      <c r="CL394" s="1058"/>
      <c r="CM394" s="1058"/>
      <c r="CN394" s="1058"/>
      <c r="CO394" s="1058"/>
      <c r="CP394" s="1058"/>
      <c r="CQ394" s="1058"/>
      <c r="CR394" s="1058"/>
      <c r="CS394" s="1058"/>
      <c r="CT394" s="1058"/>
      <c r="CU394" s="1058"/>
      <c r="CV394" s="1058"/>
      <c r="CW394" s="1058"/>
      <c r="CX394" s="1058"/>
      <c r="CY394" s="1058"/>
      <c r="CZ394" s="1058"/>
      <c r="DA394" s="1058"/>
      <c r="DB394" s="1058"/>
      <c r="DC394" s="1058"/>
      <c r="DD394" s="1058"/>
      <c r="DE394" s="1058"/>
      <c r="DF394" s="1058"/>
      <c r="DG394" s="1058"/>
      <c r="DH394" s="1058"/>
      <c r="DI394" s="1058"/>
      <c r="DJ394" s="1058"/>
      <c r="DK394" s="1058"/>
      <c r="DL394" s="1058"/>
      <c r="DM394" s="1058"/>
      <c r="DN394" s="1058"/>
      <c r="DO394" s="1058"/>
      <c r="DP394" s="1058"/>
      <c r="DQ394" s="1058"/>
      <c r="DR394" s="1058"/>
      <c r="DS394" s="1058"/>
      <c r="DT394" s="1058"/>
    </row>
    <row r="395" spans="1:124" s="1098" customFormat="1" ht="15.75" customHeight="1">
      <c r="A395" s="3610">
        <v>8.1</v>
      </c>
      <c r="B395" s="298" t="s">
        <v>833</v>
      </c>
      <c r="C395" s="162"/>
      <c r="D395" s="226"/>
      <c r="E395" s="329"/>
      <c r="F395" s="226"/>
      <c r="G395" s="400"/>
      <c r="H395" s="1385"/>
      <c r="I395" s="1187"/>
      <c r="J395" s="2573"/>
      <c r="K395" s="534"/>
      <c r="L395" s="534"/>
      <c r="M395" s="534"/>
      <c r="N395" s="534"/>
      <c r="O395" s="534"/>
      <c r="P395" s="534"/>
      <c r="Q395" s="534"/>
      <c r="R395" s="534"/>
      <c r="S395" s="534"/>
      <c r="T395" s="534"/>
      <c r="U395" s="534"/>
      <c r="V395" s="534"/>
      <c r="W395" s="534"/>
      <c r="X395" s="534"/>
      <c r="Y395" s="1058"/>
      <c r="Z395" s="1058"/>
      <c r="AA395" s="1058"/>
      <c r="AB395" s="1058"/>
      <c r="AC395" s="1058"/>
      <c r="AD395" s="1058"/>
      <c r="AE395" s="1058"/>
      <c r="AF395" s="1058"/>
      <c r="AG395" s="1058"/>
      <c r="AH395" s="1058"/>
      <c r="AI395" s="1058"/>
      <c r="AJ395" s="1058"/>
      <c r="AK395" s="1058"/>
      <c r="AL395" s="1058"/>
      <c r="AM395" s="1058"/>
      <c r="AN395" s="1058"/>
      <c r="AO395" s="1058"/>
      <c r="AP395" s="1058"/>
      <c r="AQ395" s="1058"/>
      <c r="AR395" s="1058"/>
      <c r="AS395" s="1058"/>
      <c r="AT395" s="1058"/>
      <c r="AU395" s="1058"/>
      <c r="AV395" s="1058"/>
      <c r="AW395" s="1058"/>
      <c r="AX395" s="1058"/>
      <c r="AY395" s="1058"/>
      <c r="AZ395" s="1058"/>
      <c r="BA395" s="1058"/>
      <c r="BB395" s="1058"/>
      <c r="BC395" s="1058"/>
      <c r="BD395" s="1058"/>
      <c r="BE395" s="1058"/>
      <c r="BF395" s="1058"/>
      <c r="BG395" s="1058"/>
      <c r="BH395" s="1058"/>
      <c r="BI395" s="1058"/>
      <c r="BJ395" s="1058"/>
      <c r="BK395" s="1058"/>
      <c r="BL395" s="1058"/>
      <c r="BM395" s="1058"/>
      <c r="BN395" s="1058"/>
      <c r="BO395" s="1058"/>
      <c r="BP395" s="1058"/>
      <c r="BQ395" s="1058"/>
      <c r="BR395" s="1058"/>
      <c r="BS395" s="1058"/>
      <c r="BT395" s="1058"/>
      <c r="BU395" s="1058"/>
      <c r="BV395" s="1058"/>
      <c r="BW395" s="1058"/>
      <c r="BX395" s="1058"/>
      <c r="BY395" s="1058"/>
      <c r="BZ395" s="1058"/>
      <c r="CA395" s="1058"/>
      <c r="CB395" s="1058"/>
      <c r="CC395" s="1058"/>
      <c r="CD395" s="1058"/>
      <c r="CE395" s="1058"/>
      <c r="CF395" s="1058"/>
      <c r="CG395" s="1058"/>
      <c r="CH395" s="1058"/>
      <c r="CI395" s="1058"/>
      <c r="CJ395" s="1058"/>
      <c r="CK395" s="1058"/>
      <c r="CL395" s="1058"/>
      <c r="CM395" s="1058"/>
      <c r="CN395" s="1058"/>
      <c r="CO395" s="1058"/>
      <c r="CP395" s="1058"/>
      <c r="CQ395" s="1058"/>
      <c r="CR395" s="1058"/>
      <c r="CS395" s="1058"/>
      <c r="CT395" s="1058"/>
      <c r="CU395" s="1058"/>
      <c r="CV395" s="1058"/>
      <c r="CW395" s="1058"/>
      <c r="CX395" s="1058"/>
      <c r="CY395" s="1058"/>
      <c r="CZ395" s="1058"/>
      <c r="DA395" s="1058"/>
      <c r="DB395" s="1058"/>
      <c r="DC395" s="1058"/>
      <c r="DD395" s="1058"/>
      <c r="DE395" s="1058"/>
      <c r="DF395" s="1058"/>
      <c r="DG395" s="1058"/>
      <c r="DH395" s="1058"/>
      <c r="DI395" s="1058"/>
      <c r="DJ395" s="1058"/>
      <c r="DK395" s="1058"/>
      <c r="DL395" s="1058"/>
      <c r="DM395" s="1058"/>
      <c r="DN395" s="1058"/>
      <c r="DO395" s="1058"/>
      <c r="DP395" s="1058"/>
      <c r="DQ395" s="1058"/>
      <c r="DR395" s="1058"/>
      <c r="DS395" s="1058"/>
      <c r="DT395" s="1058"/>
    </row>
    <row r="396" spans="1:124" ht="24" customHeight="1">
      <c r="A396" s="780"/>
      <c r="B396" s="1228" t="s">
        <v>1518</v>
      </c>
      <c r="C396" s="1092" t="s">
        <v>47</v>
      </c>
      <c r="D396" s="374">
        <v>5934</v>
      </c>
      <c r="E396" s="328">
        <v>30</v>
      </c>
      <c r="F396" s="374">
        <v>5934</v>
      </c>
      <c r="G396" s="328">
        <f>F396*E396</f>
        <v>178020</v>
      </c>
      <c r="H396" s="1384"/>
      <c r="Y396" s="1058"/>
      <c r="Z396" s="1058"/>
      <c r="AA396" s="1058"/>
      <c r="AB396" s="1058"/>
      <c r="AC396" s="1058"/>
      <c r="AD396" s="1058"/>
      <c r="AE396" s="1058"/>
      <c r="AF396" s="1058"/>
      <c r="AG396" s="1058"/>
      <c r="AH396" s="1058"/>
      <c r="AI396" s="1058"/>
      <c r="AJ396" s="1058"/>
      <c r="AK396" s="1058"/>
      <c r="AL396" s="1058"/>
      <c r="AM396" s="1058"/>
      <c r="AN396" s="1058"/>
      <c r="AO396" s="1058"/>
      <c r="AP396" s="1058"/>
      <c r="AQ396" s="1058"/>
      <c r="AR396" s="1058"/>
      <c r="AS396" s="1058"/>
      <c r="AT396" s="1058"/>
      <c r="AU396" s="1058"/>
      <c r="AV396" s="1058"/>
      <c r="AW396" s="1058"/>
      <c r="AX396" s="1058"/>
      <c r="AY396" s="1058"/>
      <c r="AZ396" s="1058"/>
      <c r="BA396" s="1058"/>
      <c r="BB396" s="1058"/>
      <c r="BC396" s="1058"/>
      <c r="BD396" s="1058"/>
      <c r="BE396" s="1058"/>
      <c r="BF396" s="1058"/>
      <c r="BG396" s="1058"/>
      <c r="BH396" s="1058"/>
      <c r="BI396" s="1058"/>
      <c r="BJ396" s="1058"/>
      <c r="BK396" s="1058"/>
      <c r="BL396" s="1058"/>
      <c r="BM396" s="1058"/>
      <c r="BN396" s="1058"/>
      <c r="BO396" s="1058"/>
      <c r="BP396" s="1058"/>
      <c r="BQ396" s="1058"/>
      <c r="BR396" s="1058"/>
      <c r="BS396" s="1058"/>
      <c r="BT396" s="1058"/>
      <c r="BU396" s="1058"/>
      <c r="BV396" s="1058"/>
      <c r="BW396" s="1058"/>
      <c r="BX396" s="1058"/>
      <c r="BY396" s="1058"/>
      <c r="BZ396" s="1058"/>
      <c r="CA396" s="1058"/>
      <c r="CB396" s="1058"/>
      <c r="CC396" s="1058"/>
      <c r="CD396" s="1058"/>
      <c r="CE396" s="1058"/>
      <c r="CF396" s="1058"/>
      <c r="CG396" s="1058"/>
      <c r="CH396" s="1058"/>
      <c r="CI396" s="1058"/>
      <c r="CJ396" s="1058"/>
      <c r="CK396" s="1058"/>
      <c r="CL396" s="1058"/>
      <c r="CM396" s="1058"/>
      <c r="CN396" s="1058"/>
      <c r="CO396" s="1058"/>
      <c r="CP396" s="1058"/>
      <c r="CQ396" s="1058"/>
      <c r="CR396" s="1058"/>
      <c r="CS396" s="1058"/>
      <c r="CT396" s="1058"/>
      <c r="CU396" s="1058"/>
      <c r="CV396" s="1058"/>
      <c r="CW396" s="1058"/>
      <c r="CX396" s="1058"/>
      <c r="CY396" s="1058"/>
      <c r="CZ396" s="1058"/>
      <c r="DA396" s="1058"/>
      <c r="DB396" s="1058"/>
      <c r="DC396" s="1058"/>
      <c r="DD396" s="1058"/>
      <c r="DE396" s="1058"/>
      <c r="DF396" s="1058"/>
      <c r="DG396" s="1058"/>
      <c r="DH396" s="1058"/>
      <c r="DI396" s="1058"/>
      <c r="DJ396" s="1058"/>
      <c r="DK396" s="1058"/>
      <c r="DL396" s="1058"/>
      <c r="DM396" s="1058"/>
      <c r="DN396" s="1058"/>
      <c r="DO396" s="1058"/>
      <c r="DP396" s="1058"/>
      <c r="DQ396" s="1058"/>
      <c r="DR396" s="1058"/>
      <c r="DS396" s="1058"/>
      <c r="DT396" s="1058"/>
    </row>
    <row r="397" spans="1:124" ht="33" customHeight="1">
      <c r="A397" s="213" t="s">
        <v>875</v>
      </c>
      <c r="B397" s="783" t="s">
        <v>1520</v>
      </c>
      <c r="C397" s="162"/>
      <c r="D397" s="308"/>
      <c r="E397" s="329"/>
      <c r="F397" s="308"/>
      <c r="G397" s="400"/>
      <c r="H397" s="1385"/>
      <c r="Y397" s="1058"/>
      <c r="Z397" s="1058"/>
      <c r="AA397" s="1058"/>
      <c r="AB397" s="1058"/>
      <c r="AC397" s="1058"/>
      <c r="AD397" s="1058"/>
      <c r="AE397" s="1058"/>
      <c r="AF397" s="1058"/>
      <c r="AG397" s="1058"/>
      <c r="AH397" s="1058"/>
      <c r="AI397" s="1058"/>
      <c r="AJ397" s="1058"/>
      <c r="AK397" s="1058"/>
      <c r="AL397" s="1058"/>
      <c r="AM397" s="1058"/>
      <c r="AN397" s="1058"/>
      <c r="AO397" s="1058"/>
      <c r="AP397" s="1058"/>
      <c r="AQ397" s="1058"/>
      <c r="AR397" s="1058"/>
      <c r="AS397" s="1058"/>
      <c r="AT397" s="1058"/>
      <c r="AU397" s="1058"/>
      <c r="AV397" s="1058"/>
      <c r="AW397" s="1058"/>
      <c r="AX397" s="1058"/>
      <c r="AY397" s="1058"/>
      <c r="AZ397" s="1058"/>
      <c r="BA397" s="1058"/>
      <c r="BB397" s="1058"/>
      <c r="BC397" s="1058"/>
      <c r="BD397" s="1058"/>
      <c r="BE397" s="1058"/>
      <c r="BF397" s="1058"/>
      <c r="BG397" s="1058"/>
      <c r="BH397" s="1058"/>
      <c r="BI397" s="1058"/>
      <c r="BJ397" s="1058"/>
      <c r="BK397" s="1058"/>
      <c r="BL397" s="1058"/>
      <c r="BM397" s="1058"/>
      <c r="BN397" s="1058"/>
      <c r="BO397" s="1058"/>
      <c r="BP397" s="1058"/>
      <c r="BQ397" s="1058"/>
      <c r="BR397" s="1058"/>
      <c r="BS397" s="1058"/>
      <c r="BT397" s="1058"/>
      <c r="BU397" s="1058"/>
      <c r="BV397" s="1058"/>
      <c r="BW397" s="1058"/>
      <c r="BX397" s="1058"/>
      <c r="BY397" s="1058"/>
      <c r="BZ397" s="1058"/>
      <c r="CA397" s="1058"/>
      <c r="CB397" s="1058"/>
      <c r="CC397" s="1058"/>
      <c r="CD397" s="1058"/>
      <c r="CE397" s="1058"/>
      <c r="CF397" s="1058"/>
      <c r="CG397" s="1058"/>
      <c r="CH397" s="1058"/>
      <c r="CI397" s="1058"/>
      <c r="CJ397" s="1058"/>
      <c r="CK397" s="1058"/>
      <c r="CL397" s="1058"/>
      <c r="CM397" s="1058"/>
      <c r="CN397" s="1058"/>
      <c r="CO397" s="1058"/>
      <c r="CP397" s="1058"/>
      <c r="CQ397" s="1058"/>
      <c r="CR397" s="1058"/>
      <c r="CS397" s="1058"/>
      <c r="CT397" s="1058"/>
      <c r="CU397" s="1058"/>
      <c r="CV397" s="1058"/>
      <c r="CW397" s="1058"/>
      <c r="CX397" s="1058"/>
      <c r="CY397" s="1058"/>
      <c r="CZ397" s="1058"/>
      <c r="DA397" s="1058"/>
      <c r="DB397" s="1058"/>
      <c r="DC397" s="1058"/>
      <c r="DD397" s="1058"/>
      <c r="DE397" s="1058"/>
      <c r="DF397" s="1058"/>
      <c r="DG397" s="1058"/>
      <c r="DH397" s="1058"/>
      <c r="DI397" s="1058"/>
      <c r="DJ397" s="1058"/>
      <c r="DK397" s="1058"/>
      <c r="DL397" s="1058"/>
      <c r="DM397" s="1058"/>
      <c r="DN397" s="1058"/>
      <c r="DO397" s="1058"/>
      <c r="DP397" s="1058"/>
      <c r="DQ397" s="1058"/>
      <c r="DR397" s="1058"/>
      <c r="DS397" s="1058"/>
      <c r="DT397" s="1058"/>
    </row>
    <row r="398" spans="1:124" ht="24" customHeight="1">
      <c r="A398" s="4023" t="s">
        <v>474</v>
      </c>
      <c r="B398" s="4024"/>
      <c r="C398" s="4024"/>
      <c r="D398" s="4025"/>
      <c r="E398" s="4025"/>
      <c r="F398" s="4025"/>
      <c r="G398" s="4025"/>
      <c r="H398" s="4025"/>
      <c r="Y398" s="1058"/>
      <c r="Z398" s="1058"/>
      <c r="AA398" s="1058"/>
      <c r="AB398" s="1058"/>
      <c r="AC398" s="1058"/>
      <c r="AD398" s="1058"/>
      <c r="AE398" s="1058"/>
      <c r="AF398" s="1058"/>
      <c r="AG398" s="1058"/>
      <c r="AH398" s="1058"/>
      <c r="AI398" s="1058"/>
      <c r="AJ398" s="1058"/>
      <c r="AK398" s="1058"/>
      <c r="AL398" s="1058"/>
      <c r="AM398" s="1058"/>
      <c r="AN398" s="1058"/>
      <c r="AO398" s="1058"/>
      <c r="AP398" s="1058"/>
      <c r="AQ398" s="1058"/>
      <c r="AR398" s="1058"/>
      <c r="AS398" s="1058"/>
      <c r="AT398" s="1058"/>
      <c r="AU398" s="1058"/>
      <c r="AV398" s="1058"/>
      <c r="AW398" s="1058"/>
      <c r="AX398" s="1058"/>
      <c r="AY398" s="1058"/>
      <c r="AZ398" s="1058"/>
      <c r="BA398" s="1058"/>
      <c r="BB398" s="1058"/>
      <c r="BC398" s="1058"/>
      <c r="BD398" s="1058"/>
      <c r="BE398" s="1058"/>
      <c r="BF398" s="1058"/>
      <c r="BG398" s="1058"/>
      <c r="BH398" s="1058"/>
      <c r="BI398" s="1058"/>
      <c r="BJ398" s="1058"/>
      <c r="BK398" s="1058"/>
      <c r="BL398" s="1058"/>
      <c r="BM398" s="1058"/>
      <c r="BN398" s="1058"/>
      <c r="BO398" s="1058"/>
      <c r="BP398" s="1058"/>
      <c r="BQ398" s="1058"/>
      <c r="BR398" s="1058"/>
      <c r="BS398" s="1058"/>
      <c r="BT398" s="1058"/>
      <c r="BU398" s="1058"/>
      <c r="BV398" s="1058"/>
      <c r="BW398" s="1058"/>
      <c r="BX398" s="1058"/>
      <c r="BY398" s="1058"/>
      <c r="BZ398" s="1058"/>
      <c r="CA398" s="1058"/>
      <c r="CB398" s="1058"/>
      <c r="CC398" s="1058"/>
      <c r="CD398" s="1058"/>
      <c r="CE398" s="1058"/>
      <c r="CF398" s="1058"/>
      <c r="CG398" s="1058"/>
      <c r="CH398" s="1058"/>
      <c r="CI398" s="1058"/>
      <c r="CJ398" s="1058"/>
      <c r="CK398" s="1058"/>
      <c r="CL398" s="1058"/>
      <c r="CM398" s="1058"/>
      <c r="CN398" s="1058"/>
      <c r="CO398" s="1058"/>
      <c r="CP398" s="1058"/>
      <c r="CQ398" s="1058"/>
      <c r="CR398" s="1058"/>
      <c r="CS398" s="1058"/>
      <c r="CT398" s="1058"/>
      <c r="CU398" s="1058"/>
      <c r="CV398" s="1058"/>
      <c r="CW398" s="1058"/>
      <c r="CX398" s="1058"/>
      <c r="CY398" s="1058"/>
      <c r="CZ398" s="1058"/>
      <c r="DA398" s="1058"/>
      <c r="DB398" s="1058"/>
      <c r="DC398" s="1058"/>
      <c r="DD398" s="1058"/>
      <c r="DE398" s="1058"/>
      <c r="DF398" s="1058"/>
      <c r="DG398" s="1058"/>
      <c r="DH398" s="1058"/>
      <c r="DI398" s="1058"/>
      <c r="DJ398" s="1058"/>
      <c r="DK398" s="1058"/>
      <c r="DL398" s="1058"/>
      <c r="DM398" s="1058"/>
      <c r="DN398" s="1058"/>
      <c r="DO398" s="1058"/>
      <c r="DP398" s="1058"/>
      <c r="DQ398" s="1058"/>
      <c r="DR398" s="1058"/>
      <c r="DS398" s="1058"/>
      <c r="DT398" s="1058"/>
    </row>
    <row r="399" spans="1:124" ht="24" customHeight="1">
      <c r="A399" s="4018" t="s">
        <v>475</v>
      </c>
      <c r="B399" s="4018"/>
      <c r="C399" s="37"/>
      <c r="D399" s="37"/>
      <c r="E399" s="427"/>
      <c r="F399" s="4018" t="s">
        <v>476</v>
      </c>
      <c r="G399" s="4018"/>
      <c r="H399" s="428"/>
      <c r="Y399" s="1058"/>
      <c r="Z399" s="1058"/>
      <c r="AA399" s="1058"/>
      <c r="AB399" s="1058"/>
      <c r="AC399" s="1058"/>
      <c r="AD399" s="1058"/>
      <c r="AE399" s="1058"/>
      <c r="AF399" s="1058"/>
      <c r="AG399" s="1058"/>
      <c r="AH399" s="1058"/>
      <c r="AI399" s="1058"/>
      <c r="AJ399" s="1058"/>
      <c r="AK399" s="1058"/>
      <c r="AL399" s="1058"/>
      <c r="AM399" s="1058"/>
      <c r="AN399" s="1058"/>
      <c r="AO399" s="1058"/>
      <c r="AP399" s="1058"/>
      <c r="AQ399" s="1058"/>
      <c r="AR399" s="1058"/>
      <c r="AS399" s="1058"/>
      <c r="AT399" s="1058"/>
      <c r="AU399" s="1058"/>
      <c r="AV399" s="1058"/>
      <c r="AW399" s="1058"/>
      <c r="AX399" s="1058"/>
      <c r="AY399" s="1058"/>
      <c r="AZ399" s="1058"/>
      <c r="BA399" s="1058"/>
      <c r="BB399" s="1058"/>
      <c r="BC399" s="1058"/>
      <c r="BD399" s="1058"/>
      <c r="BE399" s="1058"/>
      <c r="BF399" s="1058"/>
      <c r="BG399" s="1058"/>
      <c r="BH399" s="1058"/>
      <c r="BI399" s="1058"/>
      <c r="BJ399" s="1058"/>
      <c r="BK399" s="1058"/>
      <c r="BL399" s="1058"/>
      <c r="BM399" s="1058"/>
      <c r="BN399" s="1058"/>
      <c r="BO399" s="1058"/>
      <c r="BP399" s="1058"/>
      <c r="BQ399" s="1058"/>
      <c r="BR399" s="1058"/>
      <c r="BS399" s="1058"/>
      <c r="BT399" s="1058"/>
      <c r="BU399" s="1058"/>
      <c r="BV399" s="1058"/>
      <c r="BW399" s="1058"/>
      <c r="BX399" s="1058"/>
      <c r="BY399" s="1058"/>
      <c r="BZ399" s="1058"/>
      <c r="CA399" s="1058"/>
      <c r="CB399" s="1058"/>
      <c r="CC399" s="1058"/>
      <c r="CD399" s="1058"/>
      <c r="CE399" s="1058"/>
      <c r="CF399" s="1058"/>
      <c r="CG399" s="1058"/>
      <c r="CH399" s="1058"/>
      <c r="CI399" s="1058"/>
      <c r="CJ399" s="1058"/>
      <c r="CK399" s="1058"/>
      <c r="CL399" s="1058"/>
      <c r="CM399" s="1058"/>
      <c r="CN399" s="1058"/>
      <c r="CO399" s="1058"/>
      <c r="CP399" s="1058"/>
      <c r="CQ399" s="1058"/>
      <c r="CR399" s="1058"/>
      <c r="CS399" s="1058"/>
      <c r="CT399" s="1058"/>
      <c r="CU399" s="1058"/>
      <c r="CV399" s="1058"/>
      <c r="CW399" s="1058"/>
      <c r="CX399" s="1058"/>
      <c r="CY399" s="1058"/>
      <c r="CZ399" s="1058"/>
      <c r="DA399" s="1058"/>
      <c r="DB399" s="1058"/>
      <c r="DC399" s="1058"/>
      <c r="DD399" s="1058"/>
      <c r="DE399" s="1058"/>
      <c r="DF399" s="1058"/>
      <c r="DG399" s="1058"/>
      <c r="DH399" s="1058"/>
      <c r="DI399" s="1058"/>
      <c r="DJ399" s="1058"/>
      <c r="DK399" s="1058"/>
      <c r="DL399" s="1058"/>
      <c r="DM399" s="1058"/>
      <c r="DN399" s="1058"/>
      <c r="DO399" s="1058"/>
      <c r="DP399" s="1058"/>
      <c r="DQ399" s="1058"/>
      <c r="DR399" s="1058"/>
      <c r="DS399" s="1058"/>
      <c r="DT399" s="1058"/>
    </row>
    <row r="400" spans="1:124" ht="24" customHeight="1">
      <c r="A400" s="4013" t="s">
        <v>2958</v>
      </c>
      <c r="B400" s="4013"/>
      <c r="C400" s="43"/>
      <c r="D400" s="4022" t="s">
        <v>2949</v>
      </c>
      <c r="E400" s="4022"/>
      <c r="F400" s="4022"/>
      <c r="G400" s="4022"/>
      <c r="H400" s="4022"/>
      <c r="Y400" s="1058"/>
      <c r="Z400" s="1058"/>
      <c r="AA400" s="1058"/>
      <c r="AB400" s="1058"/>
      <c r="AC400" s="1058"/>
      <c r="AD400" s="1058"/>
      <c r="AE400" s="1058"/>
      <c r="AF400" s="1058"/>
      <c r="AG400" s="1058"/>
      <c r="AH400" s="1058"/>
      <c r="AI400" s="1058"/>
      <c r="AJ400" s="1058"/>
      <c r="AK400" s="1058"/>
      <c r="AL400" s="1058"/>
      <c r="AM400" s="1058"/>
      <c r="AN400" s="1058"/>
      <c r="AO400" s="1058"/>
      <c r="AP400" s="1058"/>
      <c r="AQ400" s="1058"/>
      <c r="AR400" s="1058"/>
      <c r="AS400" s="1058"/>
      <c r="AT400" s="1058"/>
      <c r="AU400" s="1058"/>
      <c r="AV400" s="1058"/>
      <c r="AW400" s="1058"/>
      <c r="AX400" s="1058"/>
      <c r="AY400" s="1058"/>
      <c r="AZ400" s="1058"/>
      <c r="BA400" s="1058"/>
      <c r="BB400" s="1058"/>
      <c r="BC400" s="1058"/>
      <c r="BD400" s="1058"/>
      <c r="BE400" s="1058"/>
      <c r="BF400" s="1058"/>
      <c r="BG400" s="1058"/>
      <c r="BH400" s="1058"/>
      <c r="BI400" s="1058"/>
      <c r="BJ400" s="1058"/>
      <c r="BK400" s="1058"/>
      <c r="BL400" s="1058"/>
      <c r="BM400" s="1058"/>
      <c r="BN400" s="1058"/>
      <c r="BO400" s="1058"/>
      <c r="BP400" s="1058"/>
      <c r="BQ400" s="1058"/>
      <c r="BR400" s="1058"/>
      <c r="BS400" s="1058"/>
      <c r="BT400" s="1058"/>
      <c r="BU400" s="1058"/>
      <c r="BV400" s="1058"/>
      <c r="BW400" s="1058"/>
      <c r="BX400" s="1058"/>
      <c r="BY400" s="1058"/>
      <c r="BZ400" s="1058"/>
      <c r="CA400" s="1058"/>
      <c r="CB400" s="1058"/>
      <c r="CC400" s="1058"/>
      <c r="CD400" s="1058"/>
      <c r="CE400" s="1058"/>
      <c r="CF400" s="1058"/>
      <c r="CG400" s="1058"/>
      <c r="CH400" s="1058"/>
      <c r="CI400" s="1058"/>
      <c r="CJ400" s="1058"/>
      <c r="CK400" s="1058"/>
      <c r="CL400" s="1058"/>
      <c r="CM400" s="1058"/>
      <c r="CN400" s="1058"/>
      <c r="CO400" s="1058"/>
      <c r="CP400" s="1058"/>
      <c r="CQ400" s="1058"/>
      <c r="CR400" s="1058"/>
      <c r="CS400" s="1058"/>
      <c r="CT400" s="1058"/>
      <c r="CU400" s="1058"/>
      <c r="CV400" s="1058"/>
      <c r="CW400" s="1058"/>
      <c r="CX400" s="1058"/>
      <c r="CY400" s="1058"/>
      <c r="CZ400" s="1058"/>
      <c r="DA400" s="1058"/>
      <c r="DB400" s="1058"/>
      <c r="DC400" s="1058"/>
      <c r="DD400" s="1058"/>
      <c r="DE400" s="1058"/>
      <c r="DF400" s="1058"/>
      <c r="DG400" s="1058"/>
      <c r="DH400" s="1058"/>
      <c r="DI400" s="1058"/>
      <c r="DJ400" s="1058"/>
      <c r="DK400" s="1058"/>
      <c r="DL400" s="1058"/>
      <c r="DM400" s="1058"/>
      <c r="DN400" s="1058"/>
      <c r="DO400" s="1058"/>
      <c r="DP400" s="1058"/>
      <c r="DQ400" s="1058"/>
      <c r="DR400" s="1058"/>
      <c r="DS400" s="1058"/>
      <c r="DT400" s="1058"/>
    </row>
    <row r="401" spans="1:124" ht="24" customHeight="1">
      <c r="A401" s="4013" t="s">
        <v>477</v>
      </c>
      <c r="B401" s="4013"/>
      <c r="C401" s="90"/>
      <c r="D401" s="4013" t="s">
        <v>477</v>
      </c>
      <c r="E401" s="4013"/>
      <c r="F401" s="4013"/>
      <c r="G401" s="4013"/>
      <c r="H401" s="4013"/>
      <c r="Y401" s="1058"/>
      <c r="Z401" s="1058"/>
      <c r="AA401" s="1058"/>
      <c r="AB401" s="1058"/>
      <c r="AC401" s="1058"/>
      <c r="AD401" s="1058"/>
      <c r="AE401" s="1058"/>
      <c r="AF401" s="1058"/>
      <c r="AG401" s="1058"/>
      <c r="AH401" s="1058"/>
      <c r="AI401" s="1058"/>
      <c r="AJ401" s="1058"/>
      <c r="AK401" s="1058"/>
      <c r="AL401" s="1058"/>
      <c r="AM401" s="1058"/>
      <c r="AN401" s="1058"/>
      <c r="AO401" s="1058"/>
      <c r="AP401" s="1058"/>
      <c r="AQ401" s="1058"/>
      <c r="AR401" s="1058"/>
      <c r="AS401" s="1058"/>
      <c r="AT401" s="1058"/>
      <c r="AU401" s="1058"/>
      <c r="AV401" s="1058"/>
      <c r="AW401" s="1058"/>
      <c r="AX401" s="1058"/>
      <c r="AY401" s="1058"/>
      <c r="AZ401" s="1058"/>
      <c r="BA401" s="1058"/>
      <c r="BB401" s="1058"/>
      <c r="BC401" s="1058"/>
      <c r="BD401" s="1058"/>
      <c r="BE401" s="1058"/>
      <c r="BF401" s="1058"/>
      <c r="BG401" s="1058"/>
      <c r="BH401" s="1058"/>
      <c r="BI401" s="1058"/>
      <c r="BJ401" s="1058"/>
      <c r="BK401" s="1058"/>
      <c r="BL401" s="1058"/>
      <c r="BM401" s="1058"/>
      <c r="BN401" s="1058"/>
      <c r="BO401" s="1058"/>
      <c r="BP401" s="1058"/>
      <c r="BQ401" s="1058"/>
      <c r="BR401" s="1058"/>
      <c r="BS401" s="1058"/>
      <c r="BT401" s="1058"/>
      <c r="BU401" s="1058"/>
      <c r="BV401" s="1058"/>
      <c r="BW401" s="1058"/>
      <c r="BX401" s="1058"/>
      <c r="BY401" s="1058"/>
      <c r="BZ401" s="1058"/>
      <c r="CA401" s="1058"/>
      <c r="CB401" s="1058"/>
      <c r="CC401" s="1058"/>
      <c r="CD401" s="1058"/>
      <c r="CE401" s="1058"/>
      <c r="CF401" s="1058"/>
      <c r="CG401" s="1058"/>
      <c r="CH401" s="1058"/>
      <c r="CI401" s="1058"/>
      <c r="CJ401" s="1058"/>
      <c r="CK401" s="1058"/>
      <c r="CL401" s="1058"/>
      <c r="CM401" s="1058"/>
      <c r="CN401" s="1058"/>
      <c r="CO401" s="1058"/>
      <c r="CP401" s="1058"/>
      <c r="CQ401" s="1058"/>
      <c r="CR401" s="1058"/>
      <c r="CS401" s="1058"/>
      <c r="CT401" s="1058"/>
      <c r="CU401" s="1058"/>
      <c r="CV401" s="1058"/>
      <c r="CW401" s="1058"/>
      <c r="CX401" s="1058"/>
      <c r="CY401" s="1058"/>
      <c r="CZ401" s="1058"/>
      <c r="DA401" s="1058"/>
      <c r="DB401" s="1058"/>
      <c r="DC401" s="1058"/>
      <c r="DD401" s="1058"/>
      <c r="DE401" s="1058"/>
      <c r="DF401" s="1058"/>
      <c r="DG401" s="1058"/>
      <c r="DH401" s="1058"/>
      <c r="DI401" s="1058"/>
      <c r="DJ401" s="1058"/>
      <c r="DK401" s="1058"/>
      <c r="DL401" s="1058"/>
      <c r="DM401" s="1058"/>
      <c r="DN401" s="1058"/>
      <c r="DO401" s="1058"/>
      <c r="DP401" s="1058"/>
      <c r="DQ401" s="1058"/>
      <c r="DR401" s="1058"/>
      <c r="DS401" s="1058"/>
      <c r="DT401" s="1058"/>
    </row>
    <row r="402" spans="1:124" ht="24" customHeight="1">
      <c r="A402" s="780"/>
      <c r="B402" s="792" t="s">
        <v>1263</v>
      </c>
      <c r="C402" s="1092" t="s">
        <v>47</v>
      </c>
      <c r="D402" s="374">
        <v>5934</v>
      </c>
      <c r="E402" s="328">
        <v>15</v>
      </c>
      <c r="F402" s="374">
        <v>0</v>
      </c>
      <c r="G402" s="374">
        <f>F402*E402</f>
        <v>0</v>
      </c>
      <c r="H402" s="1384"/>
      <c r="Y402" s="1058"/>
      <c r="Z402" s="1058"/>
      <c r="AA402" s="1058"/>
      <c r="AB402" s="1058"/>
      <c r="AC402" s="1058"/>
      <c r="AD402" s="1058"/>
      <c r="AE402" s="1058"/>
      <c r="AF402" s="1058"/>
      <c r="AG402" s="1058"/>
      <c r="AH402" s="1058"/>
      <c r="AI402" s="1058"/>
      <c r="AJ402" s="1058"/>
      <c r="AK402" s="1058"/>
      <c r="AL402" s="1058"/>
      <c r="AM402" s="1058"/>
      <c r="AN402" s="1058"/>
      <c r="AO402" s="1058"/>
      <c r="AP402" s="1058"/>
      <c r="AQ402" s="1058"/>
      <c r="AR402" s="1058"/>
      <c r="AS402" s="1058"/>
      <c r="AT402" s="1058"/>
      <c r="AU402" s="1058"/>
      <c r="AV402" s="1058"/>
      <c r="AW402" s="1058"/>
      <c r="AX402" s="1058"/>
      <c r="AY402" s="1058"/>
      <c r="AZ402" s="1058"/>
      <c r="BA402" s="1058"/>
      <c r="BB402" s="1058"/>
      <c r="BC402" s="1058"/>
      <c r="BD402" s="1058"/>
      <c r="BE402" s="1058"/>
      <c r="BF402" s="1058"/>
      <c r="BG402" s="1058"/>
      <c r="BH402" s="1058"/>
      <c r="BI402" s="1058"/>
      <c r="BJ402" s="1058"/>
      <c r="BK402" s="1058"/>
      <c r="BL402" s="1058"/>
      <c r="BM402" s="1058"/>
      <c r="BN402" s="1058"/>
      <c r="BO402" s="1058"/>
      <c r="BP402" s="1058"/>
      <c r="BQ402" s="1058"/>
      <c r="BR402" s="1058"/>
      <c r="BS402" s="1058"/>
      <c r="BT402" s="1058"/>
      <c r="BU402" s="1058"/>
      <c r="BV402" s="1058"/>
      <c r="BW402" s="1058"/>
      <c r="BX402" s="1058"/>
      <c r="BY402" s="1058"/>
      <c r="BZ402" s="1058"/>
      <c r="CA402" s="1058"/>
      <c r="CB402" s="1058"/>
      <c r="CC402" s="1058"/>
      <c r="CD402" s="1058"/>
      <c r="CE402" s="1058"/>
      <c r="CF402" s="1058"/>
      <c r="CG402" s="1058"/>
      <c r="CH402" s="1058"/>
      <c r="CI402" s="1058"/>
      <c r="CJ402" s="1058"/>
      <c r="CK402" s="1058"/>
      <c r="CL402" s="1058"/>
      <c r="CM402" s="1058"/>
      <c r="CN402" s="1058"/>
      <c r="CO402" s="1058"/>
      <c r="CP402" s="1058"/>
      <c r="CQ402" s="1058"/>
      <c r="CR402" s="1058"/>
      <c r="CS402" s="1058"/>
      <c r="CT402" s="1058"/>
      <c r="CU402" s="1058"/>
      <c r="CV402" s="1058"/>
      <c r="CW402" s="1058"/>
      <c r="CX402" s="1058"/>
      <c r="CY402" s="1058"/>
      <c r="CZ402" s="1058"/>
      <c r="DA402" s="1058"/>
      <c r="DB402" s="1058"/>
      <c r="DC402" s="1058"/>
      <c r="DD402" s="1058"/>
      <c r="DE402" s="1058"/>
      <c r="DF402" s="1058"/>
      <c r="DG402" s="1058"/>
      <c r="DH402" s="1058"/>
      <c r="DI402" s="1058"/>
      <c r="DJ402" s="1058"/>
      <c r="DK402" s="1058"/>
      <c r="DL402" s="1058"/>
      <c r="DM402" s="1058"/>
      <c r="DN402" s="1058"/>
      <c r="DO402" s="1058"/>
      <c r="DP402" s="1058"/>
      <c r="DQ402" s="1058"/>
      <c r="DR402" s="1058"/>
      <c r="DS402" s="1058"/>
      <c r="DT402" s="1058"/>
    </row>
    <row r="403" spans="1:124" ht="33" customHeight="1">
      <c r="A403" s="213" t="s">
        <v>878</v>
      </c>
      <c r="B403" s="181" t="s">
        <v>1265</v>
      </c>
      <c r="C403" s="1088"/>
      <c r="D403" s="226"/>
      <c r="E403" s="329"/>
      <c r="F403" s="226"/>
      <c r="G403" s="400"/>
      <c r="H403" s="1385"/>
      <c r="Y403" s="1058"/>
      <c r="Z403" s="1058"/>
      <c r="AA403" s="1058"/>
      <c r="AB403" s="1058"/>
      <c r="AC403" s="1058"/>
      <c r="AD403" s="1058"/>
      <c r="AE403" s="1058"/>
      <c r="AF403" s="1058"/>
      <c r="AG403" s="1058"/>
      <c r="AH403" s="1058"/>
      <c r="AI403" s="1058"/>
      <c r="AJ403" s="1058"/>
      <c r="AK403" s="1058"/>
      <c r="AL403" s="1058"/>
      <c r="AM403" s="1058"/>
      <c r="AN403" s="1058"/>
      <c r="AO403" s="1058"/>
      <c r="AP403" s="1058"/>
      <c r="AQ403" s="1058"/>
      <c r="AR403" s="1058"/>
      <c r="AS403" s="1058"/>
      <c r="AT403" s="1058"/>
      <c r="AU403" s="1058"/>
      <c r="AV403" s="1058"/>
      <c r="AW403" s="1058"/>
      <c r="AX403" s="1058"/>
      <c r="AY403" s="1058"/>
      <c r="AZ403" s="1058"/>
      <c r="BA403" s="1058"/>
      <c r="BB403" s="1058"/>
      <c r="BC403" s="1058"/>
      <c r="BD403" s="1058"/>
      <c r="BE403" s="1058"/>
      <c r="BF403" s="1058"/>
      <c r="BG403" s="1058"/>
      <c r="BH403" s="1058"/>
      <c r="BI403" s="1058"/>
      <c r="BJ403" s="1058"/>
      <c r="BK403" s="1058"/>
      <c r="BL403" s="1058"/>
      <c r="BM403" s="1058"/>
      <c r="BN403" s="1058"/>
      <c r="BO403" s="1058"/>
      <c r="BP403" s="1058"/>
      <c r="BQ403" s="1058"/>
      <c r="BR403" s="1058"/>
      <c r="BS403" s="1058"/>
      <c r="BT403" s="1058"/>
      <c r="BU403" s="1058"/>
      <c r="BV403" s="1058"/>
      <c r="BW403" s="1058"/>
      <c r="BX403" s="1058"/>
      <c r="BY403" s="1058"/>
      <c r="BZ403" s="1058"/>
      <c r="CA403" s="1058"/>
      <c r="CB403" s="1058"/>
      <c r="CC403" s="1058"/>
      <c r="CD403" s="1058"/>
      <c r="CE403" s="1058"/>
      <c r="CF403" s="1058"/>
      <c r="CG403" s="1058"/>
      <c r="CH403" s="1058"/>
      <c r="CI403" s="1058"/>
      <c r="CJ403" s="1058"/>
      <c r="CK403" s="1058"/>
      <c r="CL403" s="1058"/>
      <c r="CM403" s="1058"/>
      <c r="CN403" s="1058"/>
      <c r="CO403" s="1058"/>
      <c r="CP403" s="1058"/>
      <c r="CQ403" s="1058"/>
      <c r="CR403" s="1058"/>
      <c r="CS403" s="1058"/>
      <c r="CT403" s="1058"/>
      <c r="CU403" s="1058"/>
      <c r="CV403" s="1058"/>
      <c r="CW403" s="1058"/>
      <c r="CX403" s="1058"/>
      <c r="CY403" s="1058"/>
      <c r="CZ403" s="1058"/>
      <c r="DA403" s="1058"/>
      <c r="DB403" s="1058"/>
      <c r="DC403" s="1058"/>
      <c r="DD403" s="1058"/>
      <c r="DE403" s="1058"/>
      <c r="DF403" s="1058"/>
      <c r="DG403" s="1058"/>
      <c r="DH403" s="1058"/>
      <c r="DI403" s="1058"/>
      <c r="DJ403" s="1058"/>
      <c r="DK403" s="1058"/>
      <c r="DL403" s="1058"/>
      <c r="DM403" s="1058"/>
      <c r="DN403" s="1058"/>
      <c r="DO403" s="1058"/>
      <c r="DP403" s="1058"/>
      <c r="DQ403" s="1058"/>
      <c r="DR403" s="1058"/>
      <c r="DS403" s="1058"/>
      <c r="DT403" s="1058"/>
    </row>
    <row r="404" spans="1:124" ht="23.1" customHeight="1">
      <c r="A404" s="780"/>
      <c r="B404" s="1229" t="s">
        <v>1549</v>
      </c>
      <c r="C404" s="1092" t="s">
        <v>47</v>
      </c>
      <c r="D404" s="374">
        <v>1036</v>
      </c>
      <c r="E404" s="328">
        <v>70</v>
      </c>
      <c r="F404" s="374">
        <v>0</v>
      </c>
      <c r="G404" s="399">
        <f>F404*E404</f>
        <v>0</v>
      </c>
      <c r="H404" s="1384"/>
    </row>
    <row r="405" spans="1:124" ht="30" customHeight="1">
      <c r="A405" s="213" t="s">
        <v>1550</v>
      </c>
      <c r="B405" s="1230" t="s">
        <v>1551</v>
      </c>
      <c r="C405" s="162"/>
      <c r="D405" s="308"/>
      <c r="E405" s="329"/>
      <c r="F405" s="308"/>
      <c r="G405" s="400"/>
      <c r="H405" s="1385"/>
    </row>
    <row r="406" spans="1:124" ht="21.95" customHeight="1">
      <c r="A406" s="780"/>
      <c r="B406" s="1093" t="s">
        <v>1271</v>
      </c>
      <c r="C406" s="1092" t="s">
        <v>47</v>
      </c>
      <c r="D406" s="374">
        <v>216</v>
      </c>
      <c r="E406" s="328">
        <v>180</v>
      </c>
      <c r="F406" s="374">
        <v>0</v>
      </c>
      <c r="G406" s="399">
        <f>F406*E406</f>
        <v>0</v>
      </c>
      <c r="H406" s="1384"/>
    </row>
    <row r="407" spans="1:124" ht="21.95" customHeight="1">
      <c r="A407" s="213" t="s">
        <v>1552</v>
      </c>
      <c r="B407" s="1231" t="s">
        <v>1273</v>
      </c>
      <c r="C407" s="162"/>
      <c r="D407" s="308"/>
      <c r="E407" s="329"/>
      <c r="F407" s="308"/>
      <c r="G407" s="400"/>
      <c r="H407" s="1385"/>
    </row>
    <row r="408" spans="1:124" s="534" customFormat="1" ht="21" customHeight="1">
      <c r="A408" s="307"/>
      <c r="B408" s="796" t="s">
        <v>1266</v>
      </c>
      <c r="C408" s="211"/>
      <c r="D408" s="222"/>
      <c r="E408" s="328"/>
      <c r="F408" s="222"/>
      <c r="G408" s="399"/>
      <c r="H408" s="1384"/>
      <c r="I408" s="1187"/>
      <c r="J408" s="2573"/>
    </row>
    <row r="409" spans="1:124" s="1098" customFormat="1" ht="21" customHeight="1">
      <c r="A409" s="3610">
        <v>8.1999999999999993</v>
      </c>
      <c r="B409" s="1231" t="s">
        <v>882</v>
      </c>
      <c r="C409" s="162"/>
      <c r="D409" s="226"/>
      <c r="E409" s="329"/>
      <c r="F409" s="226"/>
      <c r="G409" s="400"/>
      <c r="H409" s="1385"/>
      <c r="I409" s="1187"/>
      <c r="J409" s="2573"/>
      <c r="K409" s="534"/>
      <c r="L409" s="534"/>
      <c r="M409" s="534"/>
      <c r="N409" s="534"/>
      <c r="O409" s="534"/>
      <c r="P409" s="534"/>
      <c r="Q409" s="534"/>
      <c r="R409" s="534"/>
      <c r="S409" s="534"/>
      <c r="T409" s="534"/>
      <c r="U409" s="534"/>
      <c r="V409" s="534"/>
      <c r="W409" s="534"/>
      <c r="X409" s="534"/>
      <c r="Y409" s="534"/>
    </row>
    <row r="410" spans="1:124" ht="24" customHeight="1">
      <c r="A410" s="780"/>
      <c r="B410" s="1232" t="s">
        <v>1553</v>
      </c>
      <c r="C410" s="1092" t="s">
        <v>47</v>
      </c>
      <c r="D410" s="374">
        <v>10</v>
      </c>
      <c r="E410" s="328">
        <v>70</v>
      </c>
      <c r="F410" s="374">
        <v>0</v>
      </c>
      <c r="G410" s="399">
        <f>F410*E410</f>
        <v>0</v>
      </c>
      <c r="H410" s="1384"/>
    </row>
    <row r="411" spans="1:124" ht="24" customHeight="1">
      <c r="A411" s="213" t="s">
        <v>883</v>
      </c>
      <c r="B411" s="162" t="s">
        <v>1554</v>
      </c>
      <c r="C411" s="162"/>
      <c r="D411" s="308"/>
      <c r="E411" s="329"/>
      <c r="F411" s="308"/>
      <c r="G411" s="400"/>
      <c r="H411" s="1385"/>
    </row>
    <row r="412" spans="1:124" ht="24" customHeight="1">
      <c r="A412" s="780"/>
      <c r="B412" s="1233" t="s">
        <v>1555</v>
      </c>
      <c r="C412" s="803" t="s">
        <v>47</v>
      </c>
      <c r="D412" s="372">
        <v>816</v>
      </c>
      <c r="E412" s="328">
        <v>30</v>
      </c>
      <c r="F412" s="372">
        <v>0</v>
      </c>
      <c r="G412" s="399">
        <f>F412*E412</f>
        <v>0</v>
      </c>
      <c r="H412" s="1384"/>
    </row>
    <row r="413" spans="1:124" ht="24" customHeight="1">
      <c r="A413" s="213" t="s">
        <v>885</v>
      </c>
      <c r="B413" s="162" t="s">
        <v>1556</v>
      </c>
      <c r="C413" s="162"/>
      <c r="D413" s="308"/>
      <c r="E413" s="329"/>
      <c r="F413" s="308"/>
      <c r="G413" s="400"/>
      <c r="H413" s="1385"/>
    </row>
    <row r="414" spans="1:124" ht="24" customHeight="1">
      <c r="A414" s="780"/>
      <c r="B414" s="796" t="s">
        <v>1557</v>
      </c>
      <c r="C414" s="1234" t="s">
        <v>47</v>
      </c>
      <c r="D414" s="372">
        <v>229</v>
      </c>
      <c r="E414" s="328">
        <v>60</v>
      </c>
      <c r="F414" s="372">
        <v>0</v>
      </c>
      <c r="G414" s="399">
        <f>F414*E414</f>
        <v>0</v>
      </c>
      <c r="H414" s="1384"/>
    </row>
    <row r="415" spans="1:124" ht="24" customHeight="1">
      <c r="A415" s="213" t="s">
        <v>1558</v>
      </c>
      <c r="B415" s="162" t="s">
        <v>1559</v>
      </c>
      <c r="C415" s="162"/>
      <c r="D415" s="383"/>
      <c r="E415" s="329"/>
      <c r="F415" s="383"/>
      <c r="G415" s="400"/>
      <c r="H415" s="1385"/>
    </row>
    <row r="416" spans="1:124" ht="30" customHeight="1">
      <c r="A416" s="780"/>
      <c r="B416" s="1229" t="s">
        <v>1560</v>
      </c>
      <c r="C416" s="1235" t="s">
        <v>47</v>
      </c>
      <c r="D416" s="1236">
        <v>229</v>
      </c>
      <c r="E416" s="328">
        <v>60</v>
      </c>
      <c r="F416" s="1236">
        <v>0</v>
      </c>
      <c r="G416" s="399">
        <f>F416*E416</f>
        <v>0</v>
      </c>
      <c r="H416" s="1384"/>
    </row>
    <row r="417" spans="1:25" ht="36.75" customHeight="1">
      <c r="A417" s="213" t="s">
        <v>1561</v>
      </c>
      <c r="B417" s="1237" t="s">
        <v>1562</v>
      </c>
      <c r="C417" s="294"/>
      <c r="D417" s="1238"/>
      <c r="E417" s="329"/>
      <c r="F417" s="1238"/>
      <c r="G417" s="400"/>
      <c r="H417" s="1385"/>
    </row>
    <row r="418" spans="1:25" ht="24" customHeight="1">
      <c r="A418" s="780"/>
      <c r="B418" s="796" t="s">
        <v>1563</v>
      </c>
      <c r="C418" s="1234" t="s">
        <v>47</v>
      </c>
      <c r="D418" s="372">
        <v>1039</v>
      </c>
      <c r="E418" s="328">
        <v>70</v>
      </c>
      <c r="F418" s="372">
        <v>0</v>
      </c>
      <c r="G418" s="399">
        <f>F418*E418</f>
        <v>0</v>
      </c>
      <c r="H418" s="1384"/>
    </row>
    <row r="419" spans="1:25" ht="24" customHeight="1">
      <c r="A419" s="213" t="s">
        <v>1564</v>
      </c>
      <c r="B419" s="162" t="s">
        <v>1565</v>
      </c>
      <c r="C419" s="162"/>
      <c r="D419" s="383"/>
      <c r="E419" s="329"/>
      <c r="F419" s="383"/>
      <c r="G419" s="400"/>
      <c r="H419" s="1385"/>
    </row>
    <row r="420" spans="1:25" s="300" customFormat="1" ht="24" customHeight="1">
      <c r="A420" s="780"/>
      <c r="B420" s="1239" t="s">
        <v>1271</v>
      </c>
      <c r="C420" s="1234" t="s">
        <v>47</v>
      </c>
      <c r="D420" s="1240">
        <v>165</v>
      </c>
      <c r="E420" s="328">
        <v>180</v>
      </c>
      <c r="F420" s="1240">
        <v>0</v>
      </c>
      <c r="G420" s="399">
        <f>F420*E420</f>
        <v>0</v>
      </c>
      <c r="H420" s="1384"/>
      <c r="J420" s="2"/>
    </row>
    <row r="421" spans="1:25" s="300" customFormat="1" ht="24" customHeight="1">
      <c r="A421" s="213" t="s">
        <v>1566</v>
      </c>
      <c r="B421" s="162" t="s">
        <v>1273</v>
      </c>
      <c r="C421" s="162"/>
      <c r="D421" s="1241"/>
      <c r="E421" s="329"/>
      <c r="F421" s="1241"/>
      <c r="G421" s="400"/>
      <c r="H421" s="1385"/>
      <c r="J421" s="2"/>
    </row>
    <row r="422" spans="1:25" ht="24" customHeight="1">
      <c r="A422" s="780"/>
      <c r="B422" s="796" t="s">
        <v>1567</v>
      </c>
      <c r="C422" s="1068" t="s">
        <v>91</v>
      </c>
      <c r="D422" s="374">
        <v>600</v>
      </c>
      <c r="E422" s="328">
        <v>20</v>
      </c>
      <c r="F422" s="374">
        <v>0</v>
      </c>
      <c r="G422" s="399">
        <f>F422*E422</f>
        <v>0</v>
      </c>
      <c r="H422" s="1384"/>
    </row>
    <row r="423" spans="1:25" ht="24" customHeight="1">
      <c r="A423" s="213" t="s">
        <v>1568</v>
      </c>
      <c r="B423" s="294" t="s">
        <v>1569</v>
      </c>
      <c r="C423" s="162"/>
      <c r="D423" s="308"/>
      <c r="E423" s="329"/>
      <c r="F423" s="308"/>
      <c r="G423" s="400"/>
      <c r="H423" s="1385"/>
    </row>
    <row r="424" spans="1:25" ht="24" customHeight="1">
      <c r="A424" s="780"/>
      <c r="B424" s="1242" t="s">
        <v>1570</v>
      </c>
      <c r="C424" s="1068" t="s">
        <v>91</v>
      </c>
      <c r="D424" s="374">
        <v>179</v>
      </c>
      <c r="E424" s="328">
        <v>35</v>
      </c>
      <c r="F424" s="374">
        <v>0</v>
      </c>
      <c r="G424" s="399">
        <f>F424*E424</f>
        <v>0</v>
      </c>
      <c r="H424" s="1384"/>
    </row>
    <row r="425" spans="1:25" ht="24" customHeight="1">
      <c r="A425" s="213" t="s">
        <v>1571</v>
      </c>
      <c r="B425" s="1231" t="s">
        <v>1572</v>
      </c>
      <c r="C425" s="162"/>
      <c r="D425" s="308"/>
      <c r="E425" s="329"/>
      <c r="F425" s="308"/>
      <c r="G425" s="400"/>
      <c r="H425" s="1385"/>
    </row>
    <row r="426" spans="1:25" s="534" customFormat="1" ht="24" customHeight="1">
      <c r="A426" s="307"/>
      <c r="B426" s="796" t="s">
        <v>887</v>
      </c>
      <c r="C426" s="211"/>
      <c r="D426" s="222"/>
      <c r="E426" s="328"/>
      <c r="F426" s="222"/>
      <c r="G426" s="399"/>
      <c r="H426" s="1384"/>
      <c r="J426" s="2573"/>
    </row>
    <row r="427" spans="1:25" s="1098" customFormat="1" ht="24" customHeight="1">
      <c r="A427" s="213">
        <v>8.3000000000000007</v>
      </c>
      <c r="B427" s="1231" t="s">
        <v>888</v>
      </c>
      <c r="C427" s="162"/>
      <c r="D427" s="226"/>
      <c r="E427" s="329"/>
      <c r="F427" s="226"/>
      <c r="G427" s="400"/>
      <c r="H427" s="1385"/>
      <c r="I427" s="1097"/>
      <c r="J427" s="2573"/>
      <c r="K427" s="534"/>
      <c r="L427" s="534"/>
      <c r="M427" s="534"/>
      <c r="N427" s="534"/>
      <c r="O427" s="534"/>
      <c r="P427" s="534"/>
      <c r="Q427" s="534"/>
      <c r="R427" s="534"/>
      <c r="S427" s="534"/>
      <c r="T427" s="534"/>
      <c r="U427" s="534"/>
      <c r="V427" s="534"/>
      <c r="W427" s="534"/>
      <c r="X427" s="534"/>
      <c r="Y427" s="534"/>
    </row>
    <row r="428" spans="1:25" ht="25.5">
      <c r="A428" s="780"/>
      <c r="B428" s="792" t="s">
        <v>834</v>
      </c>
      <c r="C428" s="1092" t="s">
        <v>47</v>
      </c>
      <c r="D428" s="374">
        <v>2096</v>
      </c>
      <c r="E428" s="328">
        <v>16</v>
      </c>
      <c r="F428" s="374">
        <v>0</v>
      </c>
      <c r="G428" s="399">
        <f>F428*E428</f>
        <v>0</v>
      </c>
      <c r="H428" s="1384"/>
    </row>
    <row r="429" spans="1:25" ht="25.5">
      <c r="A429" s="162" t="s">
        <v>889</v>
      </c>
      <c r="B429" s="179" t="s">
        <v>839</v>
      </c>
      <c r="C429" s="162"/>
      <c r="D429" s="308"/>
      <c r="E429" s="329"/>
      <c r="F429" s="308"/>
      <c r="G429" s="400"/>
      <c r="H429" s="1385"/>
    </row>
    <row r="430" spans="1:25" ht="25.5">
      <c r="A430" s="780"/>
      <c r="B430" s="1242" t="s">
        <v>1573</v>
      </c>
      <c r="C430" s="803" t="s">
        <v>47</v>
      </c>
      <c r="D430" s="372">
        <v>144</v>
      </c>
      <c r="E430" s="328">
        <v>120</v>
      </c>
      <c r="F430" s="372">
        <v>0</v>
      </c>
      <c r="G430" s="399">
        <f>F430*E430</f>
        <v>0</v>
      </c>
      <c r="H430" s="1384"/>
    </row>
    <row r="431" spans="1:25" ht="20.25">
      <c r="A431" s="162" t="s">
        <v>890</v>
      </c>
      <c r="B431" s="1231" t="s">
        <v>1574</v>
      </c>
      <c r="C431" s="284"/>
      <c r="D431" s="1243"/>
      <c r="E431" s="329"/>
      <c r="F431" s="1243"/>
      <c r="G431" s="400"/>
      <c r="H431" s="1385"/>
    </row>
    <row r="432" spans="1:25" ht="24.95" customHeight="1">
      <c r="A432" s="4023" t="s">
        <v>474</v>
      </c>
      <c r="B432" s="4024"/>
      <c r="C432" s="4024"/>
      <c r="D432" s="4025"/>
      <c r="E432" s="4025"/>
      <c r="F432" s="4025"/>
      <c r="G432" s="4025"/>
      <c r="H432" s="4025"/>
    </row>
    <row r="433" spans="1:32" ht="24.95" customHeight="1">
      <c r="A433" s="4018" t="s">
        <v>475</v>
      </c>
      <c r="B433" s="4018"/>
      <c r="C433" s="37"/>
      <c r="D433" s="37"/>
      <c r="E433" s="427"/>
      <c r="F433" s="4018" t="s">
        <v>476</v>
      </c>
      <c r="G433" s="4018"/>
      <c r="H433" s="428"/>
    </row>
    <row r="434" spans="1:32" ht="24.95" customHeight="1">
      <c r="A434" s="4013" t="s">
        <v>2958</v>
      </c>
      <c r="B434" s="4013"/>
      <c r="C434" s="43"/>
      <c r="D434" s="4022" t="s">
        <v>2949</v>
      </c>
      <c r="E434" s="4022"/>
      <c r="F434" s="4022"/>
      <c r="G434" s="4022"/>
      <c r="H434" s="4022"/>
    </row>
    <row r="435" spans="1:32" ht="24.95" customHeight="1">
      <c r="A435" s="4013" t="s">
        <v>477</v>
      </c>
      <c r="B435" s="4013"/>
      <c r="C435" s="90"/>
      <c r="D435" s="4013" t="s">
        <v>477</v>
      </c>
      <c r="E435" s="4013"/>
      <c r="F435" s="4013"/>
      <c r="G435" s="4013"/>
      <c r="H435" s="4013"/>
    </row>
    <row r="436" spans="1:32" s="534" customFormat="1" ht="25.5">
      <c r="A436" s="780"/>
      <c r="B436" s="1244" t="s">
        <v>1575</v>
      </c>
      <c r="C436" s="513" t="s">
        <v>47</v>
      </c>
      <c r="D436" s="374">
        <v>246</v>
      </c>
      <c r="E436" s="328">
        <v>55</v>
      </c>
      <c r="F436" s="374">
        <v>0</v>
      </c>
      <c r="G436" s="399">
        <f>F436*E436</f>
        <v>0</v>
      </c>
      <c r="H436" s="1384"/>
      <c r="I436" s="1097"/>
      <c r="J436" s="2573"/>
    </row>
    <row r="437" spans="1:32" s="1098" customFormat="1" ht="20.25">
      <c r="A437" s="162" t="s">
        <v>1576</v>
      </c>
      <c r="B437" s="179" t="s">
        <v>1577</v>
      </c>
      <c r="C437" s="171"/>
      <c r="D437" s="1245"/>
      <c r="E437" s="329"/>
      <c r="F437" s="1245"/>
      <c r="G437" s="400"/>
      <c r="H437" s="1385"/>
      <c r="I437" s="1097"/>
      <c r="J437" s="2573"/>
      <c r="K437" s="534"/>
      <c r="L437" s="534"/>
      <c r="M437" s="534"/>
      <c r="N437" s="534"/>
      <c r="O437" s="534"/>
      <c r="P437" s="534"/>
      <c r="Q437" s="534"/>
      <c r="R437" s="534"/>
      <c r="S437" s="534"/>
      <c r="T437" s="534"/>
      <c r="U437" s="534"/>
      <c r="V437" s="534"/>
      <c r="W437" s="534"/>
      <c r="X437" s="534"/>
      <c r="Y437" s="534"/>
      <c r="Z437" s="534"/>
      <c r="AA437" s="534"/>
      <c r="AB437" s="534"/>
      <c r="AC437" s="534"/>
      <c r="AD437" s="534"/>
      <c r="AE437" s="534"/>
      <c r="AF437" s="534"/>
    </row>
    <row r="438" spans="1:32" ht="25.5">
      <c r="A438" s="780"/>
      <c r="B438" s="1232" t="s">
        <v>1578</v>
      </c>
      <c r="C438" s="1246" t="s">
        <v>91</v>
      </c>
      <c r="D438" s="374">
        <v>1705</v>
      </c>
      <c r="E438" s="328">
        <v>30</v>
      </c>
      <c r="F438" s="374">
        <v>0</v>
      </c>
      <c r="G438" s="399">
        <f>F438*E438</f>
        <v>0</v>
      </c>
      <c r="H438" s="1384"/>
    </row>
    <row r="439" spans="1:32" ht="21" thickBot="1">
      <c r="A439" s="162" t="s">
        <v>1579</v>
      </c>
      <c r="B439" s="162" t="s">
        <v>1580</v>
      </c>
      <c r="C439" s="167"/>
      <c r="D439" s="1243"/>
      <c r="E439" s="329"/>
      <c r="F439" s="1243"/>
      <c r="G439" s="612"/>
      <c r="H439" s="1386"/>
    </row>
    <row r="440" spans="1:32" s="1009" customFormat="1" ht="27.75">
      <c r="A440" s="3661"/>
      <c r="B440" s="3306" t="s">
        <v>891</v>
      </c>
      <c r="C440" s="3312"/>
      <c r="D440" s="3313"/>
      <c r="E440" s="3309"/>
      <c r="F440" s="3313"/>
      <c r="G440" s="3906">
        <f>SUM(G396:G439)</f>
        <v>178020</v>
      </c>
      <c r="H440" s="3716"/>
      <c r="I440" s="202"/>
      <c r="J440" s="46"/>
      <c r="K440" s="1008"/>
      <c r="L440" s="1008"/>
      <c r="M440" s="1008"/>
      <c r="N440" s="1008"/>
      <c r="O440" s="1008"/>
      <c r="P440" s="1008"/>
      <c r="Q440" s="1008"/>
      <c r="R440" s="1008"/>
      <c r="S440" s="1008"/>
      <c r="T440" s="1008"/>
      <c r="U440" s="1008"/>
      <c r="V440" s="1008"/>
      <c r="W440" s="1008"/>
      <c r="X440" s="1008"/>
      <c r="Y440" s="1008"/>
      <c r="Z440" s="1008"/>
      <c r="AA440" s="1008"/>
      <c r="AB440" s="1008"/>
      <c r="AC440" s="1008"/>
      <c r="AD440" s="1008"/>
      <c r="AE440" s="1008"/>
      <c r="AF440" s="1008"/>
    </row>
    <row r="441" spans="1:32" s="1014" customFormat="1" ht="21" thickBot="1">
      <c r="A441" s="1388"/>
      <c r="B441" s="1011" t="s">
        <v>1581</v>
      </c>
      <c r="C441" s="1012"/>
      <c r="D441" s="1013"/>
      <c r="E441" s="414"/>
      <c r="F441" s="1013"/>
      <c r="G441" s="1436"/>
      <c r="H441" s="1389"/>
      <c r="I441" s="202"/>
      <c r="J441" s="46"/>
      <c r="K441" s="715"/>
      <c r="L441" s="715"/>
      <c r="M441" s="715"/>
      <c r="N441" s="715"/>
      <c r="O441" s="715"/>
      <c r="P441" s="715"/>
      <c r="Q441" s="715"/>
      <c r="R441" s="715"/>
      <c r="S441" s="715"/>
      <c r="T441" s="715"/>
      <c r="U441" s="715"/>
      <c r="V441" s="715"/>
      <c r="W441" s="715"/>
      <c r="X441" s="715"/>
      <c r="Y441" s="715"/>
      <c r="Z441" s="715"/>
      <c r="AA441" s="715"/>
      <c r="AB441" s="715"/>
      <c r="AC441" s="715"/>
      <c r="AD441" s="715"/>
      <c r="AE441" s="715"/>
      <c r="AF441" s="715"/>
    </row>
    <row r="442" spans="1:32" s="1251" customFormat="1" ht="25.5">
      <c r="A442" s="1247"/>
      <c r="B442" s="785" t="s">
        <v>893</v>
      </c>
      <c r="C442" s="1248" t="s">
        <v>3</v>
      </c>
      <c r="D442" s="1249"/>
      <c r="E442" s="328"/>
      <c r="F442" s="1249"/>
      <c r="G442" s="524"/>
      <c r="H442" s="1384"/>
      <c r="I442" s="1250"/>
      <c r="J442" s="1390"/>
      <c r="K442" s="3132"/>
    </row>
    <row r="443" spans="1:32" s="1253" customFormat="1" ht="20.25">
      <c r="A443" s="3638">
        <v>9</v>
      </c>
      <c r="B443" s="811" t="s">
        <v>895</v>
      </c>
      <c r="C443" s="786"/>
      <c r="D443" s="787"/>
      <c r="E443" s="329"/>
      <c r="F443" s="787"/>
      <c r="G443" s="400"/>
      <c r="H443" s="1385"/>
      <c r="I443" s="1252"/>
      <c r="J443" s="1390"/>
      <c r="K443" s="1390"/>
    </row>
    <row r="444" spans="1:32" s="1257" customFormat="1" ht="20.25">
      <c r="A444" s="693"/>
      <c r="B444" s="157" t="s">
        <v>1159</v>
      </c>
      <c r="C444" s="301"/>
      <c r="D444" s="1254"/>
      <c r="E444" s="328"/>
      <c r="F444" s="1254"/>
      <c r="G444" s="399"/>
      <c r="H444" s="1384"/>
      <c r="I444" s="1255"/>
      <c r="J444" s="1151"/>
      <c r="K444" s="207"/>
    </row>
    <row r="445" spans="1:32" s="1257" customFormat="1" ht="20.25">
      <c r="A445" s="3610">
        <v>10</v>
      </c>
      <c r="B445" s="284" t="s">
        <v>898</v>
      </c>
      <c r="C445" s="284"/>
      <c r="D445" s="379"/>
      <c r="E445" s="329"/>
      <c r="F445" s="379"/>
      <c r="G445" s="400"/>
      <c r="H445" s="1385"/>
      <c r="I445" s="1250"/>
      <c r="J445" s="1151"/>
      <c r="K445" s="207"/>
    </row>
    <row r="446" spans="1:32" s="1257" customFormat="1" ht="30">
      <c r="A446" s="307"/>
      <c r="B446" s="785" t="s">
        <v>1582</v>
      </c>
      <c r="C446" s="301"/>
      <c r="D446" s="84"/>
      <c r="E446" s="328"/>
      <c r="F446" s="84"/>
      <c r="G446" s="399"/>
      <c r="H446" s="1384"/>
      <c r="I446" s="4050"/>
      <c r="J446" s="1151"/>
      <c r="K446" s="207"/>
    </row>
    <row r="447" spans="1:32" s="1257" customFormat="1" ht="25.5">
      <c r="A447" s="672">
        <v>10.1</v>
      </c>
      <c r="B447" s="379" t="s">
        <v>1583</v>
      </c>
      <c r="C447" s="284"/>
      <c r="D447" s="379"/>
      <c r="E447" s="329"/>
      <c r="F447" s="379"/>
      <c r="G447" s="400"/>
      <c r="H447" s="1385"/>
      <c r="I447" s="4050"/>
      <c r="J447" s="3122"/>
      <c r="K447" s="1272"/>
    </row>
    <row r="448" spans="1:32" s="207" customFormat="1" ht="30">
      <c r="A448" s="1215"/>
      <c r="B448" s="1258" t="s">
        <v>1584</v>
      </c>
      <c r="C448" s="803" t="s">
        <v>43</v>
      </c>
      <c r="D448" s="293">
        <v>40</v>
      </c>
      <c r="E448" s="328">
        <v>1320</v>
      </c>
      <c r="F448" s="293">
        <v>0</v>
      </c>
      <c r="G448" s="399">
        <f>F448*E448</f>
        <v>0</v>
      </c>
      <c r="H448" s="1384"/>
      <c r="I448" s="369"/>
      <c r="J448" s="1151"/>
    </row>
    <row r="449" spans="1:25" s="207" customFormat="1" ht="25.5">
      <c r="A449" s="869" t="s">
        <v>903</v>
      </c>
      <c r="B449" s="881" t="s">
        <v>1585</v>
      </c>
      <c r="C449" s="284"/>
      <c r="D449" s="829"/>
      <c r="E449" s="329"/>
      <c r="F449" s="829"/>
      <c r="G449" s="400"/>
      <c r="H449" s="1385"/>
      <c r="I449" s="369"/>
      <c r="J449" s="1151"/>
    </row>
    <row r="450" spans="1:25" s="813" customFormat="1" ht="25.5">
      <c r="A450" s="1215"/>
      <c r="B450" s="1259" t="s">
        <v>1586</v>
      </c>
      <c r="C450" s="803" t="s">
        <v>43</v>
      </c>
      <c r="D450" s="297">
        <v>40</v>
      </c>
      <c r="E450" s="328">
        <v>1200</v>
      </c>
      <c r="F450" s="297">
        <v>0</v>
      </c>
      <c r="G450" s="399">
        <f>F450*E450</f>
        <v>0</v>
      </c>
      <c r="H450" s="1384"/>
      <c r="J450" s="814"/>
    </row>
    <row r="451" spans="1:25" s="813" customFormat="1" ht="20.25">
      <c r="A451" s="869" t="s">
        <v>915</v>
      </c>
      <c r="B451" s="1260" t="s">
        <v>1587</v>
      </c>
      <c r="C451" s="262"/>
      <c r="D451" s="162"/>
      <c r="E451" s="329"/>
      <c r="F451" s="162"/>
      <c r="G451" s="400"/>
      <c r="H451" s="1385"/>
      <c r="J451" s="814"/>
    </row>
    <row r="452" spans="1:25" s="238" customFormat="1" ht="25.5">
      <c r="A452" s="1215"/>
      <c r="B452" s="1259" t="s">
        <v>1588</v>
      </c>
      <c r="C452" s="803" t="s">
        <v>43</v>
      </c>
      <c r="D452" s="297">
        <v>16</v>
      </c>
      <c r="E452" s="328">
        <v>960</v>
      </c>
      <c r="F452" s="297">
        <v>0</v>
      </c>
      <c r="G452" s="399">
        <f>F452*E452</f>
        <v>0</v>
      </c>
      <c r="H452" s="1384"/>
      <c r="I452" s="1261"/>
      <c r="J452" s="46"/>
      <c r="K452" s="18"/>
    </row>
    <row r="453" spans="1:25" s="238" customFormat="1" ht="20.25">
      <c r="A453" s="869" t="s">
        <v>933</v>
      </c>
      <c r="B453" s="379" t="s">
        <v>1589</v>
      </c>
      <c r="C453" s="262"/>
      <c r="D453" s="162"/>
      <c r="E453" s="329"/>
      <c r="F453" s="162"/>
      <c r="G453" s="400"/>
      <c r="H453" s="1385"/>
      <c r="I453" s="1261"/>
      <c r="J453" s="46"/>
      <c r="K453" s="18"/>
    </row>
    <row r="454" spans="1:25" s="238" customFormat="1" ht="25.5">
      <c r="A454" s="1215"/>
      <c r="B454" s="1262" t="s">
        <v>1590</v>
      </c>
      <c r="C454" s="803" t="s">
        <v>43</v>
      </c>
      <c r="D454" s="297">
        <v>8</v>
      </c>
      <c r="E454" s="328">
        <v>2400</v>
      </c>
      <c r="F454" s="297">
        <v>0</v>
      </c>
      <c r="G454" s="399">
        <f>F454*E454</f>
        <v>0</v>
      </c>
      <c r="H454" s="1384"/>
      <c r="I454" s="1261"/>
      <c r="J454" s="46"/>
      <c r="K454" s="18"/>
    </row>
    <row r="455" spans="1:25" s="238" customFormat="1" ht="20.25">
      <c r="A455" s="869" t="s">
        <v>936</v>
      </c>
      <c r="B455" s="1263" t="s">
        <v>1591</v>
      </c>
      <c r="C455" s="262"/>
      <c r="D455" s="162"/>
      <c r="E455" s="329"/>
      <c r="F455" s="162"/>
      <c r="G455" s="400"/>
      <c r="H455" s="1385"/>
      <c r="J455" s="46"/>
      <c r="K455" s="18"/>
    </row>
    <row r="456" spans="1:25" s="238" customFormat="1" ht="25.5">
      <c r="A456" s="1264"/>
      <c r="B456" s="1262" t="s">
        <v>1592</v>
      </c>
      <c r="C456" s="803" t="s">
        <v>43</v>
      </c>
      <c r="D456" s="297">
        <v>16</v>
      </c>
      <c r="E456" s="328">
        <v>1080</v>
      </c>
      <c r="F456" s="297">
        <v>0</v>
      </c>
      <c r="G456" s="399">
        <f>F456*E456</f>
        <v>0</v>
      </c>
      <c r="H456" s="1384"/>
      <c r="I456" s="1261"/>
      <c r="J456" s="46"/>
      <c r="K456" s="18"/>
    </row>
    <row r="457" spans="1:25" s="238" customFormat="1" ht="20.25">
      <c r="A457" s="869" t="s">
        <v>939</v>
      </c>
      <c r="B457" s="1260" t="s">
        <v>1593</v>
      </c>
      <c r="C457" s="262"/>
      <c r="D457" s="162"/>
      <c r="E457" s="329"/>
      <c r="F457" s="162"/>
      <c r="G457" s="400"/>
      <c r="H457" s="1385"/>
      <c r="J457" s="46"/>
      <c r="K457" s="18"/>
    </row>
    <row r="458" spans="1:25" s="238" customFormat="1" ht="25.5">
      <c r="A458" s="1215"/>
      <c r="B458" s="1265" t="s">
        <v>1594</v>
      </c>
      <c r="C458" s="803" t="s">
        <v>43</v>
      </c>
      <c r="D458" s="297">
        <v>8</v>
      </c>
      <c r="E458" s="328">
        <v>660</v>
      </c>
      <c r="F458" s="297">
        <v>0</v>
      </c>
      <c r="G458" s="399">
        <f>F458*E458</f>
        <v>0</v>
      </c>
      <c r="H458" s="1384"/>
      <c r="J458" s="46"/>
      <c r="K458" s="18"/>
    </row>
    <row r="459" spans="1:25" s="238" customFormat="1" ht="20.25">
      <c r="A459" s="869" t="s">
        <v>945</v>
      </c>
      <c r="B459" s="1263" t="s">
        <v>1595</v>
      </c>
      <c r="C459" s="262"/>
      <c r="D459" s="162"/>
      <c r="E459" s="329"/>
      <c r="F459" s="162"/>
      <c r="G459" s="400"/>
      <c r="H459" s="1385"/>
      <c r="J459" s="46"/>
      <c r="K459" s="18"/>
    </row>
    <row r="460" spans="1:25" s="1257" customFormat="1" ht="25.5">
      <c r="A460" s="1215"/>
      <c r="B460" s="1259" t="s">
        <v>1596</v>
      </c>
      <c r="C460" s="803" t="s">
        <v>43</v>
      </c>
      <c r="D460" s="297">
        <v>8</v>
      </c>
      <c r="E460" s="328">
        <v>1600</v>
      </c>
      <c r="F460" s="297">
        <v>0</v>
      </c>
      <c r="G460" s="399">
        <f>F460*E460</f>
        <v>0</v>
      </c>
      <c r="H460" s="1384"/>
      <c r="J460" s="1151"/>
      <c r="K460" s="207"/>
    </row>
    <row r="461" spans="1:25" s="1257" customFormat="1" ht="20.25">
      <c r="A461" s="869" t="s">
        <v>1597</v>
      </c>
      <c r="B461" s="379" t="s">
        <v>1598</v>
      </c>
      <c r="C461" s="284"/>
      <c r="D461" s="162"/>
      <c r="E461" s="329"/>
      <c r="F461" s="162"/>
      <c r="G461" s="400"/>
      <c r="H461" s="1385"/>
      <c r="J461" s="3133"/>
      <c r="K461" s="207"/>
    </row>
    <row r="462" spans="1:25" s="858" customFormat="1" ht="25.5">
      <c r="A462" s="1215"/>
      <c r="B462" s="1266" t="s">
        <v>1599</v>
      </c>
      <c r="C462" s="803" t="s">
        <v>43</v>
      </c>
      <c r="D462" s="297">
        <v>8</v>
      </c>
      <c r="E462" s="328">
        <v>600</v>
      </c>
      <c r="F462" s="297">
        <v>0</v>
      </c>
      <c r="G462" s="399">
        <f>F462*E462</f>
        <v>0</v>
      </c>
      <c r="H462" s="1384"/>
      <c r="I462" s="1255"/>
      <c r="J462" s="145"/>
      <c r="K462" s="17"/>
      <c r="L462" s="855"/>
      <c r="M462" s="854"/>
      <c r="N462" s="854"/>
      <c r="O462" s="854"/>
      <c r="P462" s="854"/>
      <c r="Q462" s="854"/>
      <c r="R462" s="854"/>
      <c r="S462" s="854"/>
      <c r="T462" s="854"/>
      <c r="U462" s="854"/>
      <c r="V462" s="854"/>
      <c r="W462" s="854"/>
      <c r="X462" s="854"/>
      <c r="Y462" s="854"/>
    </row>
    <row r="463" spans="1:25" s="858" customFormat="1" ht="20.25">
      <c r="A463" s="869" t="s">
        <v>1600</v>
      </c>
      <c r="B463" s="167" t="s">
        <v>1601</v>
      </c>
      <c r="C463" s="284"/>
      <c r="D463" s="298"/>
      <c r="E463" s="329"/>
      <c r="F463" s="298"/>
      <c r="G463" s="400"/>
      <c r="H463" s="1385"/>
      <c r="I463" s="1267"/>
      <c r="J463" s="145"/>
      <c r="K463" s="17"/>
      <c r="L463" s="855"/>
      <c r="M463" s="854"/>
      <c r="N463" s="854"/>
      <c r="O463" s="854"/>
      <c r="P463" s="854"/>
      <c r="Q463" s="854"/>
      <c r="R463" s="854"/>
      <c r="S463" s="854"/>
      <c r="T463" s="854"/>
      <c r="U463" s="854"/>
      <c r="V463" s="854"/>
      <c r="W463" s="854"/>
      <c r="X463" s="854"/>
      <c r="Y463" s="854"/>
    </row>
    <row r="464" spans="1:25" s="858" customFormat="1" ht="24.95" customHeight="1">
      <c r="A464" s="4023" t="s">
        <v>474</v>
      </c>
      <c r="B464" s="4024"/>
      <c r="C464" s="4024"/>
      <c r="D464" s="4025"/>
      <c r="E464" s="4025"/>
      <c r="F464" s="4025"/>
      <c r="G464" s="4025"/>
      <c r="H464" s="4025"/>
      <c r="I464" s="1267"/>
      <c r="J464" s="145"/>
      <c r="K464" s="17"/>
      <c r="L464" s="855"/>
      <c r="M464" s="854"/>
      <c r="N464" s="854"/>
      <c r="O464" s="854"/>
      <c r="P464" s="854"/>
      <c r="Q464" s="854"/>
      <c r="R464" s="854"/>
      <c r="S464" s="854"/>
      <c r="T464" s="854"/>
      <c r="U464" s="854"/>
      <c r="V464" s="854"/>
      <c r="W464" s="854"/>
      <c r="X464" s="854"/>
      <c r="Y464" s="854"/>
    </row>
    <row r="465" spans="1:25" s="858" customFormat="1" ht="24.95" customHeight="1">
      <c r="A465" s="4018" t="s">
        <v>475</v>
      </c>
      <c r="B465" s="4018"/>
      <c r="C465" s="37"/>
      <c r="D465" s="37"/>
      <c r="E465" s="427"/>
      <c r="F465" s="4018" t="s">
        <v>476</v>
      </c>
      <c r="G465" s="4018"/>
      <c r="H465" s="428"/>
      <c r="I465" s="1267"/>
      <c r="J465" s="145"/>
      <c r="K465" s="17"/>
      <c r="L465" s="855"/>
      <c r="M465" s="854"/>
      <c r="N465" s="854"/>
      <c r="O465" s="854"/>
      <c r="P465" s="854"/>
      <c r="Q465" s="854"/>
      <c r="R465" s="854"/>
      <c r="S465" s="854"/>
      <c r="T465" s="854"/>
      <c r="U465" s="854"/>
      <c r="V465" s="854"/>
      <c r="W465" s="854"/>
      <c r="X465" s="854"/>
      <c r="Y465" s="854"/>
    </row>
    <row r="466" spans="1:25" s="858" customFormat="1" ht="24.95" customHeight="1">
      <c r="A466" s="4013" t="s">
        <v>2958</v>
      </c>
      <c r="B466" s="4013"/>
      <c r="C466" s="43"/>
      <c r="D466" s="4022" t="s">
        <v>2949</v>
      </c>
      <c r="E466" s="4022"/>
      <c r="F466" s="4022"/>
      <c r="G466" s="4022"/>
      <c r="H466" s="4022"/>
      <c r="I466" s="1267"/>
      <c r="J466" s="145"/>
      <c r="K466" s="17"/>
      <c r="L466" s="855"/>
      <c r="M466" s="854"/>
      <c r="N466" s="854"/>
      <c r="O466" s="854"/>
      <c r="P466" s="854"/>
      <c r="Q466" s="854"/>
      <c r="R466" s="854"/>
      <c r="S466" s="854"/>
      <c r="T466" s="854"/>
      <c r="U466" s="854"/>
      <c r="V466" s="854"/>
      <c r="W466" s="854"/>
      <c r="X466" s="854"/>
      <c r="Y466" s="854"/>
    </row>
    <row r="467" spans="1:25" s="858" customFormat="1" ht="24.95" customHeight="1">
      <c r="A467" s="4013" t="s">
        <v>477</v>
      </c>
      <c r="B467" s="4013"/>
      <c r="C467" s="90"/>
      <c r="D467" s="4013" t="s">
        <v>477</v>
      </c>
      <c r="E467" s="4013"/>
      <c r="F467" s="4013"/>
      <c r="G467" s="4013"/>
      <c r="H467" s="4013"/>
      <c r="I467" s="1267"/>
      <c r="J467" s="145"/>
      <c r="K467" s="17"/>
      <c r="L467" s="855"/>
      <c r="M467" s="854"/>
      <c r="N467" s="854"/>
      <c r="O467" s="854"/>
      <c r="P467" s="854"/>
      <c r="Q467" s="854"/>
      <c r="R467" s="854"/>
      <c r="S467" s="854"/>
      <c r="T467" s="854"/>
      <c r="U467" s="854"/>
      <c r="V467" s="854"/>
      <c r="W467" s="854"/>
      <c r="X467" s="854"/>
      <c r="Y467" s="854"/>
    </row>
    <row r="468" spans="1:25" s="1257" customFormat="1" ht="20.25">
      <c r="A468" s="1268"/>
      <c r="B468" s="785" t="s">
        <v>1602</v>
      </c>
      <c r="C468" s="301"/>
      <c r="D468" s="874"/>
      <c r="E468" s="328"/>
      <c r="F468" s="874"/>
      <c r="G468" s="399"/>
      <c r="H468" s="1384"/>
      <c r="I468" s="1250"/>
      <c r="J468" s="1151"/>
      <c r="K468" s="207"/>
    </row>
    <row r="469" spans="1:25" s="1257" customFormat="1" ht="20.25">
      <c r="A469" s="3617">
        <v>10.199999999999999</v>
      </c>
      <c r="B469" s="379" t="s">
        <v>1603</v>
      </c>
      <c r="C469" s="284"/>
      <c r="D469" s="829"/>
      <c r="E469" s="329"/>
      <c r="F469" s="829"/>
      <c r="G469" s="400"/>
      <c r="H469" s="1385"/>
      <c r="I469" s="1250"/>
      <c r="J469" s="1151"/>
      <c r="K469" s="207"/>
    </row>
    <row r="470" spans="1:25" s="207" customFormat="1" ht="45">
      <c r="A470" s="1269"/>
      <c r="B470" s="873" t="s">
        <v>1604</v>
      </c>
      <c r="C470" s="301"/>
      <c r="D470" s="874"/>
      <c r="E470" s="328"/>
      <c r="F470" s="874"/>
      <c r="G470" s="399"/>
      <c r="H470" s="1384"/>
      <c r="I470" s="1270"/>
      <c r="J470" s="1151"/>
    </row>
    <row r="471" spans="1:25" s="207" customFormat="1" ht="51">
      <c r="A471" s="1271" t="s">
        <v>951</v>
      </c>
      <c r="B471" s="881" t="s">
        <v>1605</v>
      </c>
      <c r="C471" s="284"/>
      <c r="D471" s="829"/>
      <c r="E471" s="329"/>
      <c r="F471" s="829"/>
      <c r="G471" s="400"/>
      <c r="H471" s="1385"/>
      <c r="I471" s="1255"/>
      <c r="J471" s="3122"/>
      <c r="K471" s="270"/>
      <c r="L471" s="38"/>
    </row>
    <row r="472" spans="1:25" s="207" customFormat="1" ht="23.1" customHeight="1">
      <c r="A472" s="1268"/>
      <c r="B472" s="851" t="s">
        <v>1606</v>
      </c>
      <c r="C472" s="252" t="s">
        <v>91</v>
      </c>
      <c r="D472" s="1273">
        <v>176</v>
      </c>
      <c r="E472" s="328">
        <v>84</v>
      </c>
      <c r="F472" s="1273">
        <v>0</v>
      </c>
      <c r="G472" s="399">
        <f>F472*E472</f>
        <v>0</v>
      </c>
      <c r="H472" s="1384"/>
      <c r="I472" s="1274"/>
      <c r="J472" s="1151"/>
      <c r="K472" s="272"/>
      <c r="L472" s="1273"/>
    </row>
    <row r="473" spans="1:25" s="207" customFormat="1" ht="23.1" customHeight="1">
      <c r="A473" s="181" t="s">
        <v>954</v>
      </c>
      <c r="B473" s="379" t="s">
        <v>1607</v>
      </c>
      <c r="C473" s="284"/>
      <c r="D473" s="829"/>
      <c r="E473" s="329"/>
      <c r="F473" s="829"/>
      <c r="G473" s="400"/>
      <c r="H473" s="1385"/>
      <c r="I473" s="369"/>
      <c r="J473" s="1151"/>
      <c r="K473" s="123"/>
      <c r="L473" s="930"/>
    </row>
    <row r="474" spans="1:25" s="207" customFormat="1" ht="23.1" customHeight="1">
      <c r="A474" s="1268"/>
      <c r="B474" s="851" t="s">
        <v>1608</v>
      </c>
      <c r="C474" s="252" t="s">
        <v>91</v>
      </c>
      <c r="D474" s="1273">
        <v>20</v>
      </c>
      <c r="E474" s="328">
        <v>72</v>
      </c>
      <c r="F474" s="1273">
        <v>0</v>
      </c>
      <c r="G474" s="399">
        <f>F474*E474</f>
        <v>0</v>
      </c>
      <c r="H474" s="1384"/>
      <c r="I474" s="1276"/>
      <c r="J474" s="1151"/>
      <c r="K474" s="272"/>
      <c r="L474" s="1273"/>
    </row>
    <row r="475" spans="1:25" s="207" customFormat="1" ht="23.1" customHeight="1">
      <c r="A475" s="181" t="s">
        <v>1609</v>
      </c>
      <c r="B475" s="379" t="s">
        <v>1610</v>
      </c>
      <c r="C475" s="284"/>
      <c r="D475" s="829"/>
      <c r="E475" s="329"/>
      <c r="F475" s="829"/>
      <c r="G475" s="400"/>
      <c r="H475" s="1385"/>
      <c r="I475" s="369"/>
      <c r="J475" s="1151"/>
      <c r="K475" s="123"/>
      <c r="L475" s="930"/>
    </row>
    <row r="476" spans="1:25" s="207" customFormat="1" ht="23.1" customHeight="1">
      <c r="A476" s="1268"/>
      <c r="B476" s="851" t="s">
        <v>1611</v>
      </c>
      <c r="C476" s="252" t="s">
        <v>91</v>
      </c>
      <c r="D476" s="1273">
        <v>323</v>
      </c>
      <c r="E476" s="328">
        <v>66</v>
      </c>
      <c r="F476" s="1273">
        <v>0</v>
      </c>
      <c r="G476" s="399">
        <f>F476*E476</f>
        <v>0</v>
      </c>
      <c r="H476" s="1384"/>
      <c r="I476" s="1274"/>
      <c r="J476" s="1151"/>
      <c r="K476" s="272"/>
      <c r="L476" s="1273"/>
    </row>
    <row r="477" spans="1:25" s="207" customFormat="1" ht="23.1" customHeight="1">
      <c r="A477" s="181" t="s">
        <v>1612</v>
      </c>
      <c r="B477" s="379" t="s">
        <v>1613</v>
      </c>
      <c r="C477" s="284"/>
      <c r="D477" s="829"/>
      <c r="E477" s="329"/>
      <c r="F477" s="829"/>
      <c r="G477" s="400"/>
      <c r="H477" s="1385"/>
      <c r="I477" s="369"/>
      <c r="J477" s="1151"/>
      <c r="K477" s="123"/>
      <c r="L477" s="930"/>
    </row>
    <row r="478" spans="1:25" s="207" customFormat="1" ht="23.1" customHeight="1">
      <c r="A478" s="1268"/>
      <c r="B478" s="851" t="s">
        <v>1614</v>
      </c>
      <c r="C478" s="252" t="s">
        <v>91</v>
      </c>
      <c r="D478" s="1273">
        <v>145</v>
      </c>
      <c r="E478" s="328">
        <v>54</v>
      </c>
      <c r="F478" s="1273">
        <v>0</v>
      </c>
      <c r="G478" s="399">
        <f>F478*E478</f>
        <v>0</v>
      </c>
      <c r="H478" s="1384"/>
      <c r="I478" s="1276"/>
      <c r="J478" s="1151"/>
      <c r="K478" s="272"/>
      <c r="L478" s="1273"/>
    </row>
    <row r="479" spans="1:25" s="207" customFormat="1" ht="23.1" customHeight="1">
      <c r="A479" s="181" t="s">
        <v>1615</v>
      </c>
      <c r="B479" s="379" t="s">
        <v>1616</v>
      </c>
      <c r="C479" s="284"/>
      <c r="D479" s="829"/>
      <c r="E479" s="329"/>
      <c r="F479" s="829"/>
      <c r="G479" s="400"/>
      <c r="H479" s="1385"/>
      <c r="I479" s="369"/>
      <c r="J479" s="1151"/>
      <c r="K479" s="123"/>
      <c r="L479" s="930"/>
    </row>
    <row r="480" spans="1:25" s="207" customFormat="1" ht="23.1" customHeight="1">
      <c r="A480" s="1268"/>
      <c r="B480" s="851" t="s">
        <v>1617</v>
      </c>
      <c r="C480" s="252" t="s">
        <v>91</v>
      </c>
      <c r="D480" s="1273">
        <v>53</v>
      </c>
      <c r="E480" s="328">
        <v>48</v>
      </c>
      <c r="F480" s="1273">
        <v>0</v>
      </c>
      <c r="G480" s="399">
        <f>F480*E480</f>
        <v>0</v>
      </c>
      <c r="H480" s="1384"/>
      <c r="I480" s="1276"/>
      <c r="J480" s="3123"/>
      <c r="K480" s="272"/>
      <c r="L480" s="1273"/>
    </row>
    <row r="481" spans="1:25" s="207" customFormat="1" ht="23.1" customHeight="1">
      <c r="A481" s="181" t="s">
        <v>1618</v>
      </c>
      <c r="B481" s="379" t="s">
        <v>1619</v>
      </c>
      <c r="C481" s="284"/>
      <c r="D481" s="829"/>
      <c r="E481" s="329"/>
      <c r="F481" s="829"/>
      <c r="G481" s="400"/>
      <c r="H481" s="1385"/>
      <c r="I481" s="1276"/>
      <c r="J481" s="3123"/>
      <c r="K481" s="123"/>
      <c r="L481" s="930"/>
    </row>
    <row r="482" spans="1:25" s="207" customFormat="1" ht="23.1" customHeight="1">
      <c r="A482" s="1268"/>
      <c r="B482" s="851" t="s">
        <v>1620</v>
      </c>
      <c r="C482" s="252" t="s">
        <v>91</v>
      </c>
      <c r="D482" s="1278">
        <v>194</v>
      </c>
      <c r="E482" s="328">
        <v>36</v>
      </c>
      <c r="F482" s="1278">
        <v>0</v>
      </c>
      <c r="G482" s="399">
        <f>F482*E482</f>
        <v>0</v>
      </c>
      <c r="H482" s="1384"/>
      <c r="I482" s="1276"/>
      <c r="J482" s="3123"/>
      <c r="K482" s="272"/>
      <c r="L482" s="1278"/>
    </row>
    <row r="483" spans="1:25" s="207" customFormat="1" ht="23.1" customHeight="1">
      <c r="A483" s="181" t="s">
        <v>1621</v>
      </c>
      <c r="B483" s="379" t="s">
        <v>1622</v>
      </c>
      <c r="C483" s="284"/>
      <c r="D483" s="1279"/>
      <c r="E483" s="329"/>
      <c r="F483" s="1279"/>
      <c r="G483" s="400"/>
      <c r="H483" s="1385"/>
      <c r="I483" s="1276"/>
      <c r="J483" s="3123"/>
      <c r="K483" s="123"/>
      <c r="L483" s="3101"/>
    </row>
    <row r="484" spans="1:25" s="1257" customFormat="1" ht="45">
      <c r="A484" s="301"/>
      <c r="B484" s="873" t="s">
        <v>1623</v>
      </c>
      <c r="C484" s="301"/>
      <c r="D484" s="874"/>
      <c r="E484" s="328"/>
      <c r="F484" s="874"/>
      <c r="G484" s="399"/>
      <c r="H484" s="1384"/>
      <c r="I484" s="1250"/>
      <c r="J484" s="1151"/>
      <c r="K484" s="207"/>
    </row>
    <row r="485" spans="1:25" s="1257" customFormat="1" ht="51">
      <c r="A485" s="284" t="s">
        <v>957</v>
      </c>
      <c r="B485" s="315" t="s">
        <v>1624</v>
      </c>
      <c r="C485" s="284"/>
      <c r="D485" s="829"/>
      <c r="E485" s="329"/>
      <c r="F485" s="829"/>
      <c r="G485" s="400"/>
      <c r="H485" s="1385"/>
      <c r="I485" s="1255"/>
      <c r="J485" s="3122"/>
      <c r="K485" s="207"/>
    </row>
    <row r="486" spans="1:25" s="1257" customFormat="1" ht="21.95" customHeight="1">
      <c r="A486" s="301"/>
      <c r="B486" s="935" t="s">
        <v>1625</v>
      </c>
      <c r="C486" s="252" t="s">
        <v>91</v>
      </c>
      <c r="D486" s="1273">
        <v>194</v>
      </c>
      <c r="E486" s="328">
        <v>78</v>
      </c>
      <c r="F486" s="1273">
        <v>0</v>
      </c>
      <c r="G486" s="399">
        <f>F486*E486</f>
        <v>0</v>
      </c>
      <c r="H486" s="1384"/>
      <c r="I486" s="1250"/>
      <c r="J486" s="1151"/>
      <c r="K486" s="272"/>
      <c r="L486" s="1273"/>
    </row>
    <row r="487" spans="1:25" s="1257" customFormat="1" ht="21.95" customHeight="1">
      <c r="A487" s="181" t="s">
        <v>1626</v>
      </c>
      <c r="B487" s="1396" t="s">
        <v>340</v>
      </c>
      <c r="C487" s="284"/>
      <c r="D487" s="829"/>
      <c r="E487" s="329"/>
      <c r="F487" s="829"/>
      <c r="G487" s="400"/>
      <c r="H487" s="1385"/>
      <c r="I487" s="1250"/>
      <c r="J487" s="1151"/>
      <c r="K487" s="123"/>
      <c r="L487" s="930"/>
    </row>
    <row r="488" spans="1:25" s="1257" customFormat="1" ht="21.95" customHeight="1">
      <c r="A488" s="301"/>
      <c r="B488" s="935" t="s">
        <v>1627</v>
      </c>
      <c r="C488" s="252" t="s">
        <v>91</v>
      </c>
      <c r="D488" s="1273">
        <v>180</v>
      </c>
      <c r="E488" s="328">
        <v>64</v>
      </c>
      <c r="F488" s="1273">
        <v>0</v>
      </c>
      <c r="G488" s="399">
        <f>F488*E488</f>
        <v>0</v>
      </c>
      <c r="H488" s="1384"/>
      <c r="I488" s="1250"/>
      <c r="J488" s="1151"/>
      <c r="K488" s="272"/>
      <c r="L488" s="1273"/>
    </row>
    <row r="489" spans="1:25" s="1257" customFormat="1" ht="21.95" customHeight="1">
      <c r="A489" s="181" t="s">
        <v>1628</v>
      </c>
      <c r="B489" s="1396" t="s">
        <v>690</v>
      </c>
      <c r="C489" s="284"/>
      <c r="D489" s="829"/>
      <c r="E489" s="329"/>
      <c r="F489" s="829"/>
      <c r="G489" s="400"/>
      <c r="H489" s="1385"/>
      <c r="I489" s="1250"/>
      <c r="J489" s="1151"/>
      <c r="K489" s="123"/>
      <c r="L489" s="930"/>
    </row>
    <row r="490" spans="1:25" s="238" customFormat="1" ht="30">
      <c r="A490" s="287"/>
      <c r="B490" s="1281" t="s">
        <v>1629</v>
      </c>
      <c r="C490" s="287"/>
      <c r="D490" s="936"/>
      <c r="E490" s="328"/>
      <c r="F490" s="936"/>
      <c r="G490" s="399"/>
      <c r="H490" s="1384"/>
      <c r="J490" s="46"/>
      <c r="K490" s="18"/>
    </row>
    <row r="491" spans="1:25" s="281" customFormat="1" ht="25.5">
      <c r="A491" s="262" t="s">
        <v>1630</v>
      </c>
      <c r="B491" s="379" t="s">
        <v>1631</v>
      </c>
      <c r="C491" s="284"/>
      <c r="D491" s="181"/>
      <c r="E491" s="329"/>
      <c r="F491" s="181"/>
      <c r="G491" s="400"/>
      <c r="H491" s="1385"/>
      <c r="I491" s="280"/>
      <c r="J491" s="2870"/>
      <c r="K491" s="280"/>
      <c r="L491" s="280"/>
      <c r="M491" s="280"/>
      <c r="N491" s="280"/>
      <c r="O491" s="280"/>
      <c r="P491" s="280"/>
      <c r="Q491" s="280"/>
      <c r="R491" s="280"/>
      <c r="S491" s="280"/>
      <c r="T491" s="280"/>
      <c r="U491" s="280"/>
      <c r="V491" s="280"/>
      <c r="W491" s="280"/>
      <c r="X491" s="280"/>
      <c r="Y491" s="280"/>
    </row>
    <row r="492" spans="1:25" s="238" customFormat="1" ht="25.5">
      <c r="A492" s="538"/>
      <c r="B492" s="1282" t="s">
        <v>1632</v>
      </c>
      <c r="C492" s="252" t="s">
        <v>43</v>
      </c>
      <c r="D492" s="1283">
        <v>2</v>
      </c>
      <c r="E492" s="328">
        <v>960</v>
      </c>
      <c r="F492" s="1283">
        <v>0</v>
      </c>
      <c r="G492" s="399">
        <f>F492*E492</f>
        <v>0</v>
      </c>
      <c r="H492" s="1384"/>
      <c r="J492" s="46"/>
      <c r="K492" s="18"/>
    </row>
    <row r="493" spans="1:25" s="238" customFormat="1" ht="21" customHeight="1">
      <c r="A493" s="284" t="s">
        <v>1633</v>
      </c>
      <c r="B493" s="379" t="s">
        <v>681</v>
      </c>
      <c r="C493" s="262"/>
      <c r="D493" s="833"/>
      <c r="E493" s="329"/>
      <c r="F493" s="833"/>
      <c r="G493" s="400"/>
      <c r="H493" s="1385"/>
      <c r="J493" s="46"/>
      <c r="K493" s="18"/>
    </row>
    <row r="494" spans="1:25" s="1257" customFormat="1" ht="21" customHeight="1">
      <c r="A494" s="301"/>
      <c r="B494" s="851" t="s">
        <v>1634</v>
      </c>
      <c r="C494" s="301"/>
      <c r="D494" s="874"/>
      <c r="E494" s="328"/>
      <c r="F494" s="874"/>
      <c r="G494" s="399">
        <f>F494*E494</f>
        <v>0</v>
      </c>
      <c r="H494" s="1384"/>
      <c r="I494" s="1250"/>
      <c r="J494" s="2540"/>
      <c r="K494" s="207"/>
    </row>
    <row r="495" spans="1:25" s="1257" customFormat="1" ht="20.25">
      <c r="A495" s="1285" t="s">
        <v>1635</v>
      </c>
      <c r="B495" s="881" t="s">
        <v>1636</v>
      </c>
      <c r="C495" s="284"/>
      <c r="D495" s="829"/>
      <c r="E495" s="329"/>
      <c r="F495" s="829"/>
      <c r="G495" s="400"/>
      <c r="H495" s="1385"/>
      <c r="I495" s="1250"/>
      <c r="J495" s="2540"/>
      <c r="K495" s="207"/>
    </row>
    <row r="496" spans="1:25" s="1257" customFormat="1" ht="20.25">
      <c r="A496" s="4023" t="s">
        <v>474</v>
      </c>
      <c r="B496" s="4024"/>
      <c r="C496" s="4024"/>
      <c r="D496" s="4025"/>
      <c r="E496" s="4025"/>
      <c r="F496" s="4025"/>
      <c r="G496" s="4025"/>
      <c r="H496" s="4025"/>
      <c r="I496" s="1250"/>
      <c r="J496" s="2540"/>
      <c r="K496" s="207"/>
    </row>
    <row r="497" spans="1:25" s="1257" customFormat="1" ht="22.5">
      <c r="A497" s="4018" t="s">
        <v>475</v>
      </c>
      <c r="B497" s="4018"/>
      <c r="C497" s="37"/>
      <c r="D497" s="37"/>
      <c r="E497" s="427"/>
      <c r="F497" s="4018" t="s">
        <v>476</v>
      </c>
      <c r="G497" s="4018"/>
      <c r="H497" s="428"/>
      <c r="I497" s="1250"/>
      <c r="J497" s="2540"/>
      <c r="K497" s="207"/>
    </row>
    <row r="498" spans="1:25" s="1257" customFormat="1" ht="22.5">
      <c r="A498" s="4013" t="s">
        <v>2958</v>
      </c>
      <c r="B498" s="4013"/>
      <c r="C498" s="43"/>
      <c r="D498" s="4022" t="s">
        <v>2949</v>
      </c>
      <c r="E498" s="4022"/>
      <c r="F498" s="4022"/>
      <c r="G498" s="4022"/>
      <c r="H498" s="4022"/>
      <c r="I498" s="1250"/>
      <c r="J498" s="2540"/>
      <c r="K498" s="207"/>
    </row>
    <row r="499" spans="1:25" s="1257" customFormat="1" ht="22.5">
      <c r="A499" s="4013" t="s">
        <v>477</v>
      </c>
      <c r="B499" s="4013"/>
      <c r="C499" s="90"/>
      <c r="D499" s="4013" t="s">
        <v>477</v>
      </c>
      <c r="E499" s="4013"/>
      <c r="F499" s="4013"/>
      <c r="G499" s="4013"/>
      <c r="H499" s="4013"/>
      <c r="I499" s="1250"/>
      <c r="J499" s="2540"/>
      <c r="K499" s="207"/>
    </row>
    <row r="500" spans="1:25" s="1257" customFormat="1" ht="25.5">
      <c r="A500" s="1268"/>
      <c r="B500" s="1686" t="s">
        <v>1637</v>
      </c>
      <c r="C500" s="803" t="s">
        <v>43</v>
      </c>
      <c r="D500" s="1286">
        <v>72</v>
      </c>
      <c r="E500" s="328">
        <v>360</v>
      </c>
      <c r="F500" s="1286">
        <v>0</v>
      </c>
      <c r="G500" s="399">
        <f>F500*E500</f>
        <v>0</v>
      </c>
      <c r="H500" s="1384"/>
      <c r="I500" s="1250"/>
      <c r="J500" s="2540"/>
      <c r="K500" s="207"/>
    </row>
    <row r="501" spans="1:25" s="1257" customFormat="1" ht="21" customHeight="1">
      <c r="A501" s="1285" t="s">
        <v>1638</v>
      </c>
      <c r="B501" s="1687" t="s">
        <v>1639</v>
      </c>
      <c r="C501" s="284"/>
      <c r="D501" s="829"/>
      <c r="E501" s="329"/>
      <c r="F501" s="829"/>
      <c r="G501" s="400"/>
      <c r="H501" s="1385"/>
      <c r="I501" s="1250"/>
      <c r="J501" s="2540"/>
      <c r="K501" s="207"/>
    </row>
    <row r="502" spans="1:25" s="1257" customFormat="1" ht="30">
      <c r="A502" s="301"/>
      <c r="B502" s="882" t="s">
        <v>1640</v>
      </c>
      <c r="C502" s="803"/>
      <c r="D502" s="1287"/>
      <c r="E502" s="328"/>
      <c r="F502" s="1287"/>
      <c r="G502" s="399"/>
      <c r="H502" s="1384"/>
      <c r="I502" s="1250"/>
      <c r="J502" s="2540"/>
      <c r="K502" s="207"/>
    </row>
    <row r="503" spans="1:25" s="1280" customFormat="1" ht="38.25">
      <c r="A503" s="1285" t="s">
        <v>1641</v>
      </c>
      <c r="B503" s="881" t="s">
        <v>1642</v>
      </c>
      <c r="C503" s="284"/>
      <c r="D503" s="829"/>
      <c r="E503" s="329"/>
      <c r="F503" s="829"/>
      <c r="G503" s="400"/>
      <c r="H503" s="1385"/>
      <c r="I503" s="1250"/>
      <c r="J503" s="2540"/>
      <c r="K503" s="207"/>
      <c r="L503" s="1257"/>
      <c r="M503" s="1257"/>
      <c r="N503" s="1257"/>
      <c r="O503" s="1257"/>
      <c r="P503" s="1257"/>
      <c r="Q503" s="1257"/>
      <c r="R503" s="1257"/>
      <c r="S503" s="1257"/>
      <c r="T503" s="1257"/>
      <c r="U503" s="1257"/>
      <c r="V503" s="1257"/>
      <c r="W503" s="1257"/>
      <c r="X503" s="1257"/>
      <c r="Y503" s="1257"/>
    </row>
    <row r="504" spans="1:25" s="207" customFormat="1" ht="25.5">
      <c r="A504" s="1268"/>
      <c r="B504" s="1288" t="s">
        <v>1643</v>
      </c>
      <c r="C504" s="803" t="s">
        <v>43</v>
      </c>
      <c r="D504" s="293">
        <v>4</v>
      </c>
      <c r="E504" s="328">
        <v>540</v>
      </c>
      <c r="F504" s="293">
        <v>0</v>
      </c>
      <c r="G504" s="399">
        <f>F504*E504</f>
        <v>0</v>
      </c>
      <c r="H504" s="1384"/>
      <c r="J504" s="1151"/>
    </row>
    <row r="505" spans="1:25" s="207" customFormat="1" ht="25.5">
      <c r="A505" s="1285" t="s">
        <v>1644</v>
      </c>
      <c r="B505" s="379" t="s">
        <v>1645</v>
      </c>
      <c r="C505" s="284"/>
      <c r="D505" s="829"/>
      <c r="E505" s="329"/>
      <c r="F505" s="829"/>
      <c r="G505" s="400"/>
      <c r="H505" s="1385"/>
      <c r="I505" s="975"/>
      <c r="J505" s="6"/>
    </row>
    <row r="506" spans="1:25" s="207" customFormat="1" ht="25.5">
      <c r="A506" s="1268"/>
      <c r="B506" s="1288" t="s">
        <v>1646</v>
      </c>
      <c r="C506" s="803" t="s">
        <v>43</v>
      </c>
      <c r="D506" s="293">
        <v>24</v>
      </c>
      <c r="E506" s="328">
        <v>780</v>
      </c>
      <c r="F506" s="293">
        <v>0</v>
      </c>
      <c r="G506" s="399">
        <f>F506*E506</f>
        <v>0</v>
      </c>
      <c r="H506" s="1384"/>
      <c r="J506" s="1151"/>
    </row>
    <row r="507" spans="1:25" s="207" customFormat="1" ht="25.5">
      <c r="A507" s="1285" t="s">
        <v>1647</v>
      </c>
      <c r="B507" s="379" t="s">
        <v>1648</v>
      </c>
      <c r="C507" s="284"/>
      <c r="D507" s="829"/>
      <c r="E507" s="329"/>
      <c r="F507" s="829"/>
      <c r="G507" s="400"/>
      <c r="H507" s="1385"/>
      <c r="I507" s="975"/>
      <c r="J507" s="6"/>
    </row>
    <row r="508" spans="1:25" s="207" customFormat="1" ht="25.5">
      <c r="A508" s="1268"/>
      <c r="B508" s="1288" t="s">
        <v>1649</v>
      </c>
      <c r="C508" s="803" t="s">
        <v>43</v>
      </c>
      <c r="D508" s="293">
        <v>8</v>
      </c>
      <c r="E508" s="328">
        <v>1200</v>
      </c>
      <c r="F508" s="293">
        <v>0</v>
      </c>
      <c r="G508" s="399">
        <f>F508*E508</f>
        <v>0</v>
      </c>
      <c r="H508" s="1384"/>
      <c r="J508" s="1151"/>
    </row>
    <row r="509" spans="1:25" s="207" customFormat="1" ht="25.5">
      <c r="A509" s="1285" t="s">
        <v>1650</v>
      </c>
      <c r="B509" s="379" t="s">
        <v>1651</v>
      </c>
      <c r="C509" s="284"/>
      <c r="D509" s="829"/>
      <c r="E509" s="329"/>
      <c r="F509" s="829"/>
      <c r="G509" s="400"/>
      <c r="H509" s="1385"/>
      <c r="I509" s="975"/>
      <c r="J509" s="6"/>
    </row>
    <row r="510" spans="1:25" s="207" customFormat="1" ht="25.5">
      <c r="A510" s="1268"/>
      <c r="B510" s="1288" t="s">
        <v>1652</v>
      </c>
      <c r="C510" s="803" t="s">
        <v>43</v>
      </c>
      <c r="D510" s="293">
        <v>8</v>
      </c>
      <c r="E510" s="328">
        <v>1100</v>
      </c>
      <c r="F510" s="293">
        <v>0</v>
      </c>
      <c r="G510" s="399">
        <f>F510*E510</f>
        <v>0</v>
      </c>
      <c r="H510" s="1384"/>
      <c r="I510" s="1289"/>
      <c r="J510" s="1151"/>
    </row>
    <row r="511" spans="1:25" s="207" customFormat="1" ht="25.5">
      <c r="A511" s="1285" t="s">
        <v>1653</v>
      </c>
      <c r="B511" s="379" t="s">
        <v>1654</v>
      </c>
      <c r="C511" s="284"/>
      <c r="D511" s="829"/>
      <c r="E511" s="329"/>
      <c r="F511" s="829"/>
      <c r="G511" s="400"/>
      <c r="H511" s="1385"/>
      <c r="I511" s="975"/>
      <c r="J511" s="6"/>
    </row>
    <row r="512" spans="1:25" s="236" customFormat="1" ht="25.5">
      <c r="A512" s="1290"/>
      <c r="B512" s="1291" t="s">
        <v>1655</v>
      </c>
      <c r="C512" s="540" t="s">
        <v>43</v>
      </c>
      <c r="D512" s="297">
        <v>4</v>
      </c>
      <c r="E512" s="328">
        <v>480</v>
      </c>
      <c r="F512" s="297">
        <v>0</v>
      </c>
      <c r="G512" s="399">
        <f>F512*E512</f>
        <v>0</v>
      </c>
      <c r="H512" s="1384"/>
      <c r="I512" s="1292"/>
      <c r="J512" s="46"/>
      <c r="K512" s="21"/>
    </row>
    <row r="513" spans="1:23" s="836" customFormat="1" ht="25.5">
      <c r="A513" s="869" t="s">
        <v>1656</v>
      </c>
      <c r="B513" s="299" t="s">
        <v>1657</v>
      </c>
      <c r="C513" s="1293"/>
      <c r="D513" s="1294"/>
      <c r="E513" s="329"/>
      <c r="F513" s="1294"/>
      <c r="G513" s="400"/>
      <c r="H513" s="1385"/>
      <c r="I513" s="1292"/>
      <c r="J513" s="46"/>
      <c r="K513" s="21"/>
      <c r="L513" s="236"/>
      <c r="M513" s="236"/>
      <c r="N513" s="236"/>
      <c r="O513" s="236"/>
      <c r="P513" s="236"/>
      <c r="Q513" s="236"/>
      <c r="R513" s="236"/>
      <c r="S513" s="236"/>
      <c r="T513" s="236"/>
      <c r="U513" s="236"/>
      <c r="V513" s="236"/>
      <c r="W513" s="236"/>
    </row>
    <row r="514" spans="1:23" s="1257" customFormat="1" ht="18.75" customHeight="1">
      <c r="A514" s="1268"/>
      <c r="B514" s="851" t="s">
        <v>1658</v>
      </c>
      <c r="C514" s="301"/>
      <c r="D514" s="874"/>
      <c r="E514" s="328"/>
      <c r="F514" s="874"/>
      <c r="G514" s="399"/>
      <c r="H514" s="1384"/>
      <c r="I514" s="1255"/>
      <c r="J514" s="1151"/>
      <c r="K514" s="207"/>
    </row>
    <row r="515" spans="1:23" s="1257" customFormat="1" ht="17.25" customHeight="1">
      <c r="A515" s="3617">
        <v>10.3</v>
      </c>
      <c r="B515" s="284" t="s">
        <v>1660</v>
      </c>
      <c r="C515" s="284"/>
      <c r="D515" s="829"/>
      <c r="E515" s="329"/>
      <c r="F515" s="829"/>
      <c r="G515" s="400"/>
      <c r="H515" s="1385"/>
      <c r="I515" s="1256"/>
      <c r="J515" s="1151"/>
      <c r="K515" s="207"/>
    </row>
    <row r="516" spans="1:23" s="1257" customFormat="1" ht="45">
      <c r="A516" s="1268"/>
      <c r="B516" s="851" t="s">
        <v>1661</v>
      </c>
      <c r="C516" s="252"/>
      <c r="D516" s="293"/>
      <c r="E516" s="328"/>
      <c r="F516" s="293"/>
      <c r="G516" s="399"/>
      <c r="H516" s="1384"/>
      <c r="I516" s="1256"/>
      <c r="J516" s="1151"/>
      <c r="K516" s="207"/>
    </row>
    <row r="517" spans="1:23" s="1257" customFormat="1" ht="51">
      <c r="A517" s="1285" t="s">
        <v>1662</v>
      </c>
      <c r="B517" s="881" t="s">
        <v>1663</v>
      </c>
      <c r="C517" s="284"/>
      <c r="D517" s="162"/>
      <c r="E517" s="329"/>
      <c r="F517" s="162"/>
      <c r="G517" s="400"/>
      <c r="H517" s="1385"/>
      <c r="I517" s="1255"/>
      <c r="J517" s="3122"/>
      <c r="K517" s="270"/>
      <c r="L517" s="38"/>
    </row>
    <row r="518" spans="1:23" s="1257" customFormat="1" ht="24" customHeight="1">
      <c r="A518" s="1268"/>
      <c r="B518" s="851" t="s">
        <v>1664</v>
      </c>
      <c r="C518" s="252" t="s">
        <v>91</v>
      </c>
      <c r="D518" s="293">
        <v>477</v>
      </c>
      <c r="E518" s="328">
        <v>110</v>
      </c>
      <c r="F518" s="293">
        <v>0</v>
      </c>
      <c r="G518" s="399">
        <f>F518*E518</f>
        <v>0</v>
      </c>
      <c r="H518" s="1384"/>
      <c r="I518" s="1256"/>
      <c r="J518" s="1151"/>
      <c r="K518" s="272"/>
      <c r="L518" s="142"/>
    </row>
    <row r="519" spans="1:23" s="1257" customFormat="1" ht="24" customHeight="1">
      <c r="A519" s="1285" t="s">
        <v>1665</v>
      </c>
      <c r="B519" s="379" t="s">
        <v>254</v>
      </c>
      <c r="C519" s="284"/>
      <c r="D519" s="829"/>
      <c r="E519" s="329"/>
      <c r="F519" s="829"/>
      <c r="G519" s="400"/>
      <c r="H519" s="1385"/>
      <c r="I519" s="1284"/>
      <c r="J519" s="1151"/>
      <c r="K519" s="123"/>
      <c r="L519" s="930"/>
    </row>
    <row r="520" spans="1:23" s="1257" customFormat="1" ht="24" customHeight="1">
      <c r="A520" s="1268"/>
      <c r="B520" s="851" t="s">
        <v>1666</v>
      </c>
      <c r="C520" s="252" t="s">
        <v>91</v>
      </c>
      <c r="D520" s="293">
        <v>40</v>
      </c>
      <c r="E520" s="328">
        <v>100</v>
      </c>
      <c r="F520" s="293">
        <v>0</v>
      </c>
      <c r="G520" s="399">
        <f>F520*E520</f>
        <v>0</v>
      </c>
      <c r="H520" s="1384"/>
      <c r="I520" s="1256"/>
      <c r="J520" s="1151"/>
      <c r="K520" s="272"/>
      <c r="L520" s="142"/>
    </row>
    <row r="521" spans="1:23" s="1257" customFormat="1" ht="24" customHeight="1">
      <c r="A521" s="1285" t="s">
        <v>1667</v>
      </c>
      <c r="B521" s="379" t="s">
        <v>343</v>
      </c>
      <c r="C521" s="284"/>
      <c r="D521" s="829"/>
      <c r="E521" s="329"/>
      <c r="F521" s="829"/>
      <c r="G521" s="400"/>
      <c r="H521" s="1385"/>
      <c r="I521" s="1256"/>
      <c r="J521" s="1151"/>
      <c r="K521" s="123"/>
      <c r="L521" s="930"/>
    </row>
    <row r="522" spans="1:23" s="1257" customFormat="1" ht="24" customHeight="1">
      <c r="A522" s="1268"/>
      <c r="B522" s="851" t="s">
        <v>1668</v>
      </c>
      <c r="C522" s="252" t="s">
        <v>91</v>
      </c>
      <c r="D522" s="293">
        <v>18</v>
      </c>
      <c r="E522" s="328">
        <v>90</v>
      </c>
      <c r="F522" s="293">
        <v>0</v>
      </c>
      <c r="G522" s="399">
        <f>F522*E522</f>
        <v>0</v>
      </c>
      <c r="H522" s="1384"/>
      <c r="I522" s="1276"/>
      <c r="J522" s="1151"/>
      <c r="K522" s="272"/>
      <c r="L522" s="142"/>
    </row>
    <row r="523" spans="1:23" s="1257" customFormat="1" ht="24" customHeight="1">
      <c r="A523" s="1285" t="s">
        <v>1669</v>
      </c>
      <c r="B523" s="379" t="s">
        <v>257</v>
      </c>
      <c r="C523" s="284"/>
      <c r="D523" s="829"/>
      <c r="E523" s="329"/>
      <c r="F523" s="829"/>
      <c r="G523" s="400"/>
      <c r="H523" s="1385"/>
      <c r="I523" s="1276"/>
      <c r="J523" s="1151"/>
      <c r="K523" s="123"/>
      <c r="L523" s="930"/>
    </row>
    <row r="524" spans="1:23" s="1257" customFormat="1" ht="24" customHeight="1">
      <c r="A524" s="1268"/>
      <c r="B524" s="851" t="s">
        <v>1632</v>
      </c>
      <c r="C524" s="252" t="s">
        <v>91</v>
      </c>
      <c r="D524" s="293">
        <v>607</v>
      </c>
      <c r="E524" s="328">
        <v>80</v>
      </c>
      <c r="F524" s="293">
        <v>0</v>
      </c>
      <c r="G524" s="399">
        <f>F524*E524</f>
        <v>0</v>
      </c>
      <c r="H524" s="1384"/>
      <c r="I524" s="1276"/>
      <c r="J524" s="1151"/>
      <c r="K524" s="272"/>
      <c r="L524" s="142"/>
    </row>
    <row r="525" spans="1:23" s="1257" customFormat="1" ht="24" customHeight="1">
      <c r="A525" s="1285" t="s">
        <v>1670</v>
      </c>
      <c r="B525" s="379" t="s">
        <v>681</v>
      </c>
      <c r="C525" s="284"/>
      <c r="D525" s="829"/>
      <c r="E525" s="329"/>
      <c r="F525" s="829"/>
      <c r="G525" s="400"/>
      <c r="H525" s="1385"/>
      <c r="I525" s="1276"/>
      <c r="J525" s="1151"/>
      <c r="K525" s="123"/>
      <c r="L525" s="930"/>
    </row>
    <row r="526" spans="1:23" s="1257" customFormat="1" ht="24" customHeight="1">
      <c r="A526" s="1268"/>
      <c r="B526" s="851" t="s">
        <v>1671</v>
      </c>
      <c r="C526" s="252" t="s">
        <v>91</v>
      </c>
      <c r="D526" s="293">
        <v>264</v>
      </c>
      <c r="E526" s="328">
        <v>67</v>
      </c>
      <c r="F526" s="293">
        <v>0</v>
      </c>
      <c r="G526" s="399">
        <f>F526*E526</f>
        <v>0</v>
      </c>
      <c r="H526" s="1384"/>
      <c r="I526" s="1276"/>
      <c r="J526" s="1151"/>
      <c r="K526" s="272"/>
      <c r="L526" s="142"/>
    </row>
    <row r="527" spans="1:23" s="1257" customFormat="1" ht="24" customHeight="1">
      <c r="A527" s="1285" t="s">
        <v>1672</v>
      </c>
      <c r="B527" s="379" t="s">
        <v>429</v>
      </c>
      <c r="C527" s="284"/>
      <c r="D527" s="829"/>
      <c r="E527" s="329"/>
      <c r="F527" s="829"/>
      <c r="G527" s="400"/>
      <c r="H527" s="1385"/>
      <c r="I527" s="1276"/>
      <c r="J527" s="1151"/>
      <c r="K527" s="123"/>
      <c r="L527" s="930"/>
    </row>
    <row r="528" spans="1:23" s="1257" customFormat="1" ht="24" customHeight="1">
      <c r="A528" s="4023" t="s">
        <v>474</v>
      </c>
      <c r="B528" s="4024"/>
      <c r="C528" s="4024"/>
      <c r="D528" s="4025"/>
      <c r="E528" s="4025"/>
      <c r="F528" s="4025"/>
      <c r="G528" s="4025"/>
      <c r="H528" s="4025"/>
      <c r="I528" s="1276"/>
      <c r="J528" s="1151"/>
      <c r="K528" s="123"/>
      <c r="L528" s="930"/>
    </row>
    <row r="529" spans="1:12" s="1257" customFormat="1" ht="24" customHeight="1">
      <c r="A529" s="4018" t="s">
        <v>475</v>
      </c>
      <c r="B529" s="4018"/>
      <c r="C529" s="37"/>
      <c r="D529" s="37"/>
      <c r="E529" s="427"/>
      <c r="F529" s="4018" t="s">
        <v>476</v>
      </c>
      <c r="G529" s="4018"/>
      <c r="H529" s="428"/>
      <c r="I529" s="1276"/>
      <c r="J529" s="1151"/>
      <c r="K529" s="123"/>
      <c r="L529" s="930"/>
    </row>
    <row r="530" spans="1:12" s="1257" customFormat="1" ht="24" customHeight="1">
      <c r="A530" s="4013" t="s">
        <v>2958</v>
      </c>
      <c r="B530" s="4013"/>
      <c r="C530" s="43"/>
      <c r="D530" s="4022" t="s">
        <v>2949</v>
      </c>
      <c r="E530" s="4022"/>
      <c r="F530" s="4022"/>
      <c r="G530" s="4022"/>
      <c r="H530" s="4022"/>
      <c r="I530" s="1276"/>
      <c r="J530" s="1151"/>
      <c r="K530" s="123"/>
      <c r="L530" s="930"/>
    </row>
    <row r="531" spans="1:12" s="1257" customFormat="1" ht="24" customHeight="1">
      <c r="A531" s="4013" t="s">
        <v>477</v>
      </c>
      <c r="B531" s="4013"/>
      <c r="C531" s="90"/>
      <c r="D531" s="4013" t="s">
        <v>477</v>
      </c>
      <c r="E531" s="4013"/>
      <c r="F531" s="4013"/>
      <c r="G531" s="4013"/>
      <c r="H531" s="4013"/>
      <c r="I531" s="1276"/>
      <c r="J531" s="1151"/>
      <c r="K531" s="123"/>
      <c r="L531" s="930"/>
    </row>
    <row r="532" spans="1:12" s="1257" customFormat="1" ht="24" customHeight="1">
      <c r="A532" s="1268"/>
      <c r="B532" s="935" t="s">
        <v>1673</v>
      </c>
      <c r="C532" s="301"/>
      <c r="D532" s="874"/>
      <c r="E532" s="328"/>
      <c r="F532" s="874"/>
      <c r="G532" s="399"/>
      <c r="H532" s="1384"/>
      <c r="I532" s="1289"/>
      <c r="J532" s="1151"/>
      <c r="K532" s="207"/>
    </row>
    <row r="533" spans="1:12" s="1257" customFormat="1" ht="24" customHeight="1">
      <c r="A533" s="1285" t="s">
        <v>1674</v>
      </c>
      <c r="B533" s="379" t="s">
        <v>1675</v>
      </c>
      <c r="C533" s="284"/>
      <c r="D533" s="829"/>
      <c r="E533" s="329"/>
      <c r="F533" s="829"/>
      <c r="G533" s="400"/>
      <c r="H533" s="1385"/>
      <c r="I533" s="1289"/>
      <c r="J533" s="1151"/>
      <c r="K533" s="207"/>
    </row>
    <row r="534" spans="1:12" s="1257" customFormat="1" ht="24" customHeight="1">
      <c r="A534" s="1268"/>
      <c r="B534" s="851" t="s">
        <v>1668</v>
      </c>
      <c r="C534" s="803" t="s">
        <v>43</v>
      </c>
      <c r="D534" s="293">
        <v>4</v>
      </c>
      <c r="E534" s="328">
        <v>340</v>
      </c>
      <c r="F534" s="293">
        <v>0</v>
      </c>
      <c r="G534" s="399">
        <f>F534*E534</f>
        <v>0</v>
      </c>
      <c r="H534" s="1384"/>
      <c r="I534" s="1255"/>
      <c r="J534" s="1151"/>
      <c r="K534" s="207"/>
    </row>
    <row r="535" spans="1:12" s="1257" customFormat="1" ht="24" customHeight="1">
      <c r="A535" s="1285" t="s">
        <v>1676</v>
      </c>
      <c r="B535" s="379" t="s">
        <v>257</v>
      </c>
      <c r="C535" s="284"/>
      <c r="D535" s="162"/>
      <c r="E535" s="329"/>
      <c r="F535" s="162"/>
      <c r="G535" s="400"/>
      <c r="H535" s="1385"/>
      <c r="I535" s="1276"/>
      <c r="J535" s="2540"/>
      <c r="K535" s="207"/>
    </row>
    <row r="536" spans="1:12" s="1257" customFormat="1" ht="25.5">
      <c r="A536" s="1268"/>
      <c r="B536" s="851" t="s">
        <v>1632</v>
      </c>
      <c r="C536" s="803" t="s">
        <v>43</v>
      </c>
      <c r="D536" s="293">
        <v>68</v>
      </c>
      <c r="E536" s="328">
        <v>300</v>
      </c>
      <c r="F536" s="293">
        <v>0</v>
      </c>
      <c r="G536" s="399">
        <f>F536*E536</f>
        <v>0</v>
      </c>
      <c r="H536" s="1384"/>
      <c r="I536" s="1255"/>
      <c r="J536" s="1151"/>
      <c r="K536" s="207"/>
    </row>
    <row r="537" spans="1:12" s="1257" customFormat="1" ht="20.25">
      <c r="A537" s="1285" t="s">
        <v>1677</v>
      </c>
      <c r="B537" s="379" t="s">
        <v>681</v>
      </c>
      <c r="C537" s="284"/>
      <c r="D537" s="162"/>
      <c r="E537" s="329"/>
      <c r="F537" s="162"/>
      <c r="G537" s="400"/>
      <c r="H537" s="1385"/>
      <c r="I537" s="1276"/>
      <c r="J537" s="2540"/>
      <c r="K537" s="207"/>
    </row>
    <row r="538" spans="1:12" s="1257" customFormat="1" ht="20.25">
      <c r="A538" s="1268"/>
      <c r="B538" s="851" t="s">
        <v>1678</v>
      </c>
      <c r="C538" s="301"/>
      <c r="D538" s="874"/>
      <c r="E538" s="328"/>
      <c r="F538" s="874"/>
      <c r="G538" s="399"/>
      <c r="H538" s="1384"/>
      <c r="I538" s="1256"/>
      <c r="J538" s="1151"/>
      <c r="K538" s="207"/>
    </row>
    <row r="539" spans="1:12" s="1257" customFormat="1" ht="20.25">
      <c r="A539" s="1285" t="s">
        <v>1679</v>
      </c>
      <c r="B539" s="881" t="s">
        <v>1680</v>
      </c>
      <c r="C539" s="284"/>
      <c r="D539" s="829"/>
      <c r="E539" s="329"/>
      <c r="F539" s="829"/>
      <c r="G539" s="400"/>
      <c r="H539" s="1385"/>
      <c r="I539" s="1256"/>
      <c r="J539" s="1151"/>
      <c r="K539" s="207"/>
    </row>
    <row r="540" spans="1:12" s="1257" customFormat="1" ht="25.5">
      <c r="A540" s="1268"/>
      <c r="B540" s="851" t="s">
        <v>1668</v>
      </c>
      <c r="C540" s="803" t="s">
        <v>43</v>
      </c>
      <c r="D540" s="293">
        <v>4</v>
      </c>
      <c r="E540" s="328">
        <v>96</v>
      </c>
      <c r="F540" s="293">
        <v>0</v>
      </c>
      <c r="G540" s="399">
        <f>F540*E540</f>
        <v>0</v>
      </c>
      <c r="H540" s="1384"/>
      <c r="I540" s="1255"/>
      <c r="J540" s="1151"/>
      <c r="K540" s="207"/>
    </row>
    <row r="541" spans="1:12" s="1256" customFormat="1" ht="20.25">
      <c r="A541" s="856" t="s">
        <v>1681</v>
      </c>
      <c r="B541" s="379" t="s">
        <v>257</v>
      </c>
      <c r="C541" s="284"/>
      <c r="D541" s="162"/>
      <c r="E541" s="329"/>
      <c r="F541" s="162"/>
      <c r="G541" s="400"/>
      <c r="H541" s="1385"/>
      <c r="I541" s="1276"/>
      <c r="J541" s="2540"/>
      <c r="K541" s="1043"/>
    </row>
    <row r="542" spans="1:12" s="1257" customFormat="1" ht="25.5">
      <c r="A542" s="1268"/>
      <c r="B542" s="851" t="s">
        <v>1632</v>
      </c>
      <c r="C542" s="803" t="s">
        <v>43</v>
      </c>
      <c r="D542" s="293">
        <v>92</v>
      </c>
      <c r="E542" s="328">
        <v>60</v>
      </c>
      <c r="F542" s="293">
        <v>0</v>
      </c>
      <c r="G542" s="399">
        <f>F542*E542</f>
        <v>0</v>
      </c>
      <c r="H542" s="1384"/>
      <c r="I542" s="1255"/>
      <c r="J542" s="1151"/>
      <c r="K542" s="207"/>
    </row>
    <row r="543" spans="1:12" s="1256" customFormat="1" ht="20.25">
      <c r="A543" s="856" t="s">
        <v>1682</v>
      </c>
      <c r="B543" s="379" t="s">
        <v>681</v>
      </c>
      <c r="C543" s="284"/>
      <c r="D543" s="162"/>
      <c r="E543" s="329"/>
      <c r="F543" s="162"/>
      <c r="G543" s="400"/>
      <c r="H543" s="1385"/>
      <c r="I543" s="1276"/>
      <c r="J543" s="2540"/>
      <c r="K543" s="1043"/>
    </row>
    <row r="544" spans="1:12" s="1257" customFormat="1" ht="20.25">
      <c r="A544" s="1268"/>
      <c r="B544" s="851" t="s">
        <v>1683</v>
      </c>
      <c r="C544" s="301"/>
      <c r="D544" s="874"/>
      <c r="E544" s="328"/>
      <c r="F544" s="874"/>
      <c r="G544" s="399"/>
      <c r="H544" s="1384"/>
      <c r="I544" s="1255"/>
      <c r="J544" s="1151"/>
      <c r="K544" s="207"/>
    </row>
    <row r="545" spans="1:121" s="1256" customFormat="1" ht="20.25">
      <c r="A545" s="856" t="s">
        <v>1684</v>
      </c>
      <c r="B545" s="1260" t="s">
        <v>1685</v>
      </c>
      <c r="C545" s="284"/>
      <c r="D545" s="829"/>
      <c r="E545" s="329"/>
      <c r="F545" s="829"/>
      <c r="G545" s="400"/>
      <c r="H545" s="1385"/>
      <c r="I545" s="1276"/>
      <c r="J545" s="1151"/>
      <c r="K545" s="1043"/>
    </row>
    <row r="546" spans="1:121" s="1257" customFormat="1" ht="25.5">
      <c r="A546" s="932"/>
      <c r="B546" s="851" t="s">
        <v>1664</v>
      </c>
      <c r="C546" s="803" t="s">
        <v>43</v>
      </c>
      <c r="D546" s="293">
        <v>52</v>
      </c>
      <c r="E546" s="328">
        <v>380</v>
      </c>
      <c r="F546" s="293">
        <v>0</v>
      </c>
      <c r="G546" s="399">
        <f>F546*E546</f>
        <v>0</v>
      </c>
      <c r="H546" s="1384"/>
      <c r="I546" s="1255"/>
      <c r="J546" s="1151"/>
      <c r="K546" s="207"/>
    </row>
    <row r="547" spans="1:121" s="1256" customFormat="1" ht="20.25">
      <c r="A547" s="856" t="s">
        <v>1686</v>
      </c>
      <c r="B547" s="379" t="s">
        <v>254</v>
      </c>
      <c r="C547" s="284"/>
      <c r="D547" s="1296"/>
      <c r="E547" s="329"/>
      <c r="F547" s="1296"/>
      <c r="G547" s="400"/>
      <c r="H547" s="1385"/>
      <c r="I547" s="1255"/>
      <c r="J547" s="1151"/>
      <c r="K547" s="1043"/>
    </row>
    <row r="548" spans="1:121" s="1257" customFormat="1" ht="25.5">
      <c r="A548" s="932"/>
      <c r="B548" s="851" t="s">
        <v>1666</v>
      </c>
      <c r="C548" s="803" t="s">
        <v>43</v>
      </c>
      <c r="D548" s="293">
        <v>4</v>
      </c>
      <c r="E548" s="328">
        <v>360</v>
      </c>
      <c r="F548" s="293">
        <v>0</v>
      </c>
      <c r="G548" s="399">
        <f>F548*E548</f>
        <v>0</v>
      </c>
      <c r="H548" s="1384"/>
      <c r="I548" s="1255"/>
      <c r="J548" s="1151"/>
      <c r="K548" s="207"/>
    </row>
    <row r="549" spans="1:121" s="1256" customFormat="1" ht="20.25">
      <c r="A549" s="856" t="s">
        <v>1687</v>
      </c>
      <c r="B549" s="379" t="s">
        <v>343</v>
      </c>
      <c r="C549" s="284"/>
      <c r="D549" s="1296"/>
      <c r="E549" s="329"/>
      <c r="F549" s="1296"/>
      <c r="G549" s="400"/>
      <c r="H549" s="1385"/>
      <c r="I549" s="1276"/>
      <c r="J549" s="1151"/>
      <c r="K549" s="1043"/>
    </row>
    <row r="550" spans="1:121" s="238" customFormat="1" ht="20.25">
      <c r="A550" s="883"/>
      <c r="B550" s="851" t="s">
        <v>1688</v>
      </c>
      <c r="C550" s="287"/>
      <c r="D550" s="1297"/>
      <c r="E550" s="328"/>
      <c r="F550" s="1297"/>
      <c r="G550" s="399"/>
      <c r="H550" s="1384"/>
      <c r="J550" s="46"/>
      <c r="K550" s="18"/>
    </row>
    <row r="551" spans="1:121" s="238" customFormat="1" ht="20.25">
      <c r="A551" s="1175" t="s">
        <v>1689</v>
      </c>
      <c r="B551" s="881" t="s">
        <v>1690</v>
      </c>
      <c r="C551" s="262"/>
      <c r="D551" s="833"/>
      <c r="E551" s="329"/>
      <c r="F551" s="833"/>
      <c r="G551" s="400"/>
      <c r="H551" s="1385"/>
      <c r="J551" s="46"/>
      <c r="K551" s="18"/>
    </row>
    <row r="552" spans="1:121" s="858" customFormat="1" ht="25.5">
      <c r="A552" s="1207"/>
      <c r="B552" s="851" t="s">
        <v>1664</v>
      </c>
      <c r="C552" s="803" t="s">
        <v>43</v>
      </c>
      <c r="D552" s="297">
        <v>4</v>
      </c>
      <c r="E552" s="328">
        <v>420</v>
      </c>
      <c r="F552" s="297">
        <v>0</v>
      </c>
      <c r="G552" s="399">
        <f>F552*E552</f>
        <v>0</v>
      </c>
      <c r="H552" s="1384"/>
      <c r="I552" s="889"/>
      <c r="J552" s="3104"/>
      <c r="K552" s="289"/>
      <c r="L552" s="854"/>
      <c r="M552" s="854"/>
      <c r="N552" s="854"/>
      <c r="O552" s="854"/>
      <c r="P552" s="854"/>
      <c r="Q552" s="854"/>
      <c r="R552" s="854"/>
      <c r="S552" s="854"/>
      <c r="T552" s="854"/>
      <c r="U552" s="854"/>
      <c r="V552" s="854"/>
      <c r="W552" s="854"/>
      <c r="X552" s="854"/>
      <c r="Y552" s="854"/>
      <c r="Z552" s="854"/>
      <c r="AA552" s="854"/>
      <c r="AB552" s="854"/>
      <c r="AC552" s="854"/>
      <c r="AD552" s="854"/>
      <c r="AE552" s="854"/>
      <c r="AF552" s="854"/>
      <c r="AG552" s="854"/>
      <c r="AH552" s="854"/>
      <c r="AI552" s="854"/>
      <c r="AJ552" s="854"/>
      <c r="AK552" s="854"/>
      <c r="AL552" s="854"/>
      <c r="AM552" s="854"/>
      <c r="AN552" s="854"/>
      <c r="AO552" s="854"/>
      <c r="AP552" s="854"/>
      <c r="AQ552" s="854"/>
      <c r="AR552" s="854"/>
      <c r="AS552" s="854"/>
      <c r="AT552" s="854"/>
      <c r="AU552" s="854"/>
      <c r="AV552" s="854"/>
      <c r="AW552" s="854"/>
      <c r="AX552" s="854"/>
      <c r="AY552" s="854"/>
      <c r="AZ552" s="854"/>
      <c r="BA552" s="854"/>
      <c r="BB552" s="854"/>
      <c r="BC552" s="854"/>
      <c r="BD552" s="854"/>
      <c r="BE552" s="854"/>
      <c r="BF552" s="854"/>
      <c r="BG552" s="854"/>
      <c r="BH552" s="854"/>
      <c r="BI552" s="854"/>
      <c r="BJ552" s="854"/>
      <c r="BK552" s="854"/>
      <c r="BL552" s="854"/>
      <c r="BM552" s="854"/>
      <c r="BN552" s="854"/>
      <c r="BO552" s="854"/>
      <c r="BP552" s="854"/>
      <c r="BQ552" s="854"/>
      <c r="BR552" s="854"/>
      <c r="BS552" s="854"/>
      <c r="BT552" s="854"/>
      <c r="BU552" s="854"/>
      <c r="BV552" s="854"/>
      <c r="BW552" s="854"/>
      <c r="BX552" s="854"/>
      <c r="BY552" s="854"/>
      <c r="BZ552" s="854"/>
      <c r="CA552" s="854"/>
      <c r="CB552" s="854"/>
      <c r="CC552" s="854"/>
      <c r="CD552" s="854"/>
      <c r="CE552" s="854"/>
      <c r="CF552" s="854"/>
      <c r="CG552" s="854"/>
      <c r="CH552" s="854"/>
      <c r="CI552" s="854"/>
      <c r="CJ552" s="854"/>
      <c r="CK552" s="854"/>
      <c r="CL552" s="854"/>
      <c r="CM552" s="854"/>
      <c r="CN552" s="854"/>
      <c r="CO552" s="854"/>
      <c r="CP552" s="854"/>
      <c r="CQ552" s="854"/>
      <c r="CR552" s="854"/>
      <c r="CS552" s="854"/>
      <c r="CT552" s="854"/>
      <c r="CU552" s="854"/>
      <c r="CV552" s="854"/>
      <c r="CW552" s="854"/>
      <c r="CX552" s="854"/>
      <c r="CY552" s="854"/>
      <c r="CZ552" s="854"/>
      <c r="DA552" s="854"/>
      <c r="DB552" s="854"/>
      <c r="DC552" s="854"/>
      <c r="DD552" s="854"/>
      <c r="DE552" s="854"/>
      <c r="DF552" s="854"/>
      <c r="DG552" s="854"/>
      <c r="DH552" s="854"/>
      <c r="DI552" s="854"/>
      <c r="DJ552" s="854"/>
      <c r="DK552" s="854"/>
      <c r="DL552" s="854"/>
      <c r="DM552" s="854"/>
      <c r="DN552" s="854"/>
      <c r="DO552" s="854"/>
      <c r="DP552" s="854"/>
      <c r="DQ552" s="854"/>
    </row>
    <row r="553" spans="1:121" s="858" customFormat="1" ht="20.25">
      <c r="A553" s="1175" t="s">
        <v>1691</v>
      </c>
      <c r="B553" s="379" t="s">
        <v>254</v>
      </c>
      <c r="C553" s="231"/>
      <c r="D553" s="298"/>
      <c r="E553" s="329"/>
      <c r="F553" s="298"/>
      <c r="G553" s="400"/>
      <c r="H553" s="1385"/>
      <c r="I553" s="889"/>
      <c r="J553" s="3104"/>
      <c r="K553" s="289"/>
      <c r="L553" s="854"/>
      <c r="M553" s="854"/>
      <c r="N553" s="854"/>
      <c r="O553" s="854"/>
      <c r="P553" s="854"/>
      <c r="Q553" s="854"/>
      <c r="R553" s="854"/>
      <c r="S553" s="854"/>
      <c r="T553" s="854"/>
      <c r="U553" s="854"/>
      <c r="V553" s="854"/>
      <c r="W553" s="854"/>
      <c r="X553" s="854"/>
      <c r="Y553" s="854"/>
      <c r="Z553" s="854"/>
      <c r="AA553" s="854"/>
      <c r="AB553" s="854"/>
      <c r="AC553" s="854"/>
      <c r="AD553" s="854"/>
      <c r="AE553" s="854"/>
      <c r="AF553" s="854"/>
      <c r="AG553" s="854"/>
      <c r="AH553" s="854"/>
      <c r="AI553" s="854"/>
      <c r="AJ553" s="854"/>
      <c r="AK553" s="854"/>
      <c r="AL553" s="854"/>
      <c r="AM553" s="854"/>
      <c r="AN553" s="854"/>
      <c r="AO553" s="854"/>
      <c r="AP553" s="854"/>
      <c r="AQ553" s="854"/>
      <c r="AR553" s="854"/>
      <c r="AS553" s="854"/>
      <c r="AT553" s="854"/>
      <c r="AU553" s="854"/>
      <c r="AV553" s="854"/>
      <c r="AW553" s="854"/>
      <c r="AX553" s="854"/>
      <c r="AY553" s="854"/>
      <c r="AZ553" s="854"/>
      <c r="BA553" s="854"/>
      <c r="BB553" s="854"/>
      <c r="BC553" s="854"/>
      <c r="BD553" s="854"/>
      <c r="BE553" s="854"/>
      <c r="BF553" s="854"/>
      <c r="BG553" s="854"/>
      <c r="BH553" s="854"/>
      <c r="BI553" s="854"/>
      <c r="BJ553" s="854"/>
      <c r="BK553" s="854"/>
      <c r="BL553" s="854"/>
      <c r="BM553" s="854"/>
      <c r="BN553" s="854"/>
      <c r="BO553" s="854"/>
      <c r="BP553" s="854"/>
      <c r="BQ553" s="854"/>
      <c r="BR553" s="854"/>
      <c r="BS553" s="854"/>
      <c r="BT553" s="854"/>
      <c r="BU553" s="854"/>
      <c r="BV553" s="854"/>
      <c r="BW553" s="854"/>
      <c r="BX553" s="854"/>
      <c r="BY553" s="854"/>
      <c r="BZ553" s="854"/>
      <c r="CA553" s="854"/>
      <c r="CB553" s="854"/>
      <c r="CC553" s="854"/>
      <c r="CD553" s="854"/>
      <c r="CE553" s="854"/>
      <c r="CF553" s="854"/>
      <c r="CG553" s="854"/>
      <c r="CH553" s="854"/>
      <c r="CI553" s="854"/>
      <c r="CJ553" s="854"/>
      <c r="CK553" s="854"/>
      <c r="CL553" s="854"/>
      <c r="CM553" s="854"/>
      <c r="CN553" s="854"/>
      <c r="CO553" s="854"/>
      <c r="CP553" s="854"/>
      <c r="CQ553" s="854"/>
      <c r="CR553" s="854"/>
      <c r="CS553" s="854"/>
      <c r="CT553" s="854"/>
      <c r="CU553" s="854"/>
      <c r="CV553" s="854"/>
      <c r="CW553" s="854"/>
      <c r="CX553" s="854"/>
      <c r="CY553" s="854"/>
      <c r="CZ553" s="854"/>
      <c r="DA553" s="854"/>
      <c r="DB553" s="854"/>
      <c r="DC553" s="854"/>
      <c r="DD553" s="854"/>
      <c r="DE553" s="854"/>
      <c r="DF553" s="854"/>
      <c r="DG553" s="854"/>
      <c r="DH553" s="854"/>
      <c r="DI553" s="854"/>
      <c r="DJ553" s="854"/>
      <c r="DK553" s="854"/>
      <c r="DL553" s="854"/>
      <c r="DM553" s="854"/>
      <c r="DN553" s="854"/>
      <c r="DO553" s="854"/>
      <c r="DP553" s="854"/>
      <c r="DQ553" s="854"/>
    </row>
    <row r="554" spans="1:121" s="1304" customFormat="1" ht="20.25">
      <c r="A554" s="1299"/>
      <c r="B554" s="1300" t="s">
        <v>1692</v>
      </c>
      <c r="C554" s="1301"/>
      <c r="D554" s="1302"/>
      <c r="E554" s="328"/>
      <c r="F554" s="1302"/>
      <c r="G554" s="399"/>
      <c r="H554" s="1384"/>
      <c r="I554" s="1303"/>
      <c r="J554" s="3120"/>
    </row>
    <row r="555" spans="1:121" s="1304" customFormat="1" ht="20.25">
      <c r="A555" s="3629">
        <v>10.4</v>
      </c>
      <c r="B555" s="1306" t="s">
        <v>1694</v>
      </c>
      <c r="C555" s="1307"/>
      <c r="D555" s="1308"/>
      <c r="E555" s="329"/>
      <c r="F555" s="1308"/>
      <c r="G555" s="400"/>
      <c r="H555" s="1385"/>
      <c r="I555" s="1303"/>
      <c r="J555" s="3120"/>
      <c r="K555" s="270"/>
      <c r="L555" s="38"/>
    </row>
    <row r="556" spans="1:121" s="1313" customFormat="1" ht="45">
      <c r="A556" s="1309"/>
      <c r="B556" s="1310" t="s">
        <v>1695</v>
      </c>
      <c r="C556" s="1311"/>
      <c r="D556" s="1312"/>
      <c r="E556" s="328"/>
      <c r="F556" s="1312"/>
      <c r="G556" s="399"/>
      <c r="H556" s="1384"/>
      <c r="J556" s="3134"/>
      <c r="K556" s="272"/>
      <c r="L556" s="142"/>
    </row>
    <row r="557" spans="1:121" s="1313" customFormat="1" ht="51">
      <c r="A557" s="1314" t="s">
        <v>1696</v>
      </c>
      <c r="B557" s="1315" t="s">
        <v>1697</v>
      </c>
      <c r="C557" s="1307"/>
      <c r="D557" s="1316"/>
      <c r="E557" s="329"/>
      <c r="F557" s="1316"/>
      <c r="G557" s="400"/>
      <c r="H557" s="1385"/>
      <c r="I557" s="1255"/>
      <c r="J557" s="3134"/>
      <c r="K557" s="270"/>
      <c r="L557" s="3058"/>
    </row>
    <row r="558" spans="1:121" s="1257" customFormat="1" ht="23.25" customHeight="1">
      <c r="A558" s="1268"/>
      <c r="B558" s="851" t="s">
        <v>1698</v>
      </c>
      <c r="C558" s="252" t="s">
        <v>91</v>
      </c>
      <c r="D558" s="1273">
        <v>36</v>
      </c>
      <c r="E558" s="328">
        <v>96</v>
      </c>
      <c r="F558" s="1273">
        <v>0</v>
      </c>
      <c r="G558" s="399">
        <f>F558*E558</f>
        <v>0</v>
      </c>
      <c r="H558" s="1384"/>
      <c r="I558" s="1255"/>
      <c r="J558" s="1151"/>
      <c r="K558" s="272"/>
      <c r="L558" s="1273"/>
    </row>
    <row r="559" spans="1:121" s="1257" customFormat="1" ht="20.25" customHeight="1">
      <c r="A559" s="1314" t="s">
        <v>1699</v>
      </c>
      <c r="B559" s="379" t="s">
        <v>1700</v>
      </c>
      <c r="C559" s="284"/>
      <c r="D559" s="829"/>
      <c r="E559" s="329"/>
      <c r="F559" s="829"/>
      <c r="G559" s="400"/>
      <c r="H559" s="1385"/>
      <c r="I559" s="1250"/>
      <c r="J559" s="1151"/>
      <c r="K559" s="123"/>
      <c r="L559" s="930"/>
    </row>
    <row r="560" spans="1:121" s="1257" customFormat="1" ht="20.25">
      <c r="A560" s="4023" t="s">
        <v>474</v>
      </c>
      <c r="B560" s="4024"/>
      <c r="C560" s="4024"/>
      <c r="D560" s="4025"/>
      <c r="E560" s="4025"/>
      <c r="F560" s="4025"/>
      <c r="G560" s="4025"/>
      <c r="H560" s="4025"/>
      <c r="I560" s="1256"/>
      <c r="J560" s="1151"/>
      <c r="K560" s="123"/>
      <c r="L560" s="930"/>
    </row>
    <row r="561" spans="1:32" s="1257" customFormat="1" ht="22.5">
      <c r="A561" s="4018" t="s">
        <v>475</v>
      </c>
      <c r="B561" s="4018"/>
      <c r="C561" s="37"/>
      <c r="D561" s="37"/>
      <c r="E561" s="427"/>
      <c r="F561" s="4018" t="s">
        <v>476</v>
      </c>
      <c r="G561" s="4018"/>
      <c r="H561" s="428"/>
      <c r="I561" s="1256"/>
      <c r="J561" s="1151"/>
      <c r="K561" s="123"/>
      <c r="L561" s="930"/>
    </row>
    <row r="562" spans="1:32" s="1257" customFormat="1" ht="22.5">
      <c r="A562" s="4013" t="s">
        <v>2958</v>
      </c>
      <c r="B562" s="4013"/>
      <c r="C562" s="43"/>
      <c r="D562" s="4022" t="s">
        <v>2949</v>
      </c>
      <c r="E562" s="4022"/>
      <c r="F562" s="4022"/>
      <c r="G562" s="4022"/>
      <c r="H562" s="4022"/>
      <c r="I562" s="1256"/>
      <c r="J562" s="1151"/>
      <c r="K562" s="123"/>
      <c r="L562" s="930"/>
    </row>
    <row r="563" spans="1:32" s="1257" customFormat="1" ht="22.5">
      <c r="A563" s="4013" t="s">
        <v>477</v>
      </c>
      <c r="B563" s="4013"/>
      <c r="C563" s="90"/>
      <c r="D563" s="4013" t="s">
        <v>477</v>
      </c>
      <c r="E563" s="4013"/>
      <c r="F563" s="4013"/>
      <c r="G563" s="4013"/>
      <c r="H563" s="4013"/>
      <c r="I563" s="1256"/>
      <c r="J563" s="1151"/>
      <c r="K563" s="123"/>
      <c r="L563" s="930"/>
    </row>
    <row r="564" spans="1:32" s="1304" customFormat="1" ht="30">
      <c r="A564" s="1299"/>
      <c r="B564" s="1318" t="s">
        <v>1701</v>
      </c>
      <c r="C564" s="1311" t="s">
        <v>43</v>
      </c>
      <c r="D564" s="1312">
        <v>8</v>
      </c>
      <c r="E564" s="328">
        <v>300</v>
      </c>
      <c r="F564" s="1312">
        <v>0</v>
      </c>
      <c r="G564" s="399">
        <f>F564*E564</f>
        <v>0</v>
      </c>
      <c r="H564" s="1384"/>
      <c r="J564" s="3120"/>
    </row>
    <row r="565" spans="1:32" s="1304" customFormat="1" ht="25.5">
      <c r="A565" s="1305" t="s">
        <v>1702</v>
      </c>
      <c r="B565" s="1319" t="s">
        <v>1703</v>
      </c>
      <c r="C565" s="1307"/>
      <c r="D565" s="1308"/>
      <c r="E565" s="329"/>
      <c r="F565" s="1308"/>
      <c r="G565" s="400"/>
      <c r="H565" s="1385"/>
      <c r="J565" s="3120"/>
    </row>
    <row r="566" spans="1:32" s="1304" customFormat="1" ht="25.5">
      <c r="A566" s="1299"/>
      <c r="B566" s="1318" t="s">
        <v>1704</v>
      </c>
      <c r="C566" s="1311" t="s">
        <v>43</v>
      </c>
      <c r="D566" s="1312">
        <v>8</v>
      </c>
      <c r="E566" s="328">
        <v>480</v>
      </c>
      <c r="F566" s="1312">
        <v>0</v>
      </c>
      <c r="G566" s="399">
        <f>F566*E566</f>
        <v>0</v>
      </c>
      <c r="H566" s="1384"/>
      <c r="J566" s="3120"/>
    </row>
    <row r="567" spans="1:32" s="1304" customFormat="1" ht="19.5" customHeight="1">
      <c r="A567" s="1305" t="s">
        <v>1705</v>
      </c>
      <c r="B567" s="1319" t="s">
        <v>1706</v>
      </c>
      <c r="C567" s="1307"/>
      <c r="D567" s="1308"/>
      <c r="E567" s="329"/>
      <c r="F567" s="1308"/>
      <c r="G567" s="400"/>
      <c r="H567" s="1385"/>
      <c r="J567" s="3120"/>
    </row>
    <row r="568" spans="1:32" s="854" customFormat="1" ht="20.25">
      <c r="A568" s="850"/>
      <c r="B568" s="851" t="s">
        <v>947</v>
      </c>
      <c r="C568" s="852"/>
      <c r="D568" s="301"/>
      <c r="E568" s="328"/>
      <c r="F568" s="301"/>
      <c r="G568" s="399"/>
      <c r="H568" s="1384"/>
      <c r="I568" s="853"/>
      <c r="J568" s="145"/>
      <c r="K568" s="17"/>
      <c r="L568" s="855"/>
    </row>
    <row r="569" spans="1:32" s="858" customFormat="1" ht="18" customHeight="1">
      <c r="A569" s="3617">
        <v>10.5</v>
      </c>
      <c r="B569" s="1263" t="s">
        <v>949</v>
      </c>
      <c r="C569" s="857"/>
      <c r="D569" s="181"/>
      <c r="E569" s="329"/>
      <c r="F569" s="181"/>
      <c r="G569" s="400"/>
      <c r="H569" s="1385"/>
      <c r="I569" s="853"/>
      <c r="J569" s="145"/>
      <c r="K569" s="17"/>
      <c r="L569" s="855"/>
      <c r="M569" s="854"/>
      <c r="N569" s="854"/>
      <c r="O569" s="854"/>
      <c r="P569" s="854"/>
      <c r="Q569" s="854"/>
      <c r="R569" s="854"/>
      <c r="S569" s="854"/>
      <c r="T569" s="854"/>
      <c r="U569" s="854"/>
      <c r="V569" s="854"/>
      <c r="W569" s="854"/>
      <c r="X569" s="854"/>
      <c r="Y569" s="854"/>
    </row>
    <row r="570" spans="1:32" s="261" customFormat="1" ht="30">
      <c r="A570" s="245"/>
      <c r="B570" s="157" t="s">
        <v>950</v>
      </c>
      <c r="C570" s="252"/>
      <c r="D570" s="859"/>
      <c r="E570" s="328"/>
      <c r="F570" s="859"/>
      <c r="G570" s="399"/>
      <c r="H570" s="1384"/>
      <c r="I570" s="860"/>
      <c r="J570" s="41"/>
      <c r="K570" s="41"/>
    </row>
    <row r="571" spans="1:32" s="286" customFormat="1" ht="25.5">
      <c r="A571" s="856" t="s">
        <v>1708</v>
      </c>
      <c r="B571" s="162" t="s">
        <v>952</v>
      </c>
      <c r="C571" s="167"/>
      <c r="D571" s="296"/>
      <c r="E571" s="329"/>
      <c r="F571" s="296"/>
      <c r="G571" s="400"/>
      <c r="H571" s="1385"/>
      <c r="I571" s="263"/>
      <c r="J571" s="55"/>
      <c r="K571" s="270"/>
      <c r="L571" s="3102"/>
      <c r="M571" s="264"/>
      <c r="N571" s="264"/>
      <c r="O571" s="264"/>
      <c r="P571" s="264"/>
      <c r="Q571" s="264"/>
      <c r="R571" s="264"/>
      <c r="S571" s="264"/>
      <c r="T571" s="264"/>
      <c r="U571" s="264"/>
      <c r="V571" s="264"/>
      <c r="W571" s="264"/>
      <c r="X571" s="264"/>
      <c r="Y571" s="264"/>
      <c r="Z571" s="264"/>
      <c r="AA571" s="264"/>
      <c r="AB571" s="264"/>
      <c r="AC571" s="264"/>
      <c r="AD571" s="264"/>
      <c r="AE571" s="264"/>
      <c r="AF571" s="264"/>
    </row>
    <row r="572" spans="1:32" s="261" customFormat="1" ht="25.5">
      <c r="A572" s="245"/>
      <c r="B572" s="201" t="s">
        <v>252</v>
      </c>
      <c r="C572" s="252" t="s">
        <v>91</v>
      </c>
      <c r="D572" s="859">
        <v>17</v>
      </c>
      <c r="E572" s="328">
        <v>150</v>
      </c>
      <c r="F572" s="859">
        <v>0</v>
      </c>
      <c r="G572" s="399">
        <f>F572*E572</f>
        <v>0</v>
      </c>
      <c r="H572" s="1384"/>
      <c r="I572" s="860"/>
      <c r="J572" s="41"/>
      <c r="K572" s="272"/>
      <c r="L572" s="2736"/>
    </row>
    <row r="573" spans="1:32" s="286" customFormat="1" ht="22.5" customHeight="1">
      <c r="A573" s="856" t="s">
        <v>1709</v>
      </c>
      <c r="B573" s="203" t="s">
        <v>254</v>
      </c>
      <c r="C573" s="167"/>
      <c r="D573" s="296"/>
      <c r="E573" s="329"/>
      <c r="F573" s="296"/>
      <c r="G573" s="400"/>
      <c r="H573" s="1385"/>
      <c r="I573" s="263"/>
      <c r="J573" s="55"/>
      <c r="K573" s="123"/>
      <c r="L573" s="79"/>
      <c r="M573" s="264"/>
      <c r="N573" s="264"/>
      <c r="O573" s="264"/>
      <c r="P573" s="264"/>
      <c r="Q573" s="264"/>
      <c r="R573" s="264"/>
      <c r="S573" s="264"/>
      <c r="T573" s="264"/>
      <c r="U573" s="264"/>
      <c r="V573" s="264"/>
      <c r="W573" s="264"/>
      <c r="X573" s="264"/>
      <c r="Y573" s="264"/>
      <c r="Z573" s="264"/>
      <c r="AA573" s="264"/>
      <c r="AB573" s="264"/>
      <c r="AC573" s="264"/>
      <c r="AD573" s="264"/>
      <c r="AE573" s="264"/>
      <c r="AF573" s="264"/>
    </row>
    <row r="574" spans="1:32" s="261" customFormat="1" ht="18.75" customHeight="1">
      <c r="A574" s="245"/>
      <c r="B574" s="157" t="s">
        <v>1710</v>
      </c>
      <c r="C574" s="252" t="s">
        <v>91</v>
      </c>
      <c r="D574" s="859">
        <v>30</v>
      </c>
      <c r="E574" s="328">
        <v>84</v>
      </c>
      <c r="F574" s="859">
        <v>0</v>
      </c>
      <c r="G574" s="399">
        <f>F574*E574</f>
        <v>0</v>
      </c>
      <c r="H574" s="1384"/>
      <c r="I574" s="860"/>
      <c r="J574" s="41"/>
      <c r="K574" s="272"/>
      <c r="L574" s="2736"/>
    </row>
    <row r="575" spans="1:32" s="286" customFormat="1" ht="20.25" customHeight="1">
      <c r="A575" s="856" t="s">
        <v>1711</v>
      </c>
      <c r="B575" s="167" t="s">
        <v>681</v>
      </c>
      <c r="C575" s="167"/>
      <c r="D575" s="296"/>
      <c r="E575" s="329"/>
      <c r="F575" s="296"/>
      <c r="G575" s="400"/>
      <c r="H575" s="1385"/>
      <c r="I575" s="263"/>
      <c r="J575" s="55"/>
      <c r="K575" s="123"/>
      <c r="L575" s="79"/>
      <c r="M575" s="264"/>
      <c r="N575" s="264"/>
      <c r="O575" s="264"/>
      <c r="P575" s="264"/>
      <c r="Q575" s="264"/>
      <c r="R575" s="264"/>
      <c r="S575" s="264"/>
      <c r="T575" s="264"/>
      <c r="U575" s="264"/>
      <c r="V575" s="264"/>
      <c r="W575" s="264"/>
      <c r="X575" s="264"/>
      <c r="Y575" s="264"/>
      <c r="Z575" s="264"/>
      <c r="AA575" s="264"/>
      <c r="AB575" s="264"/>
      <c r="AC575" s="264"/>
      <c r="AD575" s="264"/>
      <c r="AE575" s="264"/>
      <c r="AF575" s="264"/>
    </row>
    <row r="576" spans="1:32" s="38" customFormat="1" ht="25.5">
      <c r="A576" s="245"/>
      <c r="B576" s="172" t="s">
        <v>1712</v>
      </c>
      <c r="C576" s="252" t="s">
        <v>91</v>
      </c>
      <c r="D576" s="297">
        <v>3</v>
      </c>
      <c r="E576" s="328">
        <v>160</v>
      </c>
      <c r="F576" s="297">
        <v>0</v>
      </c>
      <c r="G576" s="399">
        <f>F576*E576</f>
        <v>0</v>
      </c>
      <c r="H576" s="1384"/>
      <c r="I576" s="1320"/>
      <c r="J576" s="3105"/>
      <c r="K576" s="272"/>
      <c r="L576" s="2736"/>
    </row>
    <row r="577" spans="1:32" s="38" customFormat="1" ht="20.25">
      <c r="A577" s="856" t="s">
        <v>1713</v>
      </c>
      <c r="B577" s="167" t="s">
        <v>1714</v>
      </c>
      <c r="C577" s="262"/>
      <c r="D577" s="283"/>
      <c r="E577" s="329"/>
      <c r="F577" s="283"/>
      <c r="G577" s="400"/>
      <c r="H577" s="1385"/>
      <c r="I577" s="1321"/>
      <c r="J577" s="3105"/>
      <c r="K577" s="123"/>
      <c r="L577" s="79"/>
    </row>
    <row r="578" spans="1:32" s="261" customFormat="1" ht="25.5">
      <c r="A578" s="245"/>
      <c r="B578" s="863" t="s">
        <v>1715</v>
      </c>
      <c r="C578" s="864" t="s">
        <v>43</v>
      </c>
      <c r="D578" s="297">
        <v>1</v>
      </c>
      <c r="E578" s="328">
        <v>1200</v>
      </c>
      <c r="F578" s="297">
        <v>0</v>
      </c>
      <c r="G578" s="399">
        <f>F578*E578</f>
        <v>0</v>
      </c>
      <c r="H578" s="1384"/>
      <c r="I578" s="865"/>
      <c r="J578" s="41"/>
      <c r="K578" s="87"/>
    </row>
    <row r="579" spans="1:32" s="286" customFormat="1" ht="20.25">
      <c r="A579" s="856" t="s">
        <v>1716</v>
      </c>
      <c r="B579" s="549" t="s">
        <v>1717</v>
      </c>
      <c r="C579" s="262"/>
      <c r="D579" s="1294"/>
      <c r="E579" s="329"/>
      <c r="F579" s="1294"/>
      <c r="G579" s="400"/>
      <c r="H579" s="1385"/>
      <c r="I579" s="866"/>
      <c r="J579" s="55"/>
      <c r="K579" s="38"/>
      <c r="L579" s="264"/>
      <c r="M579" s="264"/>
      <c r="N579" s="264"/>
      <c r="O579" s="264"/>
      <c r="P579" s="264"/>
      <c r="Q579" s="264"/>
      <c r="R579" s="264"/>
      <c r="S579" s="264"/>
      <c r="T579" s="264"/>
      <c r="U579" s="264"/>
      <c r="V579" s="264"/>
      <c r="W579" s="264"/>
      <c r="X579" s="264"/>
      <c r="Y579" s="264"/>
      <c r="Z579" s="264"/>
      <c r="AA579" s="264"/>
      <c r="AB579" s="264"/>
      <c r="AC579" s="264"/>
      <c r="AD579" s="264"/>
      <c r="AE579" s="264"/>
      <c r="AF579" s="264"/>
    </row>
    <row r="580" spans="1:32" s="261" customFormat="1" ht="30">
      <c r="A580" s="245"/>
      <c r="B580" s="157" t="s">
        <v>1718</v>
      </c>
      <c r="C580" s="252"/>
      <c r="D580" s="260"/>
      <c r="E580" s="328"/>
      <c r="F580" s="260"/>
      <c r="G580" s="399"/>
      <c r="H580" s="1384"/>
      <c r="I580" s="860"/>
      <c r="J580" s="41"/>
      <c r="K580" s="41"/>
    </row>
    <row r="581" spans="1:32" s="264" customFormat="1" ht="25.5">
      <c r="A581" s="856" t="s">
        <v>1719</v>
      </c>
      <c r="B581" s="162" t="s">
        <v>1720</v>
      </c>
      <c r="C581" s="262"/>
      <c r="D581" s="184"/>
      <c r="E581" s="329"/>
      <c r="F581" s="184"/>
      <c r="G581" s="400"/>
      <c r="H581" s="1385"/>
      <c r="I581" s="263"/>
      <c r="J581" s="55"/>
      <c r="K581" s="270"/>
      <c r="L581" s="3102"/>
    </row>
    <row r="582" spans="1:32" s="261" customFormat="1" ht="25.5">
      <c r="A582" s="245"/>
      <c r="B582" s="157" t="s">
        <v>240</v>
      </c>
      <c r="C582" s="252" t="s">
        <v>91</v>
      </c>
      <c r="D582" s="260">
        <v>206</v>
      </c>
      <c r="E582" s="328">
        <v>150</v>
      </c>
      <c r="F582" s="260">
        <v>0</v>
      </c>
      <c r="G582" s="399">
        <f>F582*E582</f>
        <v>0</v>
      </c>
      <c r="H582" s="1384"/>
      <c r="I582" s="860"/>
      <c r="J582" s="41"/>
      <c r="K582" s="272"/>
      <c r="L582" s="65"/>
    </row>
    <row r="583" spans="1:32" s="264" customFormat="1" ht="20.25">
      <c r="A583" s="856" t="s">
        <v>1721</v>
      </c>
      <c r="B583" s="167" t="s">
        <v>242</v>
      </c>
      <c r="C583" s="262"/>
      <c r="D583" s="184"/>
      <c r="E583" s="329"/>
      <c r="F583" s="184"/>
      <c r="G583" s="400"/>
      <c r="H583" s="1385"/>
      <c r="I583" s="263"/>
      <c r="J583" s="55"/>
      <c r="K583" s="123"/>
      <c r="L583" s="79"/>
    </row>
    <row r="584" spans="1:32" s="261" customFormat="1" ht="25.5">
      <c r="A584" s="245"/>
      <c r="B584" s="157" t="s">
        <v>252</v>
      </c>
      <c r="C584" s="252" t="s">
        <v>91</v>
      </c>
      <c r="D584" s="260">
        <v>48</v>
      </c>
      <c r="E584" s="328">
        <v>110</v>
      </c>
      <c r="F584" s="260">
        <v>0</v>
      </c>
      <c r="G584" s="399">
        <f>F584*E584</f>
        <v>0</v>
      </c>
      <c r="H584" s="1384"/>
      <c r="I584" s="860"/>
      <c r="J584" s="41"/>
      <c r="K584" s="272"/>
      <c r="L584" s="65"/>
    </row>
    <row r="585" spans="1:32" s="264" customFormat="1" ht="20.25">
      <c r="A585" s="856" t="s">
        <v>1722</v>
      </c>
      <c r="B585" s="167" t="s">
        <v>254</v>
      </c>
      <c r="C585" s="262"/>
      <c r="D585" s="184"/>
      <c r="E585" s="329"/>
      <c r="F585" s="184"/>
      <c r="G585" s="400"/>
      <c r="H585" s="1385"/>
      <c r="I585" s="263"/>
      <c r="J585" s="55"/>
      <c r="K585" s="123"/>
      <c r="L585" s="79"/>
    </row>
    <row r="586" spans="1:32" s="87" customFormat="1" ht="25.5">
      <c r="A586" s="245"/>
      <c r="B586" s="381" t="s">
        <v>274</v>
      </c>
      <c r="C586" s="252"/>
      <c r="D586" s="260"/>
      <c r="E586" s="328"/>
      <c r="F586" s="260"/>
      <c r="G586" s="399"/>
      <c r="H586" s="1384"/>
      <c r="I586" s="1322"/>
      <c r="J586" s="41"/>
      <c r="K586" s="41"/>
    </row>
    <row r="587" spans="1:32" s="38" customFormat="1" ht="20.25">
      <c r="A587" s="856" t="s">
        <v>1723</v>
      </c>
      <c r="B587" s="162" t="s">
        <v>276</v>
      </c>
      <c r="C587" s="167"/>
      <c r="D587" s="283"/>
      <c r="E587" s="329"/>
      <c r="F587" s="283"/>
      <c r="G587" s="400"/>
      <c r="H587" s="1385"/>
      <c r="I587" s="1322"/>
      <c r="J587" s="145"/>
      <c r="K587" s="1323"/>
    </row>
    <row r="588" spans="1:32" s="38" customFormat="1" ht="45">
      <c r="A588" s="245"/>
      <c r="B588" s="292" t="s">
        <v>277</v>
      </c>
      <c r="C588" s="252" t="s">
        <v>43</v>
      </c>
      <c r="D588" s="260">
        <v>21</v>
      </c>
      <c r="E588" s="328">
        <v>2700</v>
      </c>
      <c r="F588" s="260">
        <v>0</v>
      </c>
      <c r="G588" s="399">
        <f>F588*E588</f>
        <v>0</v>
      </c>
      <c r="H588" s="1384"/>
      <c r="J588" s="3105"/>
    </row>
    <row r="589" spans="1:32" s="38" customFormat="1" ht="51">
      <c r="A589" s="856" t="s">
        <v>1724</v>
      </c>
      <c r="B589" s="294" t="s">
        <v>279</v>
      </c>
      <c r="C589" s="167"/>
      <c r="D589" s="283"/>
      <c r="E589" s="329"/>
      <c r="F589" s="283"/>
      <c r="G589" s="400"/>
      <c r="H589" s="1385"/>
      <c r="J589" s="3105"/>
    </row>
    <row r="590" spans="1:32" s="1304" customFormat="1" ht="20.25">
      <c r="A590" s="1299"/>
      <c r="B590" s="1300" t="s">
        <v>1692</v>
      </c>
      <c r="C590" s="1301"/>
      <c r="D590" s="1302"/>
      <c r="E590" s="328"/>
      <c r="F590" s="1302"/>
      <c r="G590" s="399"/>
      <c r="H590" s="1384"/>
      <c r="I590" s="1303"/>
      <c r="J590" s="3120"/>
    </row>
    <row r="591" spans="1:32" s="1304" customFormat="1" ht="20.25">
      <c r="A591" s="1305" t="s">
        <v>1725</v>
      </c>
      <c r="B591" s="1306" t="s">
        <v>1694</v>
      </c>
      <c r="C591" s="1307"/>
      <c r="D591" s="1308"/>
      <c r="E591" s="329"/>
      <c r="F591" s="1308"/>
      <c r="G591" s="400"/>
      <c r="H591" s="1385"/>
      <c r="I591" s="1303"/>
      <c r="J591" s="3120"/>
      <c r="K591" s="270"/>
      <c r="L591" s="38"/>
    </row>
    <row r="592" spans="1:32" s="1304" customFormat="1" ht="20.25">
      <c r="A592" s="4023" t="s">
        <v>474</v>
      </c>
      <c r="B592" s="4024"/>
      <c r="C592" s="4024"/>
      <c r="D592" s="4025"/>
      <c r="E592" s="4025"/>
      <c r="F592" s="4025"/>
      <c r="G592" s="4025"/>
      <c r="H592" s="4025"/>
      <c r="I592" s="1276"/>
      <c r="J592" s="3120"/>
      <c r="K592" s="270"/>
      <c r="L592" s="38"/>
    </row>
    <row r="593" spans="1:32" s="1304" customFormat="1" ht="22.5">
      <c r="A593" s="4018" t="s">
        <v>475</v>
      </c>
      <c r="B593" s="4018"/>
      <c r="C593" s="37"/>
      <c r="D593" s="37"/>
      <c r="E593" s="427"/>
      <c r="F593" s="4018" t="s">
        <v>476</v>
      </c>
      <c r="G593" s="4018"/>
      <c r="H593" s="428"/>
      <c r="I593" s="1276"/>
      <c r="J593" s="3120"/>
      <c r="K593" s="270"/>
      <c r="L593" s="38"/>
    </row>
    <row r="594" spans="1:32" s="1304" customFormat="1" ht="22.5">
      <c r="A594" s="4013" t="s">
        <v>2958</v>
      </c>
      <c r="B594" s="4013"/>
      <c r="C594" s="43"/>
      <c r="D594" s="4022" t="s">
        <v>2949</v>
      </c>
      <c r="E594" s="4022"/>
      <c r="F594" s="4022"/>
      <c r="G594" s="4022"/>
      <c r="H594" s="4022"/>
      <c r="I594" s="1276"/>
      <c r="J594" s="3120"/>
      <c r="K594" s="270"/>
      <c r="L594" s="38"/>
    </row>
    <row r="595" spans="1:32" s="1304" customFormat="1" ht="22.5">
      <c r="A595" s="4013" t="s">
        <v>477</v>
      </c>
      <c r="B595" s="4013"/>
      <c r="C595" s="90"/>
      <c r="D595" s="4013" t="s">
        <v>477</v>
      </c>
      <c r="E595" s="4013"/>
      <c r="F595" s="4013"/>
      <c r="G595" s="4013"/>
      <c r="H595" s="4013"/>
      <c r="I595" s="1276"/>
      <c r="J595" s="3120"/>
      <c r="K595" s="270"/>
      <c r="L595" s="38"/>
    </row>
    <row r="596" spans="1:32" s="1313" customFormat="1" ht="60">
      <c r="A596" s="1309"/>
      <c r="B596" s="1310" t="s">
        <v>1726</v>
      </c>
      <c r="C596" s="1311"/>
      <c r="D596" s="1312"/>
      <c r="E596" s="328"/>
      <c r="F596" s="1312"/>
      <c r="G596" s="399"/>
      <c r="H596" s="1384"/>
      <c r="J596" s="3134"/>
      <c r="K596" s="272"/>
      <c r="L596" s="142"/>
    </row>
    <row r="597" spans="1:32" s="1313" customFormat="1" ht="51">
      <c r="A597" s="1314" t="s">
        <v>1727</v>
      </c>
      <c r="B597" s="1314" t="s">
        <v>1728</v>
      </c>
      <c r="C597" s="1307"/>
      <c r="D597" s="1324"/>
      <c r="E597" s="329"/>
      <c r="F597" s="1324"/>
      <c r="G597" s="400"/>
      <c r="H597" s="1385"/>
      <c r="I597" s="1289"/>
      <c r="J597" s="3134"/>
      <c r="K597" s="270"/>
      <c r="L597" s="3058"/>
    </row>
    <row r="598" spans="1:32" s="1257" customFormat="1" ht="25.5">
      <c r="A598" s="1268"/>
      <c r="B598" s="851" t="s">
        <v>338</v>
      </c>
      <c r="C598" s="252" t="s">
        <v>91</v>
      </c>
      <c r="D598" s="1273">
        <v>130</v>
      </c>
      <c r="E598" s="328">
        <v>180</v>
      </c>
      <c r="F598" s="1273">
        <v>0</v>
      </c>
      <c r="G598" s="399">
        <f>F598*E598</f>
        <v>0</v>
      </c>
      <c r="H598" s="1384"/>
      <c r="I598" s="1255"/>
      <c r="J598" s="1151"/>
      <c r="K598" s="272"/>
      <c r="L598" s="1273"/>
    </row>
    <row r="599" spans="1:32" s="1257" customFormat="1" ht="20.25">
      <c r="A599" s="1314" t="s">
        <v>1729</v>
      </c>
      <c r="B599" s="379" t="s">
        <v>340</v>
      </c>
      <c r="C599" s="284"/>
      <c r="D599" s="1296"/>
      <c r="E599" s="329"/>
      <c r="F599" s="1296"/>
      <c r="G599" s="400"/>
      <c r="H599" s="1385"/>
      <c r="I599" s="1325"/>
      <c r="J599" s="1151"/>
      <c r="K599" s="123"/>
      <c r="L599" s="930"/>
    </row>
    <row r="600" spans="1:32" s="813" customFormat="1" ht="60">
      <c r="A600" s="3718"/>
      <c r="B600" s="3719" t="s">
        <v>1730</v>
      </c>
      <c r="C600" s="724" t="s">
        <v>265</v>
      </c>
      <c r="D600" s="2723">
        <v>2</v>
      </c>
      <c r="E600" s="328">
        <v>12000</v>
      </c>
      <c r="F600" s="2723">
        <v>0</v>
      </c>
      <c r="G600" s="399">
        <f>F600*E600</f>
        <v>0</v>
      </c>
      <c r="H600" s="3345"/>
      <c r="I600" s="258"/>
      <c r="J600" s="814"/>
    </row>
    <row r="601" spans="1:32" s="813" customFormat="1" ht="76.5">
      <c r="A601" s="3720" t="s">
        <v>1731</v>
      </c>
      <c r="B601" s="379" t="s">
        <v>1732</v>
      </c>
      <c r="C601" s="3721"/>
      <c r="D601" s="283"/>
      <c r="E601" s="3555"/>
      <c r="F601" s="283"/>
      <c r="G601" s="3698"/>
      <c r="H601" s="3722"/>
      <c r="I601" s="1289"/>
      <c r="J601" s="814"/>
    </row>
    <row r="602" spans="1:32" ht="30">
      <c r="A602" s="3723"/>
      <c r="B602" s="3724" t="s">
        <v>1733</v>
      </c>
      <c r="C602" s="3725" t="s">
        <v>43</v>
      </c>
      <c r="D602" s="3726">
        <v>20</v>
      </c>
      <c r="E602" s="328">
        <v>360</v>
      </c>
      <c r="F602" s="3726">
        <v>0</v>
      </c>
      <c r="G602" s="399">
        <f>F602*E602</f>
        <v>0</v>
      </c>
      <c r="H602" s="3727"/>
      <c r="I602" s="1289"/>
      <c r="J602" s="3124"/>
    </row>
    <row r="603" spans="1:32" ht="26.25" thickBot="1">
      <c r="A603" s="3728" t="s">
        <v>1734</v>
      </c>
      <c r="B603" s="3729" t="s">
        <v>1735</v>
      </c>
      <c r="C603" s="3729"/>
      <c r="D603" s="3730"/>
      <c r="E603" s="3653"/>
      <c r="F603" s="3730"/>
      <c r="G603" s="3731"/>
      <c r="H603" s="3732"/>
      <c r="I603" s="1272"/>
      <c r="J603" s="1199"/>
    </row>
    <row r="604" spans="1:32" s="1009" customFormat="1" ht="27.75">
      <c r="A604" s="3661"/>
      <c r="B604" s="3306" t="s">
        <v>1736</v>
      </c>
      <c r="C604" s="3312"/>
      <c r="D604" s="3313"/>
      <c r="E604" s="3309"/>
      <c r="F604" s="3313"/>
      <c r="G604" s="3717">
        <f>SUM(G448:G603)</f>
        <v>0</v>
      </c>
      <c r="H604" s="3716"/>
      <c r="I604" s="202"/>
      <c r="J604" s="46"/>
      <c r="K604" s="1008"/>
      <c r="L604" s="1008"/>
      <c r="M604" s="1008"/>
      <c r="N604" s="1008"/>
      <c r="O604" s="1008"/>
      <c r="P604" s="1008"/>
      <c r="Q604" s="1008"/>
      <c r="R604" s="1008"/>
      <c r="S604" s="1008"/>
      <c r="T604" s="1008"/>
      <c r="U604" s="1008"/>
      <c r="V604" s="1008"/>
      <c r="W604" s="1008"/>
      <c r="X604" s="1008"/>
      <c r="Y604" s="1008"/>
      <c r="Z604" s="1008"/>
      <c r="AA604" s="1008"/>
      <c r="AB604" s="1008"/>
      <c r="AC604" s="1008"/>
      <c r="AD604" s="1008"/>
      <c r="AE604" s="1008"/>
      <c r="AF604" s="1008"/>
    </row>
    <row r="605" spans="1:32" s="1014" customFormat="1" ht="21" thickBot="1">
      <c r="A605" s="1388"/>
      <c r="B605" s="1011" t="s">
        <v>960</v>
      </c>
      <c r="C605" s="1012"/>
      <c r="D605" s="1013"/>
      <c r="E605" s="414"/>
      <c r="F605" s="1013"/>
      <c r="G605" s="1436"/>
      <c r="H605" s="1389"/>
      <c r="I605" s="202"/>
      <c r="J605" s="46"/>
      <c r="K605" s="715"/>
      <c r="L605" s="715"/>
      <c r="M605" s="715"/>
      <c r="N605" s="715"/>
      <c r="O605" s="715"/>
      <c r="P605" s="715"/>
      <c r="Q605" s="715"/>
      <c r="R605" s="715"/>
      <c r="S605" s="715"/>
      <c r="T605" s="715"/>
      <c r="U605" s="715"/>
      <c r="V605" s="715"/>
      <c r="W605" s="715"/>
      <c r="X605" s="715"/>
      <c r="Y605" s="715"/>
      <c r="Z605" s="715"/>
      <c r="AA605" s="715"/>
      <c r="AB605" s="715"/>
      <c r="AC605" s="715"/>
      <c r="AD605" s="715"/>
      <c r="AE605" s="715"/>
      <c r="AF605" s="715"/>
    </row>
    <row r="606" spans="1:32" s="1257" customFormat="1" ht="25.5">
      <c r="A606" s="1268"/>
      <c r="B606" s="335" t="s">
        <v>961</v>
      </c>
      <c r="C606" s="301"/>
      <c r="D606" s="874"/>
      <c r="E606" s="328"/>
      <c r="F606" s="874"/>
      <c r="G606" s="524">
        <f>F606*E606</f>
        <v>0</v>
      </c>
      <c r="H606" s="1384"/>
      <c r="I606" s="1256"/>
      <c r="J606" s="1151"/>
      <c r="K606" s="207"/>
    </row>
    <row r="607" spans="1:32" s="1257" customFormat="1" ht="25.5">
      <c r="A607" s="3617">
        <v>11</v>
      </c>
      <c r="B607" s="379" t="s">
        <v>963</v>
      </c>
      <c r="C607" s="284"/>
      <c r="D607" s="829"/>
      <c r="E607" s="329"/>
      <c r="F607" s="829"/>
      <c r="G607" s="400"/>
      <c r="H607" s="1385"/>
      <c r="I607" s="1326"/>
      <c r="J607" s="1151"/>
      <c r="K607" s="207"/>
    </row>
    <row r="608" spans="1:32" s="1257" customFormat="1" ht="20.25">
      <c r="A608" s="1268"/>
      <c r="B608" s="873" t="s">
        <v>964</v>
      </c>
      <c r="C608" s="301"/>
      <c r="D608" s="874"/>
      <c r="E608" s="328"/>
      <c r="F608" s="874"/>
      <c r="G608" s="399">
        <f>F608*E608</f>
        <v>0</v>
      </c>
      <c r="H608" s="1384"/>
      <c r="I608" s="1256"/>
      <c r="J608" s="1151"/>
      <c r="K608" s="207"/>
    </row>
    <row r="609" spans="1:11" s="1257" customFormat="1" ht="25.5">
      <c r="A609" s="821">
        <v>11.1</v>
      </c>
      <c r="B609" s="379" t="s">
        <v>966</v>
      </c>
      <c r="C609" s="284"/>
      <c r="D609" s="829"/>
      <c r="E609" s="329"/>
      <c r="F609" s="829"/>
      <c r="G609" s="400"/>
      <c r="H609" s="1385"/>
      <c r="I609" s="1327"/>
      <c r="J609" s="3122"/>
      <c r="K609" s="207"/>
    </row>
    <row r="610" spans="1:11" s="207" customFormat="1" ht="25.5">
      <c r="A610" s="850"/>
      <c r="B610" s="376" t="s">
        <v>1737</v>
      </c>
      <c r="C610" s="803"/>
      <c r="D610" s="293"/>
      <c r="E610" s="328"/>
      <c r="F610" s="293"/>
      <c r="G610" s="399"/>
      <c r="H610" s="1384"/>
      <c r="J610" s="1151"/>
    </row>
    <row r="611" spans="1:11" s="207" customFormat="1" ht="20.25">
      <c r="A611" s="821" t="s">
        <v>968</v>
      </c>
      <c r="B611" s="881" t="s">
        <v>1738</v>
      </c>
      <c r="C611" s="284"/>
      <c r="D611" s="829"/>
      <c r="E611" s="329"/>
      <c r="F611" s="829"/>
      <c r="G611" s="400"/>
      <c r="H611" s="1385"/>
      <c r="J611" s="1151"/>
    </row>
    <row r="612" spans="1:11" s="207" customFormat="1" ht="45">
      <c r="A612" s="1268"/>
      <c r="B612" s="873" t="s">
        <v>1739</v>
      </c>
      <c r="C612" s="803" t="s">
        <v>43</v>
      </c>
      <c r="D612" s="293">
        <v>16</v>
      </c>
      <c r="E612" s="328">
        <v>360</v>
      </c>
      <c r="F612" s="293">
        <v>0</v>
      </c>
      <c r="G612" s="399">
        <f>F612*E612</f>
        <v>0</v>
      </c>
      <c r="H612" s="1384"/>
      <c r="J612" s="1151"/>
    </row>
    <row r="613" spans="1:11" s="207" customFormat="1" ht="38.25">
      <c r="A613" s="284" t="s">
        <v>1740</v>
      </c>
      <c r="B613" s="379" t="s">
        <v>1741</v>
      </c>
      <c r="C613" s="284"/>
      <c r="D613" s="829"/>
      <c r="E613" s="329"/>
      <c r="F613" s="829"/>
      <c r="G613" s="400"/>
      <c r="H613" s="1385"/>
      <c r="J613" s="1151"/>
    </row>
    <row r="614" spans="1:11" s="207" customFormat="1" ht="45">
      <c r="A614" s="1268"/>
      <c r="B614" s="873" t="s">
        <v>1742</v>
      </c>
      <c r="C614" s="803" t="s">
        <v>43</v>
      </c>
      <c r="D614" s="293">
        <v>4</v>
      </c>
      <c r="E614" s="328">
        <v>480</v>
      </c>
      <c r="F614" s="293">
        <v>0</v>
      </c>
      <c r="G614" s="399">
        <f>F614*E614</f>
        <v>0</v>
      </c>
      <c r="H614" s="1384"/>
      <c r="J614" s="1151"/>
    </row>
    <row r="615" spans="1:11" s="207" customFormat="1" ht="38.25">
      <c r="A615" s="284" t="s">
        <v>1743</v>
      </c>
      <c r="B615" s="379" t="s">
        <v>1744</v>
      </c>
      <c r="C615" s="284"/>
      <c r="D615" s="829"/>
      <c r="E615" s="329"/>
      <c r="F615" s="829"/>
      <c r="G615" s="400"/>
      <c r="H615" s="1385"/>
      <c r="J615" s="1151"/>
    </row>
    <row r="616" spans="1:11" s="207" customFormat="1" ht="24.95" customHeight="1">
      <c r="A616" s="4023" t="s">
        <v>474</v>
      </c>
      <c r="B616" s="4024"/>
      <c r="C616" s="4024"/>
      <c r="D616" s="4025"/>
      <c r="E616" s="4025"/>
      <c r="F616" s="4025"/>
      <c r="G616" s="4025"/>
      <c r="H616" s="4025"/>
      <c r="J616" s="1151"/>
    </row>
    <row r="617" spans="1:11" s="207" customFormat="1" ht="24.95" customHeight="1">
      <c r="A617" s="4018" t="s">
        <v>475</v>
      </c>
      <c r="B617" s="4018"/>
      <c r="C617" s="37"/>
      <c r="D617" s="37"/>
      <c r="E617" s="427"/>
      <c r="F617" s="4018" t="s">
        <v>476</v>
      </c>
      <c r="G617" s="4018"/>
      <c r="H617" s="428"/>
      <c r="J617" s="1151"/>
    </row>
    <row r="618" spans="1:11" s="207" customFormat="1" ht="24.95" customHeight="1">
      <c r="A618" s="4013" t="s">
        <v>2958</v>
      </c>
      <c r="B618" s="4013"/>
      <c r="C618" s="43"/>
      <c r="D618" s="4022" t="s">
        <v>2949</v>
      </c>
      <c r="E618" s="4022"/>
      <c r="F618" s="4022"/>
      <c r="G618" s="4022"/>
      <c r="H618" s="4022"/>
      <c r="J618" s="1151"/>
    </row>
    <row r="619" spans="1:11" s="207" customFormat="1" ht="24.95" customHeight="1">
      <c r="A619" s="4013" t="s">
        <v>477</v>
      </c>
      <c r="B619" s="4013"/>
      <c r="C619" s="90"/>
      <c r="D619" s="4013" t="s">
        <v>477</v>
      </c>
      <c r="E619" s="4013"/>
      <c r="F619" s="4013"/>
      <c r="G619" s="4013"/>
      <c r="H619" s="4013"/>
      <c r="J619" s="1151"/>
    </row>
    <row r="620" spans="1:11" s="1257" customFormat="1" ht="60">
      <c r="A620" s="1268"/>
      <c r="B620" s="851" t="s">
        <v>1745</v>
      </c>
      <c r="C620" s="803" t="s">
        <v>43</v>
      </c>
      <c r="D620" s="293">
        <v>4</v>
      </c>
      <c r="E620" s="328">
        <v>2100</v>
      </c>
      <c r="F620" s="293">
        <v>0</v>
      </c>
      <c r="G620" s="399">
        <f>F620*E620</f>
        <v>0</v>
      </c>
      <c r="H620" s="1384"/>
      <c r="I620" s="1256"/>
      <c r="J620" s="1151"/>
      <c r="K620" s="207"/>
    </row>
    <row r="621" spans="1:11" s="1257" customFormat="1" ht="51">
      <c r="A621" s="284" t="s">
        <v>1746</v>
      </c>
      <c r="B621" s="379" t="s">
        <v>1747</v>
      </c>
      <c r="C621" s="284"/>
      <c r="D621" s="829"/>
      <c r="E621" s="329"/>
      <c r="F621" s="829"/>
      <c r="G621" s="400"/>
      <c r="H621" s="1385"/>
      <c r="I621" s="1256"/>
      <c r="J621" s="1151"/>
      <c r="K621" s="207"/>
    </row>
    <row r="622" spans="1:11" s="207" customFormat="1" ht="25.5">
      <c r="A622" s="850"/>
      <c r="B622" s="1390" t="s">
        <v>1748</v>
      </c>
      <c r="C622" s="803"/>
      <c r="D622" s="293"/>
      <c r="E622" s="328"/>
      <c r="F622" s="293"/>
      <c r="G622" s="399"/>
      <c r="H622" s="1384"/>
      <c r="J622" s="1151"/>
    </row>
    <row r="623" spans="1:11" s="207" customFormat="1" ht="20.25">
      <c r="A623" s="821" t="s">
        <v>1749</v>
      </c>
      <c r="B623" s="1391" t="s">
        <v>1750</v>
      </c>
      <c r="C623" s="284"/>
      <c r="D623" s="829"/>
      <c r="E623" s="329"/>
      <c r="F623" s="829"/>
      <c r="G623" s="400"/>
      <c r="H623" s="1385"/>
      <c r="J623" s="1151"/>
    </row>
    <row r="624" spans="1:11" s="207" customFormat="1" ht="45">
      <c r="A624" s="1268"/>
      <c r="B624" s="873" t="s">
        <v>1739</v>
      </c>
      <c r="C624" s="803" t="s">
        <v>43</v>
      </c>
      <c r="D624" s="293">
        <v>16</v>
      </c>
      <c r="E624" s="328">
        <v>360</v>
      </c>
      <c r="F624" s="293">
        <v>0</v>
      </c>
      <c r="G624" s="399">
        <f>F624*E624</f>
        <v>0</v>
      </c>
      <c r="H624" s="1384"/>
      <c r="J624" s="1151"/>
    </row>
    <row r="625" spans="1:25" s="207" customFormat="1" ht="38.25">
      <c r="A625" s="284" t="s">
        <v>1751</v>
      </c>
      <c r="B625" s="379" t="s">
        <v>1741</v>
      </c>
      <c r="C625" s="284"/>
      <c r="D625" s="829"/>
      <c r="E625" s="329"/>
      <c r="F625" s="829"/>
      <c r="G625" s="400"/>
      <c r="H625" s="1385"/>
      <c r="J625" s="1151"/>
    </row>
    <row r="626" spans="1:25" s="207" customFormat="1" ht="45">
      <c r="A626" s="1268"/>
      <c r="B626" s="873" t="s">
        <v>1742</v>
      </c>
      <c r="C626" s="803" t="s">
        <v>43</v>
      </c>
      <c r="D626" s="293">
        <v>4</v>
      </c>
      <c r="E626" s="328">
        <v>480</v>
      </c>
      <c r="F626" s="293">
        <v>0</v>
      </c>
      <c r="G626" s="399">
        <f>F626*E626</f>
        <v>0</v>
      </c>
      <c r="H626" s="1384"/>
      <c r="J626" s="1151"/>
    </row>
    <row r="627" spans="1:25" s="207" customFormat="1" ht="38.25">
      <c r="A627" s="284" t="s">
        <v>1752</v>
      </c>
      <c r="B627" s="379" t="s">
        <v>1744</v>
      </c>
      <c r="C627" s="284"/>
      <c r="D627" s="829"/>
      <c r="E627" s="329"/>
      <c r="F627" s="829"/>
      <c r="G627" s="400"/>
      <c r="H627" s="1385"/>
      <c r="J627" s="1151"/>
    </row>
    <row r="628" spans="1:25" s="1257" customFormat="1" ht="60">
      <c r="A628" s="1268"/>
      <c r="B628" s="851" t="s">
        <v>1745</v>
      </c>
      <c r="C628" s="803" t="s">
        <v>43</v>
      </c>
      <c r="D628" s="293">
        <v>4</v>
      </c>
      <c r="E628" s="328">
        <v>2100</v>
      </c>
      <c r="F628" s="293">
        <v>0</v>
      </c>
      <c r="G628" s="399">
        <f>F628*E628</f>
        <v>0</v>
      </c>
      <c r="H628" s="1384"/>
      <c r="I628" s="1256"/>
      <c r="J628" s="1151"/>
      <c r="K628" s="207"/>
    </row>
    <row r="629" spans="1:25" s="1257" customFormat="1" ht="51">
      <c r="A629" s="284" t="s">
        <v>1753</v>
      </c>
      <c r="B629" s="379" t="s">
        <v>1747</v>
      </c>
      <c r="C629" s="284"/>
      <c r="D629" s="829"/>
      <c r="E629" s="329"/>
      <c r="F629" s="829"/>
      <c r="G629" s="400"/>
      <c r="H629" s="1385"/>
      <c r="I629" s="1256"/>
      <c r="J629" s="1151"/>
      <c r="K629" s="207"/>
    </row>
    <row r="630" spans="1:25" s="207" customFormat="1" ht="25.5">
      <c r="A630" s="850"/>
      <c r="B630" s="376" t="s">
        <v>1754</v>
      </c>
      <c r="C630" s="803"/>
      <c r="D630" s="293"/>
      <c r="E630" s="328"/>
      <c r="F630" s="293"/>
      <c r="G630" s="399"/>
      <c r="H630" s="1384"/>
      <c r="J630" s="1151"/>
    </row>
    <row r="631" spans="1:25" s="207" customFormat="1" ht="20.25">
      <c r="A631" s="821" t="s">
        <v>1755</v>
      </c>
      <c r="B631" s="881" t="s">
        <v>1756</v>
      </c>
      <c r="C631" s="284"/>
      <c r="D631" s="829"/>
      <c r="E631" s="329"/>
      <c r="F631" s="829"/>
      <c r="G631" s="400"/>
      <c r="H631" s="1385"/>
      <c r="J631" s="1151"/>
    </row>
    <row r="632" spans="1:25" s="1257" customFormat="1" ht="45">
      <c r="A632" s="1268"/>
      <c r="B632" s="873" t="s">
        <v>1757</v>
      </c>
      <c r="C632" s="803" t="s">
        <v>43</v>
      </c>
      <c r="D632" s="293">
        <v>4</v>
      </c>
      <c r="E632" s="328">
        <v>2100</v>
      </c>
      <c r="F632" s="293">
        <v>0</v>
      </c>
      <c r="G632" s="399">
        <f>F632*E632</f>
        <v>0</v>
      </c>
      <c r="H632" s="1384"/>
      <c r="I632" s="1256"/>
      <c r="J632" s="1151"/>
      <c r="K632" s="207"/>
    </row>
    <row r="633" spans="1:25" s="1257" customFormat="1" ht="51">
      <c r="A633" s="821" t="s">
        <v>1758</v>
      </c>
      <c r="B633" s="379" t="s">
        <v>1759</v>
      </c>
      <c r="C633" s="284"/>
      <c r="D633" s="829"/>
      <c r="E633" s="329"/>
      <c r="F633" s="829"/>
      <c r="G633" s="400"/>
      <c r="H633" s="1385"/>
      <c r="I633" s="1256"/>
      <c r="J633" s="1151"/>
      <c r="K633" s="207"/>
    </row>
    <row r="634" spans="1:25" s="207" customFormat="1" ht="75">
      <c r="A634" s="301"/>
      <c r="B634" s="873" t="s">
        <v>1760</v>
      </c>
      <c r="C634" s="301"/>
      <c r="D634" s="930"/>
      <c r="E634" s="328"/>
      <c r="F634" s="930"/>
      <c r="G634" s="399"/>
      <c r="H634" s="1384"/>
      <c r="J634" s="1151"/>
    </row>
    <row r="635" spans="1:25" s="1329" customFormat="1" ht="76.5">
      <c r="A635" s="262">
        <v>11.2</v>
      </c>
      <c r="B635" s="379" t="s">
        <v>1761</v>
      </c>
      <c r="C635" s="284"/>
      <c r="D635" s="829"/>
      <c r="E635" s="329"/>
      <c r="F635" s="829"/>
      <c r="G635" s="400"/>
      <c r="H635" s="1385"/>
      <c r="I635" s="1328"/>
      <c r="J635" s="1151"/>
      <c r="K635" s="207"/>
      <c r="L635" s="207"/>
      <c r="M635" s="207"/>
      <c r="N635" s="207"/>
      <c r="O635" s="207"/>
      <c r="P635" s="207"/>
      <c r="Q635" s="207"/>
      <c r="R635" s="207"/>
      <c r="S635" s="207"/>
      <c r="T635" s="207"/>
      <c r="U635" s="207"/>
      <c r="V635" s="207"/>
      <c r="W635" s="207"/>
      <c r="X635" s="207"/>
      <c r="Y635" s="207"/>
    </row>
    <row r="636" spans="1:25" s="207" customFormat="1" ht="24.95" customHeight="1">
      <c r="A636" s="4023" t="s">
        <v>474</v>
      </c>
      <c r="B636" s="4024"/>
      <c r="C636" s="4024"/>
      <c r="D636" s="4025"/>
      <c r="E636" s="4025"/>
      <c r="F636" s="4025"/>
      <c r="G636" s="4025"/>
      <c r="H636" s="4025"/>
      <c r="I636" s="1328"/>
      <c r="J636" s="1151"/>
    </row>
    <row r="637" spans="1:25" s="207" customFormat="1" ht="24.95" customHeight="1">
      <c r="A637" s="4018" t="s">
        <v>475</v>
      </c>
      <c r="B637" s="4018"/>
      <c r="C637" s="37"/>
      <c r="D637" s="37"/>
      <c r="E637" s="427"/>
      <c r="F637" s="4018" t="s">
        <v>476</v>
      </c>
      <c r="G637" s="4018"/>
      <c r="H637" s="428"/>
      <c r="I637" s="1328"/>
      <c r="J637" s="1151"/>
    </row>
    <row r="638" spans="1:25" s="207" customFormat="1" ht="24.95" customHeight="1">
      <c r="A638" s="4013" t="s">
        <v>2958</v>
      </c>
      <c r="B638" s="4013"/>
      <c r="C638" s="43"/>
      <c r="D638" s="4022" t="s">
        <v>2949</v>
      </c>
      <c r="E638" s="4022"/>
      <c r="F638" s="4022"/>
      <c r="G638" s="4022"/>
      <c r="H638" s="4022"/>
      <c r="I638" s="1328"/>
      <c r="J638" s="1151"/>
    </row>
    <row r="639" spans="1:25" s="207" customFormat="1" ht="24.95" customHeight="1">
      <c r="A639" s="4013" t="s">
        <v>477</v>
      </c>
      <c r="B639" s="4013"/>
      <c r="C639" s="90"/>
      <c r="D639" s="4013" t="s">
        <v>477</v>
      </c>
      <c r="E639" s="4013"/>
      <c r="F639" s="4013"/>
      <c r="G639" s="4013"/>
      <c r="H639" s="4013"/>
      <c r="I639" s="1328"/>
      <c r="J639" s="1151"/>
    </row>
    <row r="640" spans="1:25" s="207" customFormat="1" ht="30">
      <c r="A640" s="850"/>
      <c r="B640" s="851" t="s">
        <v>1762</v>
      </c>
      <c r="C640" s="3971" t="s">
        <v>43</v>
      </c>
      <c r="D640" s="3972">
        <v>9</v>
      </c>
      <c r="E640" s="1643">
        <v>4600</v>
      </c>
      <c r="F640" s="3972">
        <v>3.6</v>
      </c>
      <c r="G640" s="3904">
        <f>F640*E640</f>
        <v>16560</v>
      </c>
      <c r="H640" s="1384"/>
      <c r="I640" s="1330"/>
      <c r="J640" s="1151">
        <f>0.4*D640</f>
        <v>3.6</v>
      </c>
    </row>
    <row r="641" spans="1:32" s="207" customFormat="1" ht="25.5">
      <c r="A641" s="821" t="s">
        <v>973</v>
      </c>
      <c r="B641" s="379" t="s">
        <v>1763</v>
      </c>
      <c r="C641" s="2557"/>
      <c r="D641" s="2559"/>
      <c r="E641" s="1655"/>
      <c r="F641" s="3973"/>
      <c r="G641" s="3974"/>
      <c r="H641" s="1385"/>
      <c r="I641" s="1330"/>
      <c r="J641" s="1151">
        <f t="shared" ref="J641:J647" si="0">0.4*D641</f>
        <v>0</v>
      </c>
    </row>
    <row r="642" spans="1:32" s="1257" customFormat="1" ht="30">
      <c r="A642" s="850"/>
      <c r="B642" s="851" t="s">
        <v>1764</v>
      </c>
      <c r="C642" s="3971" t="s">
        <v>43</v>
      </c>
      <c r="D642" s="3975">
        <v>56</v>
      </c>
      <c r="E642" s="1643">
        <v>5040</v>
      </c>
      <c r="F642" s="3972">
        <v>22</v>
      </c>
      <c r="G642" s="3904">
        <f>F642*E642</f>
        <v>110880</v>
      </c>
      <c r="H642" s="1384"/>
      <c r="I642" s="1331"/>
      <c r="J642" s="1151">
        <f t="shared" si="0"/>
        <v>22.400000000000002</v>
      </c>
      <c r="K642" s="207"/>
    </row>
    <row r="643" spans="1:32" s="1257" customFormat="1" ht="25.5">
      <c r="A643" s="821" t="s">
        <v>1765</v>
      </c>
      <c r="B643" s="379" t="s">
        <v>1766</v>
      </c>
      <c r="C643" s="2557"/>
      <c r="D643" s="2558"/>
      <c r="E643" s="1655"/>
      <c r="F643" s="3976"/>
      <c r="G643" s="3974"/>
      <c r="H643" s="1385"/>
      <c r="I643" s="1331"/>
      <c r="J643" s="1151">
        <f t="shared" si="0"/>
        <v>0</v>
      </c>
      <c r="K643" s="207"/>
    </row>
    <row r="644" spans="1:32" s="207" customFormat="1" ht="30">
      <c r="A644" s="850"/>
      <c r="B644" s="851" t="s">
        <v>1767</v>
      </c>
      <c r="C644" s="3971" t="s">
        <v>43</v>
      </c>
      <c r="D644" s="3972">
        <v>8</v>
      </c>
      <c r="E644" s="1643">
        <v>5040</v>
      </c>
      <c r="F644" s="3972">
        <v>3</v>
      </c>
      <c r="G644" s="3904">
        <f>F644*E644</f>
        <v>15120</v>
      </c>
      <c r="H644" s="1384"/>
      <c r="J644" s="1151">
        <f t="shared" si="0"/>
        <v>3.2</v>
      </c>
    </row>
    <row r="645" spans="1:32" s="207" customFormat="1" ht="26.25" thickBot="1">
      <c r="A645" s="821" t="s">
        <v>1768</v>
      </c>
      <c r="B645" s="379" t="s">
        <v>1769</v>
      </c>
      <c r="C645" s="284"/>
      <c r="D645" s="829"/>
      <c r="E645" s="329"/>
      <c r="F645" s="829"/>
      <c r="G645" s="612"/>
      <c r="H645" s="1386"/>
      <c r="J645" s="1151">
        <f t="shared" si="0"/>
        <v>0</v>
      </c>
    </row>
    <row r="646" spans="1:32" s="1009" customFormat="1" ht="27.75">
      <c r="A646" s="3661"/>
      <c r="B646" s="3894" t="s">
        <v>2982</v>
      </c>
      <c r="C646" s="3312"/>
      <c r="D646" s="3313"/>
      <c r="E646" s="3309"/>
      <c r="F646" s="3313"/>
      <c r="G646" s="3977">
        <f>SUM(G612:G645)</f>
        <v>142560</v>
      </c>
      <c r="H646" s="3716"/>
      <c r="I646" s="202"/>
      <c r="J646" s="1151">
        <f t="shared" si="0"/>
        <v>0</v>
      </c>
      <c r="K646" s="1008"/>
      <c r="L646" s="1008"/>
      <c r="M646" s="1008"/>
      <c r="N646" s="1008"/>
      <c r="O646" s="1008"/>
      <c r="P646" s="1008"/>
      <c r="Q646" s="1008"/>
      <c r="R646" s="1008"/>
      <c r="S646" s="1008"/>
      <c r="T646" s="1008"/>
      <c r="U646" s="1008"/>
      <c r="V646" s="1008"/>
      <c r="W646" s="1008"/>
      <c r="X646" s="1008"/>
      <c r="Y646" s="1008"/>
      <c r="Z646" s="1008"/>
      <c r="AA646" s="1008"/>
      <c r="AB646" s="1008"/>
      <c r="AC646" s="1008"/>
      <c r="AD646" s="1008"/>
      <c r="AE646" s="1008"/>
      <c r="AF646" s="1008"/>
    </row>
    <row r="647" spans="1:32" s="1014" customFormat="1" ht="21" thickBot="1">
      <c r="A647" s="1388"/>
      <c r="B647" s="1011" t="s">
        <v>979</v>
      </c>
      <c r="C647" s="1012"/>
      <c r="D647" s="1013"/>
      <c r="E647" s="414"/>
      <c r="F647" s="1013"/>
      <c r="G647" s="1436"/>
      <c r="H647" s="1389"/>
      <c r="I647" s="202"/>
      <c r="J647" s="1151">
        <f t="shared" si="0"/>
        <v>0</v>
      </c>
      <c r="K647" s="715"/>
      <c r="L647" s="715"/>
      <c r="M647" s="715"/>
      <c r="N647" s="715"/>
      <c r="O647" s="715"/>
      <c r="P647" s="715"/>
      <c r="Q647" s="715"/>
      <c r="R647" s="715"/>
      <c r="S647" s="715"/>
      <c r="T647" s="715"/>
      <c r="U647" s="715"/>
      <c r="V647" s="715"/>
      <c r="W647" s="715"/>
      <c r="X647" s="715"/>
      <c r="Y647" s="715"/>
      <c r="Z647" s="715"/>
      <c r="AA647" s="715"/>
      <c r="AB647" s="715"/>
      <c r="AC647" s="715"/>
      <c r="AD647" s="715"/>
      <c r="AE647" s="715"/>
      <c r="AF647" s="715"/>
    </row>
    <row r="648" spans="1:32" s="207" customFormat="1" ht="20.25">
      <c r="A648" s="850"/>
      <c r="B648" s="376" t="s">
        <v>1770</v>
      </c>
      <c r="C648" s="301"/>
      <c r="D648" s="874"/>
      <c r="E648" s="328"/>
      <c r="F648" s="874"/>
      <c r="G648" s="524"/>
      <c r="H648" s="1384"/>
      <c r="I648" s="1332"/>
      <c r="J648" s="1151"/>
    </row>
    <row r="649" spans="1:32" s="207" customFormat="1" ht="20.25">
      <c r="A649" s="3617">
        <v>12</v>
      </c>
      <c r="B649" s="379" t="s">
        <v>982</v>
      </c>
      <c r="C649" s="284"/>
      <c r="D649" s="829"/>
      <c r="E649" s="329"/>
      <c r="F649" s="829"/>
      <c r="G649" s="400"/>
      <c r="H649" s="1385"/>
      <c r="I649" s="1332"/>
      <c r="J649" s="1151"/>
    </row>
    <row r="650" spans="1:32" s="207" customFormat="1" ht="20.25">
      <c r="A650" s="850"/>
      <c r="B650" s="376" t="s">
        <v>1771</v>
      </c>
      <c r="C650" s="301"/>
      <c r="D650" s="930"/>
      <c r="E650" s="328"/>
      <c r="F650" s="930"/>
      <c r="G650" s="399"/>
      <c r="H650" s="1384"/>
      <c r="I650" s="4051"/>
      <c r="J650" s="1151"/>
    </row>
    <row r="651" spans="1:32" s="1329" customFormat="1" ht="20.25">
      <c r="A651" s="3630">
        <v>12.1</v>
      </c>
      <c r="B651" s="379" t="s">
        <v>1772</v>
      </c>
      <c r="C651" s="284"/>
      <c r="D651" s="829"/>
      <c r="E651" s="329"/>
      <c r="F651" s="829"/>
      <c r="G651" s="400"/>
      <c r="H651" s="1385"/>
      <c r="I651" s="4051"/>
      <c r="J651" s="1151"/>
      <c r="K651" s="207"/>
      <c r="L651" s="207"/>
      <c r="M651" s="207"/>
      <c r="N651" s="207"/>
      <c r="O651" s="207"/>
      <c r="P651" s="207"/>
      <c r="Q651" s="207"/>
      <c r="R651" s="207"/>
      <c r="S651" s="207"/>
      <c r="T651" s="207"/>
      <c r="U651" s="207"/>
      <c r="V651" s="207"/>
      <c r="W651" s="207"/>
      <c r="X651" s="207"/>
      <c r="Y651" s="207"/>
    </row>
    <row r="652" spans="1:32" s="207" customFormat="1" ht="47.25">
      <c r="A652" s="850"/>
      <c r="B652" s="934" t="s">
        <v>1773</v>
      </c>
      <c r="C652" s="754"/>
      <c r="D652" s="930"/>
      <c r="E652" s="328"/>
      <c r="F652" s="930"/>
      <c r="G652" s="399"/>
      <c r="H652" s="1384"/>
      <c r="J652" s="1151"/>
    </row>
    <row r="653" spans="1:32" s="1329" customFormat="1" ht="38.25">
      <c r="A653" s="821" t="s">
        <v>987</v>
      </c>
      <c r="B653" s="1333" t="s">
        <v>1774</v>
      </c>
      <c r="C653" s="284"/>
      <c r="D653" s="829"/>
      <c r="E653" s="329"/>
      <c r="F653" s="829"/>
      <c r="G653" s="400"/>
      <c r="H653" s="1385"/>
      <c r="I653" s="207"/>
      <c r="J653" s="3135"/>
      <c r="K653" s="38"/>
      <c r="L653" s="207"/>
      <c r="M653" s="207"/>
      <c r="N653" s="207"/>
      <c r="O653" s="207"/>
      <c r="P653" s="207"/>
      <c r="Q653" s="207"/>
      <c r="R653" s="207"/>
      <c r="S653" s="207"/>
      <c r="T653" s="207"/>
      <c r="U653" s="207"/>
      <c r="V653" s="207"/>
      <c r="W653" s="207"/>
      <c r="X653" s="207"/>
      <c r="Y653" s="207"/>
    </row>
    <row r="654" spans="1:32" s="207" customFormat="1" ht="25.5">
      <c r="A654" s="850"/>
      <c r="B654" s="581" t="s">
        <v>1775</v>
      </c>
      <c r="C654" s="681" t="s">
        <v>91</v>
      </c>
      <c r="D654" s="293">
        <v>23</v>
      </c>
      <c r="E654" s="328">
        <v>340</v>
      </c>
      <c r="F654" s="293">
        <v>0</v>
      </c>
      <c r="G654" s="399">
        <f>F654*E654</f>
        <v>0</v>
      </c>
      <c r="H654" s="1384"/>
      <c r="J654" s="3136"/>
      <c r="K654" s="2736"/>
    </row>
    <row r="655" spans="1:32" s="1329" customFormat="1" ht="20.25">
      <c r="A655" s="821" t="s">
        <v>990</v>
      </c>
      <c r="B655" s="379" t="s">
        <v>1776</v>
      </c>
      <c r="C655" s="284"/>
      <c r="D655" s="912"/>
      <c r="E655" s="329"/>
      <c r="F655" s="912"/>
      <c r="G655" s="400"/>
      <c r="H655" s="1385"/>
      <c r="I655" s="207"/>
      <c r="J655" s="127"/>
      <c r="K655" s="79"/>
      <c r="L655" s="207"/>
      <c r="M655" s="207"/>
      <c r="N655" s="207"/>
      <c r="O655" s="207"/>
      <c r="P655" s="207"/>
      <c r="Q655" s="207"/>
      <c r="R655" s="207"/>
      <c r="S655" s="207"/>
      <c r="T655" s="207"/>
      <c r="U655" s="207"/>
      <c r="V655" s="207"/>
      <c r="W655" s="207"/>
      <c r="X655" s="207"/>
      <c r="Y655" s="207"/>
    </row>
    <row r="656" spans="1:32" s="207" customFormat="1" ht="21.95" customHeight="1">
      <c r="A656" s="850"/>
      <c r="B656" s="581" t="s">
        <v>1777</v>
      </c>
      <c r="C656" s="681" t="s">
        <v>91</v>
      </c>
      <c r="D656" s="293">
        <v>4</v>
      </c>
      <c r="E656" s="328">
        <v>260</v>
      </c>
      <c r="F656" s="293">
        <v>0</v>
      </c>
      <c r="G656" s="399">
        <f>F656*E656</f>
        <v>0</v>
      </c>
      <c r="H656" s="1384"/>
      <c r="J656" s="3136"/>
      <c r="K656" s="2736"/>
    </row>
    <row r="657" spans="1:25" s="1329" customFormat="1" ht="21.95" customHeight="1">
      <c r="A657" s="821" t="s">
        <v>993</v>
      </c>
      <c r="B657" s="379" t="s">
        <v>1778</v>
      </c>
      <c r="C657" s="284"/>
      <c r="D657" s="912"/>
      <c r="E657" s="329"/>
      <c r="F657" s="912"/>
      <c r="G657" s="400"/>
      <c r="H657" s="1385"/>
      <c r="I657" s="207"/>
      <c r="J657" s="3136"/>
      <c r="K657" s="2736"/>
      <c r="L657" s="207"/>
      <c r="M657" s="207"/>
      <c r="N657" s="207"/>
      <c r="O657" s="207"/>
      <c r="P657" s="207"/>
      <c r="Q657" s="207"/>
      <c r="R657" s="207"/>
      <c r="S657" s="207"/>
      <c r="T657" s="207"/>
      <c r="U657" s="207"/>
      <c r="V657" s="207"/>
      <c r="W657" s="207"/>
      <c r="X657" s="207"/>
      <c r="Y657" s="207"/>
    </row>
    <row r="658" spans="1:25" s="207" customFormat="1" ht="21.95" customHeight="1">
      <c r="A658" s="850"/>
      <c r="B658" s="581" t="s">
        <v>1779</v>
      </c>
      <c r="C658" s="681" t="s">
        <v>91</v>
      </c>
      <c r="D658" s="293">
        <v>2</v>
      </c>
      <c r="E658" s="328">
        <v>200</v>
      </c>
      <c r="F658" s="293">
        <v>0</v>
      </c>
      <c r="G658" s="399">
        <f>F658*E658</f>
        <v>0</v>
      </c>
      <c r="H658" s="1384"/>
      <c r="J658" s="3136"/>
      <c r="K658" s="2736"/>
    </row>
    <row r="659" spans="1:25" s="1329" customFormat="1" ht="21.95" customHeight="1">
      <c r="A659" s="821" t="s">
        <v>995</v>
      </c>
      <c r="B659" s="379" t="s">
        <v>1780</v>
      </c>
      <c r="C659" s="284"/>
      <c r="D659" s="912"/>
      <c r="E659" s="329"/>
      <c r="F659" s="912"/>
      <c r="G659" s="400"/>
      <c r="H659" s="1385"/>
      <c r="I659" s="207"/>
      <c r="J659" s="127"/>
      <c r="K659" s="79"/>
      <c r="L659" s="207"/>
      <c r="M659" s="207"/>
      <c r="N659" s="207"/>
      <c r="O659" s="207"/>
      <c r="P659" s="207"/>
      <c r="Q659" s="207"/>
      <c r="R659" s="207"/>
      <c r="S659" s="207"/>
      <c r="T659" s="207"/>
      <c r="U659" s="207"/>
      <c r="V659" s="207"/>
      <c r="W659" s="207"/>
      <c r="X659" s="207"/>
      <c r="Y659" s="207"/>
    </row>
    <row r="660" spans="1:25" s="207" customFormat="1" ht="45">
      <c r="A660" s="850"/>
      <c r="B660" s="882" t="s">
        <v>1781</v>
      </c>
      <c r="C660" s="803" t="s">
        <v>43</v>
      </c>
      <c r="D660" s="293">
        <v>2</v>
      </c>
      <c r="E660" s="328">
        <v>4200</v>
      </c>
      <c r="F660" s="293">
        <v>0</v>
      </c>
      <c r="G660" s="399">
        <f>F660*E660</f>
        <v>0</v>
      </c>
      <c r="H660" s="1384"/>
      <c r="J660" s="1151"/>
    </row>
    <row r="661" spans="1:25" s="1329" customFormat="1" ht="51">
      <c r="A661" s="821" t="s">
        <v>998</v>
      </c>
      <c r="B661" s="249" t="s">
        <v>1782</v>
      </c>
      <c r="C661" s="284"/>
      <c r="D661" s="912"/>
      <c r="E661" s="329"/>
      <c r="F661" s="912"/>
      <c r="G661" s="400"/>
      <c r="H661" s="1385"/>
      <c r="I661" s="1330"/>
      <c r="J661" s="1151"/>
      <c r="K661" s="207"/>
      <c r="L661" s="207"/>
      <c r="M661" s="207"/>
      <c r="N661" s="207"/>
      <c r="O661" s="207"/>
      <c r="P661" s="207"/>
      <c r="Q661" s="207"/>
      <c r="R661" s="207"/>
      <c r="S661" s="207"/>
      <c r="T661" s="207"/>
      <c r="U661" s="207"/>
      <c r="V661" s="207"/>
      <c r="W661" s="207"/>
      <c r="X661" s="207"/>
      <c r="Y661" s="207"/>
    </row>
    <row r="662" spans="1:25" s="238" customFormat="1" ht="25.5">
      <c r="A662" s="287"/>
      <c r="B662" s="182" t="s">
        <v>914</v>
      </c>
      <c r="C662" s="252"/>
      <c r="D662" s="297"/>
      <c r="E662" s="328"/>
      <c r="F662" s="297"/>
      <c r="G662" s="399"/>
      <c r="H662" s="1384"/>
      <c r="J662" s="46"/>
      <c r="K662" s="18"/>
    </row>
    <row r="663" spans="1:25" s="238" customFormat="1" ht="20.25">
      <c r="A663" s="1334" t="s">
        <v>1033</v>
      </c>
      <c r="B663" s="315" t="s">
        <v>916</v>
      </c>
      <c r="C663" s="262"/>
      <c r="D663" s="298"/>
      <c r="E663" s="329"/>
      <c r="F663" s="298"/>
      <c r="G663" s="400"/>
      <c r="H663" s="1385"/>
      <c r="J663" s="46"/>
      <c r="K663" s="18"/>
    </row>
    <row r="664" spans="1:25" s="238" customFormat="1" ht="25.5">
      <c r="A664" s="883"/>
      <c r="B664" s="1392" t="s">
        <v>1783</v>
      </c>
      <c r="C664" s="252" t="s">
        <v>43</v>
      </c>
      <c r="D664" s="297">
        <v>2</v>
      </c>
      <c r="E664" s="328">
        <v>2200</v>
      </c>
      <c r="F664" s="297">
        <v>0</v>
      </c>
      <c r="G664" s="399">
        <f>F664*E664</f>
        <v>0</v>
      </c>
      <c r="H664" s="1384"/>
      <c r="J664" s="46"/>
      <c r="K664" s="18"/>
    </row>
    <row r="665" spans="1:25" s="238" customFormat="1" ht="20.25">
      <c r="A665" s="1334" t="s">
        <v>1036</v>
      </c>
      <c r="B665" s="1393" t="s">
        <v>1784</v>
      </c>
      <c r="C665" s="167"/>
      <c r="D665" s="298"/>
      <c r="E665" s="329"/>
      <c r="F665" s="298"/>
      <c r="G665" s="400"/>
      <c r="H665" s="1385"/>
      <c r="J665" s="46"/>
      <c r="K665" s="18"/>
    </row>
    <row r="666" spans="1:25" s="238" customFormat="1" ht="20.25">
      <c r="A666" s="4023" t="s">
        <v>474</v>
      </c>
      <c r="B666" s="4024"/>
      <c r="C666" s="4024"/>
      <c r="D666" s="4025"/>
      <c r="E666" s="4025"/>
      <c r="F666" s="4025"/>
      <c r="G666" s="4025"/>
      <c r="H666" s="4025"/>
      <c r="J666" s="46"/>
      <c r="K666" s="18"/>
    </row>
    <row r="667" spans="1:25" s="238" customFormat="1" ht="22.5">
      <c r="A667" s="4018" t="s">
        <v>475</v>
      </c>
      <c r="B667" s="4018"/>
      <c r="C667" s="37"/>
      <c r="D667" s="37"/>
      <c r="E667" s="427"/>
      <c r="F667" s="4018" t="s">
        <v>476</v>
      </c>
      <c r="G667" s="4018"/>
      <c r="H667" s="428"/>
      <c r="J667" s="46"/>
      <c r="K667" s="18"/>
    </row>
    <row r="668" spans="1:25" s="238" customFormat="1" ht="22.5">
      <c r="A668" s="4013" t="s">
        <v>2958</v>
      </c>
      <c r="B668" s="4013"/>
      <c r="C668" s="43"/>
      <c r="D668" s="4022" t="s">
        <v>2949</v>
      </c>
      <c r="E668" s="4022"/>
      <c r="F668" s="4022"/>
      <c r="G668" s="4022"/>
      <c r="H668" s="4022"/>
      <c r="J668" s="46"/>
      <c r="K668" s="18"/>
    </row>
    <row r="669" spans="1:25" s="238" customFormat="1" ht="22.5">
      <c r="A669" s="4013" t="s">
        <v>477</v>
      </c>
      <c r="B669" s="4013"/>
      <c r="C669" s="90"/>
      <c r="D669" s="4013" t="s">
        <v>477</v>
      </c>
      <c r="E669" s="4013"/>
      <c r="F669" s="4013"/>
      <c r="G669" s="4013"/>
      <c r="H669" s="4013"/>
      <c r="J669" s="46"/>
      <c r="K669" s="18"/>
    </row>
    <row r="670" spans="1:25" s="238" customFormat="1" ht="25.5">
      <c r="A670" s="883"/>
      <c r="B670" s="1394" t="s">
        <v>1785</v>
      </c>
      <c r="C670" s="526" t="s">
        <v>43</v>
      </c>
      <c r="D670" s="297">
        <v>1</v>
      </c>
      <c r="E670" s="328">
        <v>960</v>
      </c>
      <c r="F670" s="297">
        <v>0</v>
      </c>
      <c r="G670" s="399">
        <f>F670*E670</f>
        <v>0</v>
      </c>
      <c r="H670" s="1384"/>
      <c r="J670" s="46"/>
      <c r="K670" s="18"/>
    </row>
    <row r="671" spans="1:25" s="238" customFormat="1" ht="20.25">
      <c r="A671" s="1334" t="s">
        <v>1786</v>
      </c>
      <c r="B671" s="820" t="s">
        <v>1787</v>
      </c>
      <c r="C671" s="838"/>
      <c r="D671" s="298"/>
      <c r="E671" s="329"/>
      <c r="F671" s="298"/>
      <c r="G671" s="400"/>
      <c r="H671" s="1385"/>
      <c r="J671" s="46"/>
      <c r="K671" s="18"/>
    </row>
    <row r="672" spans="1:25" s="18" customFormat="1" ht="25.5">
      <c r="A672" s="883"/>
      <c r="B672" s="1395" t="s">
        <v>1788</v>
      </c>
      <c r="C672" s="252" t="s">
        <v>43</v>
      </c>
      <c r="D672" s="297">
        <v>2</v>
      </c>
      <c r="E672" s="328">
        <v>2400</v>
      </c>
      <c r="F672" s="297">
        <v>0</v>
      </c>
      <c r="G672" s="399">
        <f>F672*E672</f>
        <v>0</v>
      </c>
      <c r="H672" s="1384"/>
      <c r="J672" s="46"/>
    </row>
    <row r="673" spans="1:32" s="18" customFormat="1" ht="20.25">
      <c r="A673" s="1334" t="s">
        <v>1789</v>
      </c>
      <c r="B673" s="1396" t="s">
        <v>1790</v>
      </c>
      <c r="C673" s="167"/>
      <c r="D673" s="298"/>
      <c r="E673" s="329"/>
      <c r="F673" s="298"/>
      <c r="G673" s="400"/>
      <c r="H673" s="1385"/>
      <c r="J673" s="46"/>
    </row>
    <row r="674" spans="1:32" s="18" customFormat="1" ht="30">
      <c r="A674" s="883"/>
      <c r="B674" s="845" t="s">
        <v>1791</v>
      </c>
      <c r="C674" s="840" t="s">
        <v>43</v>
      </c>
      <c r="D674" s="846">
        <v>1</v>
      </c>
      <c r="E674" s="328">
        <v>7200</v>
      </c>
      <c r="F674" s="846">
        <v>0</v>
      </c>
      <c r="G674" s="399">
        <f>F674*E674</f>
        <v>0</v>
      </c>
      <c r="H674" s="1384"/>
      <c r="J674" s="46"/>
    </row>
    <row r="675" spans="1:32" s="18" customFormat="1" ht="38.25">
      <c r="A675" s="1334" t="s">
        <v>1792</v>
      </c>
      <c r="B675" s="829" t="s">
        <v>1793</v>
      </c>
      <c r="C675" s="838"/>
      <c r="D675" s="843"/>
      <c r="E675" s="329"/>
      <c r="F675" s="843"/>
      <c r="G675" s="400"/>
      <c r="H675" s="1385"/>
      <c r="J675" s="46"/>
    </row>
    <row r="676" spans="1:32" s="238" customFormat="1" ht="25.5">
      <c r="A676" s="883"/>
      <c r="B676" s="1397" t="s">
        <v>1794</v>
      </c>
      <c r="C676" s="252" t="s">
        <v>43</v>
      </c>
      <c r="D676" s="297">
        <v>1</v>
      </c>
      <c r="E676" s="328">
        <v>2400</v>
      </c>
      <c r="F676" s="297">
        <v>0</v>
      </c>
      <c r="G676" s="399">
        <f>F676*E676</f>
        <v>0</v>
      </c>
      <c r="H676" s="1384"/>
      <c r="J676" s="46"/>
      <c r="K676" s="18"/>
    </row>
    <row r="677" spans="1:32" s="238" customFormat="1" ht="20.25">
      <c r="A677" s="1334" t="s">
        <v>1795</v>
      </c>
      <c r="B677" s="1398" t="s">
        <v>1796</v>
      </c>
      <c r="C677" s="1335"/>
      <c r="D677" s="298"/>
      <c r="E677" s="329"/>
      <c r="F677" s="298"/>
      <c r="G677" s="400"/>
      <c r="H677" s="1385"/>
      <c r="J677" s="46"/>
      <c r="K677" s="18"/>
    </row>
    <row r="678" spans="1:32" s="235" customFormat="1" ht="25.5">
      <c r="A678" s="883"/>
      <c r="B678" s="1390" t="s">
        <v>1797</v>
      </c>
      <c r="C678" s="803" t="s">
        <v>43</v>
      </c>
      <c r="D678" s="297">
        <v>1</v>
      </c>
      <c r="E678" s="328">
        <v>420</v>
      </c>
      <c r="F678" s="297">
        <v>0</v>
      </c>
      <c r="G678" s="399">
        <f>F678*E678</f>
        <v>0</v>
      </c>
      <c r="H678" s="1384"/>
      <c r="I678" s="238"/>
      <c r="J678" s="2"/>
      <c r="K678" s="1"/>
    </row>
    <row r="679" spans="1:32" s="235" customFormat="1" ht="21" thickBot="1">
      <c r="A679" s="1334" t="s">
        <v>1798</v>
      </c>
      <c r="B679" s="811" t="s">
        <v>1799</v>
      </c>
      <c r="C679" s="284"/>
      <c r="D679" s="298"/>
      <c r="E679" s="329"/>
      <c r="F679" s="298"/>
      <c r="G679" s="612"/>
      <c r="H679" s="1386"/>
      <c r="I679" s="1298"/>
      <c r="J679" s="2"/>
      <c r="K679" s="1"/>
    </row>
    <row r="680" spans="1:32" s="1009" customFormat="1" ht="27.75">
      <c r="A680" s="1006"/>
      <c r="B680" s="1007" t="s">
        <v>1800</v>
      </c>
      <c r="C680" s="1006"/>
      <c r="D680" s="737"/>
      <c r="E680" s="409"/>
      <c r="F680" s="737"/>
      <c r="G680" s="1435">
        <f>SUM(G654:G679)</f>
        <v>0</v>
      </c>
      <c r="H680" s="1387"/>
      <c r="I680" s="202"/>
      <c r="J680" s="46"/>
      <c r="K680" s="1008"/>
      <c r="L680" s="1008"/>
      <c r="M680" s="1008"/>
      <c r="N680" s="1008"/>
      <c r="O680" s="1008"/>
      <c r="P680" s="1008"/>
      <c r="Q680" s="1008"/>
      <c r="R680" s="1008"/>
      <c r="S680" s="1008"/>
      <c r="T680" s="1008"/>
      <c r="U680" s="1008"/>
      <c r="V680" s="1008"/>
      <c r="W680" s="1008"/>
      <c r="X680" s="1008"/>
      <c r="Y680" s="1008"/>
      <c r="Z680" s="1008"/>
      <c r="AA680" s="1008"/>
      <c r="AB680" s="1008"/>
      <c r="AC680" s="1008"/>
      <c r="AD680" s="1008"/>
      <c r="AE680" s="1008"/>
      <c r="AF680" s="1008"/>
    </row>
    <row r="681" spans="1:32" s="1014" customFormat="1" ht="21" thickBot="1">
      <c r="A681" s="1010"/>
      <c r="B681" s="1011" t="s">
        <v>1801</v>
      </c>
      <c r="C681" s="1012"/>
      <c r="D681" s="1013"/>
      <c r="E681" s="414"/>
      <c r="F681" s="1013"/>
      <c r="G681" s="1436"/>
      <c r="H681" s="1389"/>
      <c r="I681" s="202"/>
      <c r="J681" s="46"/>
      <c r="K681" s="715"/>
      <c r="L681" s="715"/>
      <c r="M681" s="715"/>
      <c r="N681" s="715"/>
      <c r="O681" s="715"/>
      <c r="P681" s="715"/>
      <c r="Q681" s="715"/>
      <c r="R681" s="715"/>
      <c r="S681" s="715"/>
      <c r="T681" s="715"/>
      <c r="U681" s="715"/>
      <c r="V681" s="715"/>
      <c r="W681" s="715"/>
      <c r="X681" s="715"/>
      <c r="Y681" s="715"/>
      <c r="Z681" s="715"/>
      <c r="AA681" s="715"/>
      <c r="AB681" s="715"/>
      <c r="AC681" s="715"/>
      <c r="AD681" s="715"/>
      <c r="AE681" s="715"/>
      <c r="AF681" s="715"/>
    </row>
    <row r="682" spans="1:32" s="747" customFormat="1" ht="25.5">
      <c r="A682" s="633"/>
      <c r="B682" s="335" t="s">
        <v>1040</v>
      </c>
      <c r="C682" s="746"/>
      <c r="D682" s="746"/>
      <c r="E682" s="328"/>
      <c r="F682" s="746"/>
      <c r="G682" s="524"/>
      <c r="H682" s="1384"/>
      <c r="I682" s="280"/>
      <c r="J682" s="2870"/>
    </row>
    <row r="683" spans="1:32" s="895" customFormat="1" ht="20.25">
      <c r="A683" s="3611">
        <v>13</v>
      </c>
      <c r="B683" s="162" t="s">
        <v>1042</v>
      </c>
      <c r="C683" s="277"/>
      <c r="D683" s="278"/>
      <c r="E683" s="329"/>
      <c r="F683" s="278"/>
      <c r="G683" s="400"/>
      <c r="H683" s="1385"/>
      <c r="I683" s="280"/>
      <c r="J683" s="2870"/>
      <c r="K683" s="747"/>
      <c r="L683" s="747"/>
      <c r="M683" s="747"/>
      <c r="N683" s="747"/>
      <c r="O683" s="747"/>
      <c r="P683" s="747"/>
      <c r="Q683" s="747"/>
      <c r="R683" s="747"/>
      <c r="S683" s="747"/>
      <c r="T683" s="747"/>
      <c r="U683" s="747"/>
      <c r="V683" s="747"/>
      <c r="W683" s="747"/>
      <c r="X683" s="747"/>
      <c r="Y683" s="747"/>
    </row>
    <row r="684" spans="1:32" ht="25.5">
      <c r="A684" s="224"/>
      <c r="B684" s="1336" t="s">
        <v>1043</v>
      </c>
      <c r="C684" s="211"/>
      <c r="D684" s="156"/>
      <c r="E684" s="328"/>
      <c r="F684" s="156"/>
      <c r="G684" s="399"/>
      <c r="H684" s="1384"/>
    </row>
    <row r="685" spans="1:32" ht="25.5">
      <c r="A685" s="3610">
        <v>13.1</v>
      </c>
      <c r="B685" s="179" t="s">
        <v>1045</v>
      </c>
      <c r="C685" s="162"/>
      <c r="D685" s="161"/>
      <c r="E685" s="329"/>
      <c r="F685" s="161"/>
      <c r="G685" s="400"/>
      <c r="H685" s="1385"/>
    </row>
    <row r="686" spans="1:32" ht="25.5">
      <c r="A686" s="307"/>
      <c r="B686" s="392" t="s">
        <v>1046</v>
      </c>
      <c r="C686" s="211"/>
      <c r="D686" s="385"/>
      <c r="E686" s="328"/>
      <c r="F686" s="385"/>
      <c r="G686" s="399"/>
      <c r="H686" s="1384"/>
    </row>
    <row r="687" spans="1:32" s="989" customFormat="1" ht="20.25">
      <c r="A687" s="162" t="s">
        <v>1047</v>
      </c>
      <c r="B687" s="162" t="s">
        <v>1802</v>
      </c>
      <c r="C687" s="162"/>
      <c r="D687" s="383"/>
      <c r="E687" s="329"/>
      <c r="F687" s="383"/>
      <c r="G687" s="400"/>
      <c r="H687" s="1385"/>
      <c r="I687" s="1337"/>
      <c r="J687" s="2540"/>
      <c r="K687" s="975"/>
      <c r="L687" s="975"/>
      <c r="M687" s="975"/>
      <c r="N687" s="975"/>
      <c r="O687" s="975"/>
      <c r="P687" s="975"/>
      <c r="Q687" s="975"/>
      <c r="R687" s="975"/>
      <c r="S687" s="975"/>
      <c r="T687" s="975"/>
      <c r="U687" s="975"/>
      <c r="V687" s="975"/>
      <c r="W687" s="975"/>
      <c r="X687" s="975"/>
      <c r="Y687" s="975"/>
    </row>
    <row r="688" spans="1:32" ht="25.5">
      <c r="A688" s="780"/>
      <c r="B688" s="392" t="s">
        <v>1803</v>
      </c>
      <c r="C688" s="252" t="s">
        <v>43</v>
      </c>
      <c r="D688" s="387">
        <v>1</v>
      </c>
      <c r="E688" s="328">
        <v>42000</v>
      </c>
      <c r="F688" s="387">
        <v>0</v>
      </c>
      <c r="G688" s="399">
        <f>F688*E688</f>
        <v>0</v>
      </c>
      <c r="H688" s="1384"/>
    </row>
    <row r="689" spans="1:25" ht="25.5">
      <c r="A689" s="213" t="s">
        <v>1049</v>
      </c>
      <c r="B689" s="179" t="s">
        <v>1804</v>
      </c>
      <c r="C689" s="162"/>
      <c r="D689" s="308"/>
      <c r="E689" s="329"/>
      <c r="F689" s="308"/>
      <c r="G689" s="400"/>
      <c r="H689" s="1385"/>
    </row>
    <row r="690" spans="1:25" s="975" customFormat="1" ht="25.5">
      <c r="A690" s="780"/>
      <c r="B690" s="208" t="s">
        <v>1805</v>
      </c>
      <c r="C690" s="252" t="s">
        <v>43</v>
      </c>
      <c r="D690" s="888">
        <v>1</v>
      </c>
      <c r="E690" s="328">
        <v>3200</v>
      </c>
      <c r="F690" s="888">
        <v>0</v>
      </c>
      <c r="G690" s="399">
        <f>F690*E690</f>
        <v>0</v>
      </c>
      <c r="H690" s="1384"/>
      <c r="I690" s="1337"/>
      <c r="J690" s="2540"/>
    </row>
    <row r="691" spans="1:25" s="989" customFormat="1" ht="20.25">
      <c r="A691" s="213" t="s">
        <v>1806</v>
      </c>
      <c r="B691" s="167" t="s">
        <v>1807</v>
      </c>
      <c r="C691" s="162"/>
      <c r="D691" s="383"/>
      <c r="E691" s="329"/>
      <c r="F691" s="383"/>
      <c r="G691" s="400"/>
      <c r="H691" s="1385"/>
      <c r="I691" s="1337"/>
      <c r="J691" s="2540"/>
      <c r="K691" s="975"/>
      <c r="L691" s="975"/>
      <c r="M691" s="975"/>
      <c r="N691" s="975"/>
      <c r="O691" s="975"/>
      <c r="P691" s="975"/>
      <c r="Q691" s="975"/>
      <c r="R691" s="975"/>
      <c r="S691" s="975"/>
      <c r="T691" s="975"/>
      <c r="U691" s="975"/>
      <c r="V691" s="975"/>
      <c r="W691" s="975"/>
      <c r="X691" s="975"/>
      <c r="Y691" s="975"/>
    </row>
    <row r="692" spans="1:25" s="975" customFormat="1" ht="25.5">
      <c r="A692" s="780"/>
      <c r="B692" s="208" t="s">
        <v>1808</v>
      </c>
      <c r="C692" s="252" t="s">
        <v>43</v>
      </c>
      <c r="D692" s="888">
        <v>1</v>
      </c>
      <c r="E692" s="328">
        <v>3200</v>
      </c>
      <c r="F692" s="888">
        <v>0</v>
      </c>
      <c r="G692" s="399">
        <f>F692*E692</f>
        <v>0</v>
      </c>
      <c r="H692" s="1384"/>
      <c r="I692" s="1337"/>
      <c r="J692" s="2540"/>
    </row>
    <row r="693" spans="1:25" s="989" customFormat="1" ht="20.25">
      <c r="A693" s="213" t="s">
        <v>1809</v>
      </c>
      <c r="B693" s="167" t="s">
        <v>1810</v>
      </c>
      <c r="C693" s="162"/>
      <c r="D693" s="383"/>
      <c r="E693" s="329"/>
      <c r="F693" s="383"/>
      <c r="G693" s="400"/>
      <c r="H693" s="1385"/>
      <c r="I693" s="1337"/>
      <c r="J693" s="2540"/>
      <c r="K693" s="975"/>
      <c r="L693" s="975"/>
      <c r="M693" s="975"/>
      <c r="N693" s="975"/>
      <c r="O693" s="975"/>
      <c r="P693" s="975"/>
      <c r="Q693" s="975"/>
      <c r="R693" s="975"/>
      <c r="S693" s="975"/>
      <c r="T693" s="975"/>
      <c r="U693" s="975"/>
      <c r="V693" s="975"/>
      <c r="W693" s="975"/>
      <c r="X693" s="975"/>
      <c r="Y693" s="975"/>
    </row>
    <row r="694" spans="1:25" s="975" customFormat="1" ht="25.5">
      <c r="A694" s="780"/>
      <c r="B694" s="208" t="s">
        <v>1811</v>
      </c>
      <c r="C694" s="252" t="s">
        <v>43</v>
      </c>
      <c r="D694" s="888">
        <v>1</v>
      </c>
      <c r="E694" s="328">
        <v>3200</v>
      </c>
      <c r="F694" s="888">
        <v>0</v>
      </c>
      <c r="G694" s="399">
        <f>F694*E694</f>
        <v>0</v>
      </c>
      <c r="H694" s="1384"/>
      <c r="I694" s="1337"/>
      <c r="J694" s="2540"/>
    </row>
    <row r="695" spans="1:25" s="989" customFormat="1" ht="20.25">
      <c r="A695" s="213" t="s">
        <v>1812</v>
      </c>
      <c r="B695" s="167" t="s">
        <v>1813</v>
      </c>
      <c r="C695" s="162"/>
      <c r="D695" s="383"/>
      <c r="E695" s="329"/>
      <c r="F695" s="383"/>
      <c r="G695" s="400"/>
      <c r="H695" s="1385"/>
      <c r="I695" s="1337"/>
      <c r="J695" s="2540"/>
      <c r="K695" s="975"/>
      <c r="L695" s="975"/>
      <c r="M695" s="975"/>
      <c r="N695" s="975"/>
      <c r="O695" s="975"/>
      <c r="P695" s="975"/>
      <c r="Q695" s="975"/>
      <c r="R695" s="975"/>
      <c r="S695" s="975"/>
      <c r="T695" s="975"/>
      <c r="U695" s="975"/>
      <c r="V695" s="975"/>
      <c r="W695" s="975"/>
      <c r="X695" s="975"/>
      <c r="Y695" s="975"/>
    </row>
    <row r="696" spans="1:25" s="975" customFormat="1" ht="25.5">
      <c r="A696" s="780"/>
      <c r="B696" s="208" t="s">
        <v>1814</v>
      </c>
      <c r="C696" s="252" t="s">
        <v>43</v>
      </c>
      <c r="D696" s="888">
        <v>1</v>
      </c>
      <c r="E696" s="328">
        <v>3200</v>
      </c>
      <c r="F696" s="888">
        <v>0</v>
      </c>
      <c r="G696" s="399">
        <f>F696*E696</f>
        <v>0</v>
      </c>
      <c r="H696" s="1384"/>
      <c r="I696" s="1337"/>
      <c r="J696" s="2540"/>
    </row>
    <row r="697" spans="1:25" s="989" customFormat="1" ht="20.25">
      <c r="A697" s="213" t="s">
        <v>1815</v>
      </c>
      <c r="B697" s="167" t="s">
        <v>1816</v>
      </c>
      <c r="C697" s="162"/>
      <c r="D697" s="383"/>
      <c r="E697" s="329"/>
      <c r="F697" s="383"/>
      <c r="G697" s="400"/>
      <c r="H697" s="1385"/>
      <c r="I697" s="1337"/>
      <c r="J697" s="2540"/>
      <c r="K697" s="975"/>
      <c r="L697" s="975"/>
      <c r="M697" s="975"/>
      <c r="N697" s="975"/>
      <c r="O697" s="975"/>
      <c r="P697" s="975"/>
      <c r="Q697" s="975"/>
      <c r="R697" s="975"/>
      <c r="S697" s="975"/>
      <c r="T697" s="975"/>
      <c r="U697" s="975"/>
      <c r="V697" s="975"/>
      <c r="W697" s="975"/>
      <c r="X697" s="975"/>
      <c r="Y697" s="975"/>
    </row>
    <row r="698" spans="1:25" s="975" customFormat="1" ht="20.25">
      <c r="A698" s="4023" t="s">
        <v>474</v>
      </c>
      <c r="B698" s="4024"/>
      <c r="C698" s="4024"/>
      <c r="D698" s="4025"/>
      <c r="E698" s="4025"/>
      <c r="F698" s="4025"/>
      <c r="G698" s="4025"/>
      <c r="H698" s="4025"/>
      <c r="I698" s="1337"/>
      <c r="J698" s="2540"/>
    </row>
    <row r="699" spans="1:25" s="975" customFormat="1" ht="22.5">
      <c r="A699" s="4018" t="s">
        <v>475</v>
      </c>
      <c r="B699" s="4018"/>
      <c r="C699" s="37"/>
      <c r="D699" s="37"/>
      <c r="E699" s="427"/>
      <c r="F699" s="4018" t="s">
        <v>476</v>
      </c>
      <c r="G699" s="4018"/>
      <c r="H699" s="428"/>
      <c r="I699" s="1337"/>
      <c r="J699" s="2540"/>
    </row>
    <row r="700" spans="1:25" s="975" customFormat="1" ht="22.5">
      <c r="A700" s="4013" t="s">
        <v>2958</v>
      </c>
      <c r="B700" s="4013"/>
      <c r="C700" s="43"/>
      <c r="D700" s="4022" t="s">
        <v>2949</v>
      </c>
      <c r="E700" s="4022"/>
      <c r="F700" s="4022"/>
      <c r="G700" s="4022"/>
      <c r="H700" s="4022"/>
      <c r="I700" s="1337"/>
      <c r="J700" s="2540"/>
    </row>
    <row r="701" spans="1:25" s="975" customFormat="1" ht="22.5">
      <c r="A701" s="4013" t="s">
        <v>477</v>
      </c>
      <c r="B701" s="4013"/>
      <c r="C701" s="90"/>
      <c r="D701" s="4013" t="s">
        <v>477</v>
      </c>
      <c r="E701" s="4013"/>
      <c r="F701" s="4013"/>
      <c r="G701" s="4013"/>
      <c r="H701" s="4013"/>
      <c r="I701" s="1337"/>
      <c r="J701" s="2540"/>
    </row>
    <row r="702" spans="1:25" s="975" customFormat="1" ht="30">
      <c r="A702" s="780"/>
      <c r="B702" s="547" t="s">
        <v>1817</v>
      </c>
      <c r="C702" s="252" t="s">
        <v>43</v>
      </c>
      <c r="D702" s="888">
        <v>1</v>
      </c>
      <c r="E702" s="328">
        <v>8400</v>
      </c>
      <c r="F702" s="888">
        <v>0</v>
      </c>
      <c r="G702" s="399">
        <f>F702*E702</f>
        <v>0</v>
      </c>
      <c r="H702" s="1384"/>
      <c r="I702" s="1337"/>
      <c r="J702" s="2540"/>
    </row>
    <row r="703" spans="1:25" s="989" customFormat="1" ht="38.25">
      <c r="A703" s="213" t="s">
        <v>1818</v>
      </c>
      <c r="B703" s="162" t="s">
        <v>1819</v>
      </c>
      <c r="C703" s="162"/>
      <c r="D703" s="383"/>
      <c r="E703" s="329"/>
      <c r="F703" s="383"/>
      <c r="G703" s="400"/>
      <c r="H703" s="1385"/>
      <c r="I703" s="1337"/>
      <c r="J703" s="2540"/>
      <c r="K703" s="975"/>
      <c r="L703" s="975"/>
      <c r="M703" s="975"/>
      <c r="N703" s="975"/>
      <c r="O703" s="975"/>
      <c r="P703" s="975"/>
      <c r="Q703" s="975"/>
      <c r="R703" s="975"/>
      <c r="S703" s="975"/>
      <c r="T703" s="975"/>
      <c r="U703" s="975"/>
      <c r="V703" s="975"/>
      <c r="W703" s="975"/>
      <c r="X703" s="975"/>
      <c r="Y703" s="975"/>
    </row>
    <row r="704" spans="1:25" s="975" customFormat="1" ht="25.5">
      <c r="A704" s="780"/>
      <c r="B704" s="208" t="s">
        <v>1820</v>
      </c>
      <c r="C704" s="252" t="s">
        <v>43</v>
      </c>
      <c r="D704" s="888">
        <v>1</v>
      </c>
      <c r="E704" s="328">
        <v>3100</v>
      </c>
      <c r="F704" s="888">
        <v>0</v>
      </c>
      <c r="G704" s="399">
        <f>F704*E704</f>
        <v>0</v>
      </c>
      <c r="H704" s="1384"/>
      <c r="I704" s="1337"/>
      <c r="J704" s="2540"/>
    </row>
    <row r="705" spans="1:32" s="989" customFormat="1" ht="20.25">
      <c r="A705" s="213" t="s">
        <v>1821</v>
      </c>
      <c r="B705" s="167" t="s">
        <v>1822</v>
      </c>
      <c r="C705" s="162"/>
      <c r="D705" s="383"/>
      <c r="E705" s="329"/>
      <c r="F705" s="383"/>
      <c r="G705" s="400"/>
      <c r="H705" s="1385"/>
      <c r="I705" s="1337"/>
      <c r="J705" s="2540"/>
      <c r="K705" s="975"/>
      <c r="L705" s="975"/>
      <c r="M705" s="975"/>
      <c r="N705" s="975"/>
      <c r="O705" s="975"/>
      <c r="P705" s="975"/>
      <c r="Q705" s="975"/>
      <c r="R705" s="975"/>
      <c r="S705" s="975"/>
      <c r="T705" s="975"/>
      <c r="U705" s="975"/>
      <c r="V705" s="975"/>
      <c r="W705" s="975"/>
      <c r="X705" s="975"/>
      <c r="Y705" s="975"/>
    </row>
    <row r="706" spans="1:32" s="975" customFormat="1" ht="25.5">
      <c r="A706" s="780"/>
      <c r="B706" s="208" t="s">
        <v>1823</v>
      </c>
      <c r="C706" s="252" t="s">
        <v>43</v>
      </c>
      <c r="D706" s="888">
        <v>1</v>
      </c>
      <c r="E706" s="328">
        <v>3100</v>
      </c>
      <c r="F706" s="888">
        <v>0</v>
      </c>
      <c r="G706" s="399">
        <f>F706*E706</f>
        <v>0</v>
      </c>
      <c r="H706" s="1384"/>
      <c r="I706" s="1337"/>
      <c r="J706" s="2540"/>
    </row>
    <row r="707" spans="1:32" s="989" customFormat="1" ht="20.25">
      <c r="A707" s="213" t="s">
        <v>1824</v>
      </c>
      <c r="B707" s="167" t="s">
        <v>1825</v>
      </c>
      <c r="C707" s="162"/>
      <c r="D707" s="383"/>
      <c r="E707" s="329"/>
      <c r="F707" s="383"/>
      <c r="G707" s="400"/>
      <c r="H707" s="1385"/>
      <c r="I707" s="1337"/>
      <c r="J707" s="2540"/>
      <c r="K707" s="975"/>
      <c r="L707" s="975"/>
      <c r="M707" s="975"/>
      <c r="N707" s="975"/>
      <c r="O707" s="975"/>
      <c r="P707" s="975"/>
      <c r="Q707" s="975"/>
      <c r="R707" s="975"/>
      <c r="S707" s="975"/>
      <c r="T707" s="975"/>
      <c r="U707" s="975"/>
      <c r="V707" s="975"/>
      <c r="W707" s="975"/>
      <c r="X707" s="975"/>
      <c r="Y707" s="975"/>
    </row>
    <row r="708" spans="1:32" s="975" customFormat="1" ht="25.5">
      <c r="A708" s="780"/>
      <c r="B708" s="208" t="s">
        <v>1826</v>
      </c>
      <c r="C708" s="252" t="s">
        <v>43</v>
      </c>
      <c r="D708" s="888">
        <v>1</v>
      </c>
      <c r="E708" s="328">
        <v>3100</v>
      </c>
      <c r="F708" s="888">
        <v>0</v>
      </c>
      <c r="G708" s="399">
        <f>F708*E708</f>
        <v>0</v>
      </c>
      <c r="H708" s="1384"/>
      <c r="I708" s="1337"/>
      <c r="J708" s="2540"/>
    </row>
    <row r="709" spans="1:32" s="989" customFormat="1" ht="20.25">
      <c r="A709" s="213" t="s">
        <v>1827</v>
      </c>
      <c r="B709" s="167" t="s">
        <v>1828</v>
      </c>
      <c r="C709" s="162"/>
      <c r="D709" s="383"/>
      <c r="E709" s="329"/>
      <c r="F709" s="383"/>
      <c r="G709" s="400"/>
      <c r="H709" s="1385"/>
      <c r="I709" s="1337"/>
      <c r="J709" s="2540"/>
      <c r="K709" s="975"/>
      <c r="L709" s="975"/>
      <c r="M709" s="975"/>
      <c r="N709" s="975"/>
      <c r="O709" s="975"/>
      <c r="P709" s="975"/>
      <c r="Q709" s="975"/>
      <c r="R709" s="975"/>
      <c r="S709" s="975"/>
      <c r="T709" s="975"/>
      <c r="U709" s="975"/>
      <c r="V709" s="975"/>
      <c r="W709" s="975"/>
      <c r="X709" s="975"/>
      <c r="Y709" s="975"/>
    </row>
    <row r="710" spans="1:32" s="975" customFormat="1" ht="25.5">
      <c r="A710" s="780"/>
      <c r="B710" s="208" t="s">
        <v>1829</v>
      </c>
      <c r="C710" s="252" t="s">
        <v>43</v>
      </c>
      <c r="D710" s="888">
        <v>1</v>
      </c>
      <c r="E710" s="328">
        <v>3100</v>
      </c>
      <c r="F710" s="888">
        <v>0</v>
      </c>
      <c r="G710" s="399">
        <f>F710*E710</f>
        <v>0</v>
      </c>
      <c r="H710" s="1384"/>
      <c r="I710" s="1337"/>
      <c r="J710" s="2540"/>
    </row>
    <row r="711" spans="1:32" s="989" customFormat="1" ht="19.5" customHeight="1">
      <c r="A711" s="213" t="s">
        <v>1830</v>
      </c>
      <c r="B711" s="167" t="s">
        <v>1831</v>
      </c>
      <c r="C711" s="162"/>
      <c r="D711" s="383"/>
      <c r="E711" s="329"/>
      <c r="F711" s="383"/>
      <c r="G711" s="400"/>
      <c r="H711" s="1385"/>
      <c r="I711" s="1337"/>
      <c r="J711" s="2540"/>
      <c r="K711" s="975"/>
      <c r="L711" s="975"/>
      <c r="M711" s="975"/>
      <c r="N711" s="975"/>
      <c r="O711" s="975"/>
      <c r="P711" s="975"/>
      <c r="Q711" s="975"/>
      <c r="R711" s="975"/>
      <c r="S711" s="975"/>
      <c r="T711" s="975"/>
      <c r="U711" s="975"/>
      <c r="V711" s="975"/>
      <c r="W711" s="975"/>
      <c r="X711" s="975"/>
      <c r="Y711" s="975"/>
    </row>
    <row r="712" spans="1:32" s="1341" customFormat="1" ht="24" customHeight="1">
      <c r="A712" s="165"/>
      <c r="B712" s="1338" t="s">
        <v>1832</v>
      </c>
      <c r="C712" s="335"/>
      <c r="D712" s="1339"/>
      <c r="E712" s="328"/>
      <c r="F712" s="1339"/>
      <c r="G712" s="399">
        <f>F712*E712</f>
        <v>0</v>
      </c>
      <c r="H712" s="1384"/>
      <c r="I712" s="1340"/>
      <c r="J712" s="2"/>
      <c r="K712" s="1"/>
      <c r="L712" s="1340"/>
      <c r="M712" s="1340"/>
      <c r="N712" s="1340"/>
      <c r="O712" s="1340"/>
      <c r="P712" s="1340"/>
      <c r="Q712" s="1340"/>
      <c r="R712" s="1340"/>
      <c r="S712" s="1340"/>
      <c r="T712" s="1340"/>
      <c r="U712" s="1340"/>
      <c r="V712" s="1340"/>
      <c r="W712" s="1340"/>
      <c r="X712" s="1340"/>
      <c r="Y712" s="1340"/>
      <c r="Z712" s="1340"/>
      <c r="AA712" s="1340"/>
      <c r="AB712" s="1340"/>
      <c r="AC712" s="1340"/>
      <c r="AD712" s="1340"/>
      <c r="AE712" s="1340"/>
      <c r="AF712" s="1340"/>
    </row>
    <row r="713" spans="1:32" s="1343" customFormat="1" ht="20.25">
      <c r="A713" s="213" t="s">
        <v>1052</v>
      </c>
      <c r="B713" s="179" t="s">
        <v>1833</v>
      </c>
      <c r="C713" s="162"/>
      <c r="D713" s="1342"/>
      <c r="E713" s="329"/>
      <c r="F713" s="1342"/>
      <c r="G713" s="400"/>
      <c r="H713" s="1385"/>
      <c r="I713" s="1340"/>
      <c r="J713" s="2"/>
      <c r="K713" s="1"/>
      <c r="L713" s="1340"/>
      <c r="M713" s="1340"/>
      <c r="N713" s="1340"/>
      <c r="O713" s="1340"/>
      <c r="P713" s="1340"/>
      <c r="Q713" s="1340"/>
      <c r="R713" s="1340"/>
      <c r="S713" s="1340"/>
      <c r="T713" s="1340"/>
      <c r="U713" s="1340"/>
      <c r="V713" s="1340"/>
    </row>
    <row r="714" spans="1:32" s="1340" customFormat="1" ht="20.25" customHeight="1">
      <c r="A714" s="165"/>
      <c r="B714" s="388" t="s">
        <v>1834</v>
      </c>
      <c r="C714" s="335" t="s">
        <v>91</v>
      </c>
      <c r="D714" s="387">
        <v>10</v>
      </c>
      <c r="E714" s="328">
        <v>150</v>
      </c>
      <c r="F714" s="387">
        <v>0</v>
      </c>
      <c r="G714" s="399">
        <f>F714*E714</f>
        <v>0</v>
      </c>
      <c r="H714" s="1384"/>
      <c r="J714" s="2"/>
      <c r="K714" s="1"/>
    </row>
    <row r="715" spans="1:32" s="1343" customFormat="1" ht="20.25">
      <c r="A715" s="162" t="s">
        <v>1054</v>
      </c>
      <c r="B715" s="179" t="s">
        <v>1835</v>
      </c>
      <c r="C715" s="162"/>
      <c r="D715" s="1344"/>
      <c r="E715" s="329"/>
      <c r="F715" s="1344"/>
      <c r="G715" s="400"/>
      <c r="H715" s="1385"/>
      <c r="I715" s="1340"/>
      <c r="J715" s="2"/>
      <c r="K715" s="1"/>
      <c r="L715" s="1340"/>
      <c r="M715" s="1340"/>
      <c r="N715" s="1340"/>
      <c r="O715" s="1340"/>
      <c r="P715" s="1340"/>
      <c r="Q715" s="1340"/>
      <c r="R715" s="1340"/>
      <c r="S715" s="1340"/>
      <c r="T715" s="1340"/>
      <c r="U715" s="1340"/>
      <c r="V715" s="1340"/>
    </row>
    <row r="716" spans="1:32" s="975" customFormat="1" ht="31.5">
      <c r="A716" s="211"/>
      <c r="B716" s="1345" t="s">
        <v>1051</v>
      </c>
      <c r="C716" s="252"/>
      <c r="D716" s="385"/>
      <c r="E716" s="328"/>
      <c r="F716" s="385"/>
      <c r="G716" s="399">
        <f>F716*E716</f>
        <v>0</v>
      </c>
      <c r="H716" s="1384"/>
      <c r="I716" s="1337"/>
      <c r="J716" s="2540"/>
    </row>
    <row r="717" spans="1:32" s="989" customFormat="1" ht="20.25">
      <c r="A717" s="162" t="s">
        <v>1057</v>
      </c>
      <c r="B717" s="179" t="s">
        <v>1836</v>
      </c>
      <c r="C717" s="162"/>
      <c r="D717" s="383"/>
      <c r="E717" s="329"/>
      <c r="F717" s="383"/>
      <c r="G717" s="400"/>
      <c r="H717" s="1385"/>
      <c r="I717" s="1337"/>
      <c r="J717" s="2540"/>
      <c r="K717" s="975"/>
      <c r="L717" s="975"/>
      <c r="M717" s="975"/>
      <c r="N717" s="975"/>
      <c r="O717" s="975"/>
      <c r="P717" s="975"/>
      <c r="Q717" s="975"/>
      <c r="R717" s="975"/>
      <c r="S717" s="975"/>
      <c r="T717" s="975"/>
      <c r="U717" s="975"/>
      <c r="V717" s="975"/>
      <c r="W717" s="975"/>
      <c r="X717" s="975"/>
      <c r="Y717" s="975"/>
    </row>
    <row r="718" spans="1:32" s="975" customFormat="1" ht="25.5">
      <c r="A718" s="307"/>
      <c r="B718" s="335" t="s">
        <v>316</v>
      </c>
      <c r="C718" s="252" t="s">
        <v>91</v>
      </c>
      <c r="D718" s="387">
        <v>10</v>
      </c>
      <c r="E718" s="328">
        <v>42</v>
      </c>
      <c r="F718" s="387">
        <v>0</v>
      </c>
      <c r="G718" s="328">
        <f>F718*E718</f>
        <v>0</v>
      </c>
      <c r="H718" s="1384"/>
      <c r="J718" s="2540"/>
    </row>
    <row r="719" spans="1:32" s="989" customFormat="1" ht="20.25">
      <c r="A719" s="162" t="s">
        <v>1060</v>
      </c>
      <c r="B719" s="162" t="s">
        <v>1837</v>
      </c>
      <c r="C719" s="162"/>
      <c r="D719" s="308"/>
      <c r="E719" s="329"/>
      <c r="F719" s="308"/>
      <c r="G719" s="400"/>
      <c r="H719" s="1385"/>
      <c r="I719" s="975"/>
      <c r="J719" s="2540"/>
      <c r="K719" s="975"/>
      <c r="L719" s="975"/>
      <c r="M719" s="975"/>
      <c r="N719" s="975"/>
      <c r="O719" s="975"/>
      <c r="P719" s="975"/>
      <c r="Q719" s="975"/>
      <c r="R719" s="975"/>
      <c r="S719" s="975"/>
      <c r="T719" s="975"/>
      <c r="U719" s="975"/>
      <c r="V719" s="975"/>
      <c r="W719" s="975"/>
      <c r="X719" s="975"/>
      <c r="Y719" s="975"/>
    </row>
    <row r="720" spans="1:32" s="975" customFormat="1" ht="25.5">
      <c r="A720" s="307"/>
      <c r="B720" s="335" t="s">
        <v>316</v>
      </c>
      <c r="C720" s="252" t="s">
        <v>91</v>
      </c>
      <c r="D720" s="387">
        <v>160</v>
      </c>
      <c r="E720" s="328">
        <v>72</v>
      </c>
      <c r="F720" s="387">
        <v>0</v>
      </c>
      <c r="G720" s="328">
        <f>F720*E720</f>
        <v>0</v>
      </c>
      <c r="H720" s="1384"/>
      <c r="J720" s="3881">
        <f>0.6*160</f>
        <v>96</v>
      </c>
    </row>
    <row r="721" spans="1:32" s="989" customFormat="1" ht="20.25">
      <c r="A721" s="162" t="s">
        <v>1063</v>
      </c>
      <c r="B721" s="162" t="s">
        <v>1838</v>
      </c>
      <c r="C721" s="162"/>
      <c r="D721" s="308"/>
      <c r="E721" s="329"/>
      <c r="F721" s="308"/>
      <c r="G721" s="400"/>
      <c r="H721" s="1385"/>
      <c r="I721" s="975"/>
      <c r="J721" s="2540"/>
      <c r="K721" s="975"/>
      <c r="L721" s="975"/>
      <c r="M721" s="975"/>
      <c r="N721" s="975"/>
      <c r="O721" s="975"/>
      <c r="P721" s="975"/>
      <c r="Q721" s="975"/>
      <c r="R721" s="975"/>
      <c r="S721" s="975"/>
      <c r="T721" s="975"/>
      <c r="U721" s="975"/>
      <c r="V721" s="975"/>
      <c r="W721" s="975"/>
      <c r="X721" s="975"/>
      <c r="Y721" s="975"/>
    </row>
    <row r="722" spans="1:32" s="975" customFormat="1" ht="31.5">
      <c r="A722" s="307"/>
      <c r="B722" s="1345" t="s">
        <v>1056</v>
      </c>
      <c r="C722" s="252"/>
      <c r="D722" s="618"/>
      <c r="E722" s="328"/>
      <c r="F722" s="618"/>
      <c r="G722" s="399">
        <f>F722*E722</f>
        <v>0</v>
      </c>
      <c r="H722" s="1384"/>
      <c r="J722" s="2540"/>
    </row>
    <row r="723" spans="1:32" s="989" customFormat="1" ht="38.25">
      <c r="A723" s="162" t="s">
        <v>1081</v>
      </c>
      <c r="B723" s="1346" t="s">
        <v>1058</v>
      </c>
      <c r="C723" s="162"/>
      <c r="D723" s="308"/>
      <c r="E723" s="329"/>
      <c r="F723" s="308"/>
      <c r="G723" s="400"/>
      <c r="H723" s="1385"/>
      <c r="I723" s="975"/>
      <c r="J723" s="2540"/>
      <c r="K723" s="975"/>
      <c r="L723" s="975"/>
      <c r="M723" s="975"/>
      <c r="N723" s="975"/>
      <c r="O723" s="975"/>
      <c r="P723" s="975"/>
      <c r="Q723" s="975"/>
      <c r="R723" s="975"/>
      <c r="S723" s="975"/>
      <c r="T723" s="975"/>
      <c r="U723" s="975"/>
      <c r="V723" s="975"/>
      <c r="W723" s="975"/>
      <c r="X723" s="975"/>
    </row>
    <row r="724" spans="1:32" s="975" customFormat="1" ht="30">
      <c r="A724" s="165"/>
      <c r="B724" s="183" t="s">
        <v>1839</v>
      </c>
      <c r="C724" s="252" t="s">
        <v>43</v>
      </c>
      <c r="D724" s="387">
        <v>2</v>
      </c>
      <c r="E724" s="328">
        <v>120</v>
      </c>
      <c r="F724" s="387">
        <v>0</v>
      </c>
      <c r="G724" s="399">
        <f>F724*E724</f>
        <v>0</v>
      </c>
      <c r="H724" s="1384"/>
      <c r="J724" s="2540"/>
    </row>
    <row r="725" spans="1:32" s="989" customFormat="1" ht="20.25">
      <c r="A725" s="213" t="s">
        <v>1084</v>
      </c>
      <c r="B725" s="162" t="s">
        <v>1840</v>
      </c>
      <c r="C725" s="162"/>
      <c r="D725" s="1347"/>
      <c r="E725" s="329"/>
      <c r="F725" s="1347"/>
      <c r="G725" s="400"/>
      <c r="H725" s="1385"/>
      <c r="I725" s="975"/>
      <c r="J725" s="2540"/>
      <c r="K725" s="975"/>
      <c r="L725" s="975"/>
      <c r="M725" s="975"/>
      <c r="N725" s="975"/>
      <c r="O725" s="975"/>
      <c r="P725" s="975"/>
      <c r="Q725" s="975"/>
      <c r="R725" s="975"/>
      <c r="S725" s="975"/>
      <c r="T725" s="975"/>
      <c r="U725" s="975"/>
      <c r="V725" s="975"/>
      <c r="W725" s="975"/>
      <c r="X725" s="975"/>
      <c r="Y725" s="975"/>
    </row>
    <row r="726" spans="1:32" s="975" customFormat="1" ht="25.5">
      <c r="A726" s="165"/>
      <c r="B726" s="183" t="s">
        <v>1841</v>
      </c>
      <c r="C726" s="252" t="s">
        <v>43</v>
      </c>
      <c r="D726" s="387">
        <v>64</v>
      </c>
      <c r="E726" s="328">
        <v>92</v>
      </c>
      <c r="F726" s="387">
        <v>0</v>
      </c>
      <c r="G726" s="399">
        <f>F726*E726</f>
        <v>0</v>
      </c>
      <c r="H726" s="1384"/>
      <c r="J726" s="2540"/>
    </row>
    <row r="727" spans="1:32" s="989" customFormat="1" ht="20.25">
      <c r="A727" s="213" t="s">
        <v>1087</v>
      </c>
      <c r="B727" s="162" t="s">
        <v>1842</v>
      </c>
      <c r="C727" s="162"/>
      <c r="D727" s="1347"/>
      <c r="E727" s="329"/>
      <c r="F727" s="1347"/>
      <c r="G727" s="400"/>
      <c r="H727" s="1385"/>
      <c r="I727" s="975"/>
      <c r="J727" s="2540"/>
      <c r="K727" s="975"/>
      <c r="L727" s="975"/>
      <c r="M727" s="975"/>
      <c r="N727" s="975"/>
      <c r="O727" s="975"/>
      <c r="P727" s="975"/>
      <c r="Q727" s="975"/>
      <c r="R727" s="975"/>
      <c r="S727" s="975"/>
      <c r="T727" s="975"/>
      <c r="U727" s="975"/>
      <c r="V727" s="975"/>
      <c r="W727" s="975"/>
      <c r="X727" s="975"/>
      <c r="Y727" s="975"/>
    </row>
    <row r="728" spans="1:32" ht="25.5">
      <c r="A728" s="165"/>
      <c r="B728" s="183" t="s">
        <v>1843</v>
      </c>
      <c r="C728" s="252" t="s">
        <v>43</v>
      </c>
      <c r="D728" s="387">
        <v>91</v>
      </c>
      <c r="E728" s="328">
        <v>92</v>
      </c>
      <c r="F728" s="387">
        <v>0</v>
      </c>
      <c r="G728" s="399">
        <f>F728*E728</f>
        <v>0</v>
      </c>
      <c r="H728" s="1384"/>
    </row>
    <row r="729" spans="1:32" s="730" customFormat="1" ht="20.25" customHeight="1">
      <c r="A729" s="213" t="s">
        <v>1090</v>
      </c>
      <c r="B729" s="162" t="s">
        <v>1844</v>
      </c>
      <c r="C729" s="162"/>
      <c r="D729" s="308"/>
      <c r="E729" s="329"/>
      <c r="F729" s="308"/>
      <c r="G729" s="400"/>
      <c r="H729" s="1385"/>
      <c r="I729" s="1"/>
      <c r="J729" s="2"/>
      <c r="K729" s="1"/>
      <c r="L729" s="1"/>
      <c r="M729" s="1"/>
      <c r="N729" s="1"/>
      <c r="O729" s="1"/>
      <c r="P729" s="1"/>
      <c r="Q729" s="1"/>
      <c r="R729" s="1"/>
      <c r="S729" s="1"/>
      <c r="T729" s="1"/>
      <c r="U729" s="1"/>
      <c r="V729" s="1"/>
      <c r="W729" s="1"/>
      <c r="X729" s="1"/>
      <c r="Y729" s="1"/>
      <c r="Z729" s="1"/>
      <c r="AA729" s="1"/>
      <c r="AB729" s="1"/>
      <c r="AC729" s="1"/>
      <c r="AD729" s="1"/>
      <c r="AE729" s="1"/>
      <c r="AF729" s="1"/>
    </row>
    <row r="730" spans="1:32" ht="24.95" customHeight="1">
      <c r="A730" s="4023" t="s">
        <v>474</v>
      </c>
      <c r="B730" s="4024"/>
      <c r="C730" s="4024"/>
      <c r="D730" s="4025"/>
      <c r="E730" s="4025"/>
      <c r="F730" s="4025"/>
      <c r="G730" s="4025"/>
      <c r="H730" s="4025"/>
    </row>
    <row r="731" spans="1:32" ht="24.95" customHeight="1">
      <c r="A731" s="4018" t="s">
        <v>475</v>
      </c>
      <c r="B731" s="4018"/>
      <c r="C731" s="37"/>
      <c r="D731" s="37"/>
      <c r="E731" s="427"/>
      <c r="F731" s="4018" t="s">
        <v>476</v>
      </c>
      <c r="G731" s="4018"/>
      <c r="H731" s="428"/>
    </row>
    <row r="732" spans="1:32" ht="24.95" customHeight="1">
      <c r="A732" s="4013" t="s">
        <v>2958</v>
      </c>
      <c r="B732" s="4013"/>
      <c r="C732" s="43"/>
      <c r="D732" s="4022" t="s">
        <v>2949</v>
      </c>
      <c r="E732" s="4022"/>
      <c r="F732" s="4022"/>
      <c r="G732" s="4022"/>
      <c r="H732" s="4022"/>
    </row>
    <row r="733" spans="1:32" ht="24.95" customHeight="1">
      <c r="A733" s="4013" t="s">
        <v>477</v>
      </c>
      <c r="B733" s="4013"/>
      <c r="C733" s="90"/>
      <c r="D733" s="4013" t="s">
        <v>477</v>
      </c>
      <c r="E733" s="4013"/>
      <c r="F733" s="4013"/>
      <c r="G733" s="4013"/>
      <c r="H733" s="4013"/>
    </row>
    <row r="734" spans="1:32" ht="25.5">
      <c r="A734" s="165"/>
      <c r="B734" s="183" t="s">
        <v>1845</v>
      </c>
      <c r="C734" s="252" t="s">
        <v>43</v>
      </c>
      <c r="D734" s="387">
        <v>38</v>
      </c>
      <c r="E734" s="328">
        <v>92</v>
      </c>
      <c r="F734" s="387">
        <v>0</v>
      </c>
      <c r="G734" s="399">
        <f>F734*E734</f>
        <v>0</v>
      </c>
      <c r="H734" s="1384"/>
    </row>
    <row r="735" spans="1:32" ht="20.25">
      <c r="A735" s="213" t="s">
        <v>1092</v>
      </c>
      <c r="B735" s="162" t="s">
        <v>1846</v>
      </c>
      <c r="C735" s="162"/>
      <c r="D735" s="320"/>
      <c r="E735" s="329"/>
      <c r="F735" s="320"/>
      <c r="G735" s="400"/>
      <c r="H735" s="1385"/>
    </row>
    <row r="736" spans="1:32" ht="30">
      <c r="A736" s="165"/>
      <c r="B736" s="183" t="s">
        <v>1847</v>
      </c>
      <c r="C736" s="252" t="s">
        <v>43</v>
      </c>
      <c r="D736" s="387">
        <v>16</v>
      </c>
      <c r="E736" s="328">
        <v>92</v>
      </c>
      <c r="F736" s="387">
        <v>0</v>
      </c>
      <c r="G736" s="399">
        <f>F736*E736</f>
        <v>0</v>
      </c>
      <c r="H736" s="1384"/>
    </row>
    <row r="737" spans="1:32" ht="20.25">
      <c r="A737" s="213" t="s">
        <v>1848</v>
      </c>
      <c r="B737" s="162" t="s">
        <v>1849</v>
      </c>
      <c r="C737" s="162"/>
      <c r="D737" s="320"/>
      <c r="E737" s="329"/>
      <c r="F737" s="320"/>
      <c r="G737" s="400"/>
      <c r="H737" s="1385"/>
    </row>
    <row r="738" spans="1:32" s="975" customFormat="1" ht="25.5">
      <c r="A738" s="165"/>
      <c r="B738" s="183" t="s">
        <v>1850</v>
      </c>
      <c r="C738" s="252" t="s">
        <v>43</v>
      </c>
      <c r="D738" s="888">
        <v>40</v>
      </c>
      <c r="E738" s="328">
        <v>300</v>
      </c>
      <c r="F738" s="888">
        <v>0</v>
      </c>
      <c r="G738" s="399">
        <f>F738*E738</f>
        <v>0</v>
      </c>
      <c r="H738" s="1384"/>
      <c r="J738" s="2540"/>
    </row>
    <row r="739" spans="1:32" s="989" customFormat="1" ht="20.25">
      <c r="A739" s="213" t="s">
        <v>1851</v>
      </c>
      <c r="B739" s="162" t="s">
        <v>1852</v>
      </c>
      <c r="C739" s="162"/>
      <c r="D739" s="1348"/>
      <c r="E739" s="329"/>
      <c r="F739" s="1348"/>
      <c r="G739" s="400"/>
      <c r="H739" s="1385"/>
      <c r="I739" s="975"/>
      <c r="J739" s="2540"/>
      <c r="K739" s="975"/>
      <c r="L739" s="975"/>
      <c r="M739" s="975"/>
      <c r="N739" s="975"/>
      <c r="O739" s="975"/>
      <c r="P739" s="975"/>
      <c r="Q739" s="975"/>
      <c r="R739" s="975"/>
      <c r="S739" s="975"/>
      <c r="T739" s="975"/>
      <c r="U739" s="975"/>
      <c r="V739" s="975"/>
      <c r="W739" s="975"/>
      <c r="X739" s="975"/>
      <c r="Y739" s="975"/>
    </row>
    <row r="740" spans="1:32" ht="25.5">
      <c r="A740" s="165"/>
      <c r="B740" s="183" t="s">
        <v>1853</v>
      </c>
      <c r="C740" s="357" t="s">
        <v>43</v>
      </c>
      <c r="D740" s="804">
        <v>12</v>
      </c>
      <c r="E740" s="328">
        <v>530</v>
      </c>
      <c r="F740" s="804">
        <v>0</v>
      </c>
      <c r="G740" s="399">
        <f>F740*E740</f>
        <v>0</v>
      </c>
      <c r="H740" s="1384"/>
    </row>
    <row r="741" spans="1:32" ht="20.25">
      <c r="A741" s="213" t="s">
        <v>1854</v>
      </c>
      <c r="B741" s="162" t="s">
        <v>1855</v>
      </c>
      <c r="C741" s="162"/>
      <c r="D741" s="320"/>
      <c r="E741" s="329"/>
      <c r="F741" s="320"/>
      <c r="G741" s="400"/>
      <c r="H741" s="1385"/>
    </row>
    <row r="742" spans="1:32" s="975" customFormat="1" ht="25.5">
      <c r="A742" s="165"/>
      <c r="B742" s="183" t="s">
        <v>1856</v>
      </c>
      <c r="C742" s="357" t="s">
        <v>43</v>
      </c>
      <c r="D742" s="887">
        <v>8</v>
      </c>
      <c r="E742" s="328">
        <v>360</v>
      </c>
      <c r="F742" s="887">
        <v>0</v>
      </c>
      <c r="G742" s="399">
        <f>F742*E742</f>
        <v>0</v>
      </c>
      <c r="H742" s="1384"/>
      <c r="J742" s="2540"/>
    </row>
    <row r="743" spans="1:32" s="975" customFormat="1" ht="20.25">
      <c r="A743" s="213" t="s">
        <v>1857</v>
      </c>
      <c r="B743" s="162" t="s">
        <v>1858</v>
      </c>
      <c r="C743" s="162"/>
      <c r="D743" s="1348"/>
      <c r="E743" s="329"/>
      <c r="F743" s="1348"/>
      <c r="G743" s="400"/>
      <c r="H743" s="1385"/>
      <c r="J743" s="2540"/>
    </row>
    <row r="744" spans="1:32" s="975" customFormat="1" ht="25.5">
      <c r="A744" s="165"/>
      <c r="B744" s="183" t="s">
        <v>1859</v>
      </c>
      <c r="C744" s="252" t="s">
        <v>43</v>
      </c>
      <c r="D744" s="888">
        <v>48</v>
      </c>
      <c r="E744" s="328">
        <v>400</v>
      </c>
      <c r="F744" s="888">
        <v>0</v>
      </c>
      <c r="G744" s="399">
        <f>F744*E744</f>
        <v>0</v>
      </c>
      <c r="H744" s="1384"/>
      <c r="J744" s="2540"/>
    </row>
    <row r="745" spans="1:32" s="989" customFormat="1" ht="20.25">
      <c r="A745" s="213" t="s">
        <v>1860</v>
      </c>
      <c r="B745" s="162" t="s">
        <v>1861</v>
      </c>
      <c r="C745" s="162"/>
      <c r="D745" s="1349"/>
      <c r="E745" s="329"/>
      <c r="F745" s="1349"/>
      <c r="G745" s="400"/>
      <c r="H745" s="1385"/>
      <c r="I745" s="975"/>
      <c r="J745" s="2540"/>
      <c r="K745" s="975"/>
      <c r="L745" s="975"/>
      <c r="M745" s="975"/>
      <c r="N745" s="975"/>
      <c r="O745" s="975"/>
      <c r="P745" s="975"/>
      <c r="Q745" s="975"/>
      <c r="R745" s="975"/>
      <c r="S745" s="975"/>
      <c r="T745" s="975"/>
      <c r="U745" s="975"/>
      <c r="V745" s="975"/>
      <c r="W745" s="975"/>
      <c r="X745" s="975"/>
      <c r="Y745" s="975"/>
    </row>
    <row r="746" spans="1:32" s="3" customFormat="1" ht="25.5">
      <c r="A746" s="165"/>
      <c r="B746" s="183" t="s">
        <v>1862</v>
      </c>
      <c r="C746" s="252" t="s">
        <v>43</v>
      </c>
      <c r="D746" s="387">
        <v>3</v>
      </c>
      <c r="E746" s="328">
        <v>360</v>
      </c>
      <c r="F746" s="387">
        <v>0</v>
      </c>
      <c r="G746" s="399">
        <f>F746*E746</f>
        <v>0</v>
      </c>
      <c r="H746" s="1384"/>
      <c r="I746" s="1"/>
      <c r="J746" s="2"/>
      <c r="K746" s="1"/>
      <c r="L746" s="1"/>
      <c r="M746" s="1"/>
      <c r="N746" s="1"/>
      <c r="O746" s="1"/>
      <c r="P746" s="1"/>
      <c r="Q746" s="1"/>
      <c r="R746" s="1"/>
      <c r="S746" s="1"/>
      <c r="T746" s="1"/>
      <c r="U746" s="1"/>
      <c r="V746" s="1"/>
      <c r="W746" s="1"/>
      <c r="X746" s="1"/>
      <c r="Y746" s="1"/>
      <c r="Z746" s="1"/>
      <c r="AA746" s="1"/>
      <c r="AB746" s="1"/>
      <c r="AC746" s="1"/>
      <c r="AD746" s="1"/>
      <c r="AE746" s="1"/>
      <c r="AF746" s="1"/>
    </row>
    <row r="747" spans="1:32" s="3" customFormat="1" ht="20.25">
      <c r="A747" s="213" t="s">
        <v>1863</v>
      </c>
      <c r="B747" s="162" t="s">
        <v>1864</v>
      </c>
      <c r="C747" s="162"/>
      <c r="D747" s="320"/>
      <c r="E747" s="329"/>
      <c r="F747" s="320"/>
      <c r="G747" s="400"/>
      <c r="H747" s="1385"/>
      <c r="I747" s="1"/>
      <c r="J747" s="2"/>
      <c r="K747" s="1"/>
      <c r="L747" s="1"/>
      <c r="M747" s="1"/>
      <c r="N747" s="1"/>
      <c r="O747" s="1"/>
      <c r="P747" s="1"/>
      <c r="Q747" s="1"/>
      <c r="R747" s="1"/>
      <c r="S747" s="1"/>
      <c r="T747" s="1"/>
      <c r="U747" s="1"/>
      <c r="V747" s="1"/>
      <c r="W747" s="1"/>
      <c r="X747" s="1"/>
      <c r="Y747" s="1"/>
      <c r="Z747" s="1"/>
      <c r="AA747" s="1"/>
      <c r="AB747" s="1"/>
      <c r="AC747" s="1"/>
      <c r="AD747" s="1"/>
      <c r="AE747" s="1"/>
      <c r="AF747" s="1"/>
    </row>
    <row r="748" spans="1:32" s="3" customFormat="1" ht="25.5">
      <c r="A748" s="165"/>
      <c r="B748" s="183" t="s">
        <v>1865</v>
      </c>
      <c r="C748" s="252" t="s">
        <v>43</v>
      </c>
      <c r="D748" s="387">
        <v>188</v>
      </c>
      <c r="E748" s="328">
        <v>280</v>
      </c>
      <c r="F748" s="387">
        <v>0</v>
      </c>
      <c r="G748" s="399">
        <f>F748*E748</f>
        <v>0</v>
      </c>
      <c r="H748" s="1384"/>
      <c r="I748" s="1"/>
      <c r="J748" s="2"/>
      <c r="K748" s="1"/>
      <c r="L748" s="1"/>
      <c r="M748" s="1"/>
      <c r="N748" s="1"/>
      <c r="O748" s="1"/>
      <c r="P748" s="1"/>
      <c r="Q748" s="1"/>
      <c r="R748" s="1"/>
      <c r="S748" s="1"/>
      <c r="T748" s="1"/>
      <c r="U748" s="1"/>
      <c r="V748" s="1"/>
      <c r="W748" s="1"/>
      <c r="X748" s="1"/>
      <c r="Y748" s="1"/>
      <c r="Z748" s="1"/>
      <c r="AA748" s="1"/>
      <c r="AB748" s="1"/>
      <c r="AC748" s="1"/>
      <c r="AD748" s="1"/>
      <c r="AE748" s="1"/>
      <c r="AF748" s="1"/>
    </row>
    <row r="749" spans="1:32" s="3" customFormat="1" ht="20.25" customHeight="1">
      <c r="A749" s="213" t="s">
        <v>1866</v>
      </c>
      <c r="B749" s="162" t="s">
        <v>1867</v>
      </c>
      <c r="C749" s="162"/>
      <c r="D749" s="320"/>
      <c r="E749" s="329"/>
      <c r="F749" s="320"/>
      <c r="G749" s="400"/>
      <c r="H749" s="1385"/>
      <c r="I749" s="1"/>
      <c r="J749" s="2"/>
      <c r="K749" s="1"/>
      <c r="L749" s="1"/>
      <c r="M749" s="1"/>
      <c r="N749" s="1"/>
      <c r="O749" s="1"/>
      <c r="P749" s="1"/>
      <c r="Q749" s="1"/>
      <c r="R749" s="1"/>
      <c r="S749" s="1"/>
      <c r="T749" s="1"/>
      <c r="U749" s="1"/>
      <c r="V749" s="1"/>
      <c r="W749" s="1"/>
      <c r="X749" s="1"/>
      <c r="Y749" s="1"/>
      <c r="Z749" s="1"/>
      <c r="AA749" s="1"/>
      <c r="AB749" s="1"/>
      <c r="AC749" s="1"/>
      <c r="AD749" s="1"/>
      <c r="AE749" s="1"/>
      <c r="AF749" s="1"/>
    </row>
    <row r="750" spans="1:32" s="975" customFormat="1" ht="25.5">
      <c r="A750" s="165"/>
      <c r="B750" s="183" t="s">
        <v>1868</v>
      </c>
      <c r="C750" s="252" t="s">
        <v>43</v>
      </c>
      <c r="D750" s="888">
        <v>60</v>
      </c>
      <c r="E750" s="328">
        <v>280</v>
      </c>
      <c r="F750" s="888">
        <v>0</v>
      </c>
      <c r="G750" s="399">
        <f>F750*E750</f>
        <v>0</v>
      </c>
      <c r="H750" s="1384"/>
      <c r="J750" s="2540"/>
    </row>
    <row r="751" spans="1:32" s="975" customFormat="1" ht="20.25">
      <c r="A751" s="213" t="s">
        <v>1869</v>
      </c>
      <c r="B751" s="162" t="s">
        <v>1870</v>
      </c>
      <c r="C751" s="162"/>
      <c r="D751" s="1348"/>
      <c r="E751" s="329"/>
      <c r="F751" s="1348"/>
      <c r="G751" s="400"/>
      <c r="H751" s="1385"/>
      <c r="J751" s="2540"/>
    </row>
    <row r="752" spans="1:32" s="3" customFormat="1" ht="25.5">
      <c r="A752" s="165"/>
      <c r="B752" s="183" t="s">
        <v>1871</v>
      </c>
      <c r="C752" s="252" t="s">
        <v>43</v>
      </c>
      <c r="D752" s="387">
        <v>24</v>
      </c>
      <c r="E752" s="328">
        <v>420</v>
      </c>
      <c r="F752" s="387">
        <v>0</v>
      </c>
      <c r="G752" s="399">
        <f>F752*E752</f>
        <v>0</v>
      </c>
      <c r="H752" s="1384"/>
      <c r="I752" s="1"/>
      <c r="J752" s="2"/>
      <c r="K752" s="1"/>
      <c r="L752" s="1"/>
      <c r="M752" s="1"/>
      <c r="N752" s="1"/>
      <c r="O752" s="1"/>
      <c r="P752" s="1"/>
      <c r="Q752" s="1"/>
      <c r="R752" s="1"/>
      <c r="S752" s="1"/>
      <c r="T752" s="1"/>
      <c r="U752" s="1"/>
      <c r="V752" s="1"/>
      <c r="W752" s="1"/>
      <c r="X752" s="1"/>
      <c r="Y752" s="1"/>
      <c r="Z752" s="1"/>
      <c r="AA752" s="1"/>
      <c r="AB752" s="1"/>
      <c r="AC752" s="1"/>
      <c r="AD752" s="1"/>
      <c r="AE752" s="1"/>
      <c r="AF752" s="1"/>
    </row>
    <row r="753" spans="1:32" s="3" customFormat="1" ht="20.25" customHeight="1">
      <c r="A753" s="213" t="s">
        <v>1872</v>
      </c>
      <c r="B753" s="162" t="s">
        <v>1873</v>
      </c>
      <c r="C753" s="162"/>
      <c r="D753" s="320"/>
      <c r="E753" s="329"/>
      <c r="F753" s="320"/>
      <c r="G753" s="400"/>
      <c r="H753" s="1385"/>
      <c r="I753" s="1"/>
      <c r="J753" s="2"/>
      <c r="K753" s="1"/>
      <c r="L753" s="1"/>
      <c r="M753" s="1"/>
      <c r="N753" s="1"/>
      <c r="O753" s="1"/>
      <c r="P753" s="1"/>
      <c r="Q753" s="1"/>
      <c r="R753" s="1"/>
      <c r="S753" s="1"/>
      <c r="T753" s="1"/>
      <c r="U753" s="1"/>
      <c r="V753" s="1"/>
      <c r="W753" s="1"/>
      <c r="X753" s="1"/>
      <c r="Y753" s="1"/>
      <c r="Z753" s="1"/>
      <c r="AA753" s="1"/>
      <c r="AB753" s="1"/>
      <c r="AC753" s="1"/>
      <c r="AD753" s="1"/>
      <c r="AE753" s="1"/>
      <c r="AF753" s="1"/>
    </row>
    <row r="754" spans="1:32" s="235" customFormat="1" ht="25.5">
      <c r="A754" s="165"/>
      <c r="B754" s="201" t="s">
        <v>1874</v>
      </c>
      <c r="C754" s="335" t="s">
        <v>43</v>
      </c>
      <c r="D754" s="387">
        <v>16</v>
      </c>
      <c r="E754" s="328">
        <v>480</v>
      </c>
      <c r="F754" s="387">
        <v>0</v>
      </c>
      <c r="G754" s="399">
        <f>F754*E754</f>
        <v>0</v>
      </c>
      <c r="H754" s="1384"/>
      <c r="J754" s="2"/>
      <c r="K754" s="1"/>
    </row>
    <row r="755" spans="1:32" s="235" customFormat="1" ht="20.25">
      <c r="A755" s="213" t="s">
        <v>1875</v>
      </c>
      <c r="B755" s="321" t="s">
        <v>1876</v>
      </c>
      <c r="C755" s="162"/>
      <c r="D755" s="1350"/>
      <c r="E755" s="329"/>
      <c r="F755" s="1350"/>
      <c r="G755" s="400"/>
      <c r="H755" s="1385"/>
      <c r="J755" s="2"/>
      <c r="K755" s="1"/>
    </row>
    <row r="756" spans="1:32" ht="25.5">
      <c r="A756" s="165"/>
      <c r="B756" s="183" t="s">
        <v>1877</v>
      </c>
      <c r="C756" s="357" t="s">
        <v>43</v>
      </c>
      <c r="D756" s="804">
        <v>8</v>
      </c>
      <c r="E756" s="328">
        <v>360</v>
      </c>
      <c r="F756" s="804">
        <v>0</v>
      </c>
      <c r="G756" s="399">
        <f>F756*E756</f>
        <v>0</v>
      </c>
      <c r="H756" s="1384"/>
    </row>
    <row r="757" spans="1:32" ht="18.75" customHeight="1">
      <c r="A757" s="213" t="s">
        <v>1878</v>
      </c>
      <c r="B757" s="162" t="s">
        <v>1879</v>
      </c>
      <c r="C757" s="162"/>
      <c r="D757" s="320"/>
      <c r="E757" s="329"/>
      <c r="F757" s="320"/>
      <c r="G757" s="400"/>
      <c r="H757" s="1385"/>
    </row>
    <row r="758" spans="1:32" ht="25.5">
      <c r="A758" s="165"/>
      <c r="B758" s="183" t="s">
        <v>1880</v>
      </c>
      <c r="C758" s="357" t="s">
        <v>43</v>
      </c>
      <c r="D758" s="804">
        <v>8</v>
      </c>
      <c r="E758" s="328">
        <v>360</v>
      </c>
      <c r="F758" s="804">
        <v>0</v>
      </c>
      <c r="G758" s="399">
        <f>F758*E758</f>
        <v>0</v>
      </c>
      <c r="H758" s="1384"/>
    </row>
    <row r="759" spans="1:32" ht="17.25" customHeight="1">
      <c r="A759" s="213" t="s">
        <v>1881</v>
      </c>
      <c r="B759" s="162" t="s">
        <v>1882</v>
      </c>
      <c r="C759" s="162"/>
      <c r="D759" s="320"/>
      <c r="E759" s="329"/>
      <c r="F759" s="320"/>
      <c r="G759" s="400"/>
      <c r="H759" s="1385"/>
    </row>
    <row r="760" spans="1:32" s="975" customFormat="1" ht="25.5">
      <c r="A760" s="165"/>
      <c r="B760" s="183" t="s">
        <v>1883</v>
      </c>
      <c r="C760" s="252" t="s">
        <v>43</v>
      </c>
      <c r="D760" s="888">
        <v>25</v>
      </c>
      <c r="E760" s="328">
        <v>360</v>
      </c>
      <c r="F760" s="888">
        <v>0</v>
      </c>
      <c r="G760" s="399">
        <f>F760*E760</f>
        <v>0</v>
      </c>
      <c r="H760" s="1384"/>
      <c r="J760" s="2540"/>
    </row>
    <row r="761" spans="1:32" s="975" customFormat="1" ht="20.25">
      <c r="A761" s="213" t="s">
        <v>1884</v>
      </c>
      <c r="B761" s="162" t="s">
        <v>1885</v>
      </c>
      <c r="C761" s="162"/>
      <c r="D761" s="1348"/>
      <c r="E761" s="329"/>
      <c r="F761" s="1348"/>
      <c r="G761" s="400"/>
      <c r="H761" s="1385"/>
      <c r="J761" s="2540"/>
    </row>
    <row r="762" spans="1:32" ht="25.5">
      <c r="A762" s="165"/>
      <c r="B762" s="1351" t="s">
        <v>1886</v>
      </c>
      <c r="C762" s="335" t="s">
        <v>43</v>
      </c>
      <c r="D762" s="387">
        <v>74</v>
      </c>
      <c r="E762" s="328">
        <v>120</v>
      </c>
      <c r="F762" s="387">
        <v>0</v>
      </c>
      <c r="G762" s="399">
        <f>F762*E762</f>
        <v>0</v>
      </c>
      <c r="H762" s="1384"/>
    </row>
    <row r="763" spans="1:32" s="730" customFormat="1" ht="20.25">
      <c r="A763" s="213" t="s">
        <v>1887</v>
      </c>
      <c r="B763" s="1352" t="s">
        <v>1888</v>
      </c>
      <c r="C763" s="162"/>
      <c r="D763" s="1350"/>
      <c r="E763" s="329"/>
      <c r="F763" s="1350"/>
      <c r="G763" s="400"/>
      <c r="H763" s="1385"/>
      <c r="I763" s="1"/>
      <c r="J763" s="2"/>
      <c r="K763" s="1"/>
      <c r="L763" s="1"/>
      <c r="M763" s="1"/>
      <c r="N763" s="1"/>
      <c r="O763" s="1"/>
      <c r="P763" s="1"/>
      <c r="Q763" s="1"/>
      <c r="R763" s="1"/>
      <c r="S763" s="1"/>
      <c r="T763" s="1"/>
      <c r="U763" s="1"/>
      <c r="V763" s="1"/>
      <c r="W763" s="1"/>
      <c r="X763" s="1"/>
      <c r="Y763" s="1"/>
      <c r="Z763" s="1"/>
      <c r="AA763" s="1"/>
      <c r="AB763" s="1"/>
      <c r="AC763" s="1"/>
      <c r="AD763" s="1"/>
      <c r="AE763" s="1"/>
      <c r="AF763" s="1"/>
    </row>
    <row r="764" spans="1:32" ht="20.25">
      <c r="A764" s="4023" t="s">
        <v>474</v>
      </c>
      <c r="B764" s="4024"/>
      <c r="C764" s="4024"/>
      <c r="D764" s="4025"/>
      <c r="E764" s="4025"/>
      <c r="F764" s="4025"/>
      <c r="G764" s="4025"/>
      <c r="H764" s="4025"/>
    </row>
    <row r="765" spans="1:32" ht="22.5">
      <c r="A765" s="4018" t="s">
        <v>475</v>
      </c>
      <c r="B765" s="4018"/>
      <c r="C765" s="37"/>
      <c r="D765" s="37"/>
      <c r="E765" s="427"/>
      <c r="F765" s="4018" t="s">
        <v>476</v>
      </c>
      <c r="G765" s="4018"/>
      <c r="H765" s="428"/>
    </row>
    <row r="766" spans="1:32" ht="22.5">
      <c r="A766" s="4013" t="s">
        <v>2958</v>
      </c>
      <c r="B766" s="4013"/>
      <c r="C766" s="43"/>
      <c r="D766" s="4022" t="s">
        <v>2949</v>
      </c>
      <c r="E766" s="4022"/>
      <c r="F766" s="4022"/>
      <c r="G766" s="4022"/>
      <c r="H766" s="4022"/>
    </row>
    <row r="767" spans="1:32" ht="22.5">
      <c r="A767" s="4013" t="s">
        <v>477</v>
      </c>
      <c r="B767" s="4013"/>
      <c r="C767" s="90"/>
      <c r="D767" s="4013" t="s">
        <v>477</v>
      </c>
      <c r="E767" s="4013"/>
      <c r="F767" s="4013"/>
      <c r="G767" s="4013"/>
      <c r="H767" s="4013"/>
    </row>
    <row r="768" spans="1:32" ht="25.5">
      <c r="A768" s="165"/>
      <c r="B768" s="391" t="s">
        <v>1068</v>
      </c>
      <c r="C768" s="335" t="s">
        <v>43</v>
      </c>
      <c r="D768" s="888">
        <v>1</v>
      </c>
      <c r="E768" s="328">
        <v>720</v>
      </c>
      <c r="F768" s="888">
        <v>0</v>
      </c>
      <c r="G768" s="399">
        <f>F768*E768</f>
        <v>0</v>
      </c>
      <c r="H768" s="1384"/>
    </row>
    <row r="769" spans="1:124" s="730" customFormat="1" ht="25.5">
      <c r="A769" s="213" t="s">
        <v>1889</v>
      </c>
      <c r="B769" s="315" t="s">
        <v>1070</v>
      </c>
      <c r="C769" s="899"/>
      <c r="D769" s="1353"/>
      <c r="E769" s="329"/>
      <c r="F769" s="1353"/>
      <c r="G769" s="400"/>
      <c r="H769" s="1385"/>
      <c r="I769" s="1"/>
      <c r="J769" s="2"/>
      <c r="K769" s="1"/>
      <c r="L769" s="1"/>
      <c r="M769" s="1"/>
      <c r="N769" s="1"/>
      <c r="O769" s="1"/>
      <c r="P769" s="1"/>
      <c r="Q769" s="1"/>
      <c r="R769" s="1"/>
      <c r="S769" s="1"/>
      <c r="T769" s="1"/>
      <c r="U769" s="1"/>
      <c r="V769" s="1"/>
      <c r="W769" s="1"/>
      <c r="X769" s="1"/>
      <c r="Y769" s="1"/>
      <c r="Z769" s="1"/>
      <c r="AA769" s="1"/>
      <c r="AB769" s="1"/>
      <c r="AC769" s="1"/>
      <c r="AD769" s="1"/>
      <c r="AE769" s="1"/>
      <c r="AF769" s="1"/>
    </row>
    <row r="770" spans="1:124" ht="20.25" customHeight="1">
      <c r="A770" s="165"/>
      <c r="B770" s="901" t="s">
        <v>1071</v>
      </c>
      <c r="C770" s="252"/>
      <c r="D770" s="902"/>
      <c r="E770" s="328"/>
      <c r="F770" s="902"/>
      <c r="G770" s="399">
        <f>F770*E770</f>
        <v>0</v>
      </c>
      <c r="H770" s="1384"/>
    </row>
    <row r="771" spans="1:124" s="730" customFormat="1" ht="20.25" customHeight="1">
      <c r="A771" s="213" t="s">
        <v>1890</v>
      </c>
      <c r="B771" s="321" t="s">
        <v>1073</v>
      </c>
      <c r="C771" s="162"/>
      <c r="D771" s="320"/>
      <c r="E771" s="329"/>
      <c r="F771" s="320"/>
      <c r="G771" s="400"/>
      <c r="H771" s="1385"/>
      <c r="I771" s="1"/>
      <c r="J771" s="2"/>
      <c r="K771" s="1"/>
      <c r="L771" s="1"/>
      <c r="M771" s="1"/>
      <c r="N771" s="1"/>
      <c r="O771" s="1"/>
      <c r="P771" s="1"/>
      <c r="Q771" s="1"/>
      <c r="R771" s="1"/>
      <c r="S771" s="1"/>
      <c r="T771" s="1"/>
      <c r="U771" s="1"/>
      <c r="V771" s="1"/>
      <c r="W771" s="1"/>
      <c r="X771" s="1"/>
      <c r="Y771" s="1"/>
      <c r="Z771" s="1"/>
      <c r="AA771" s="1"/>
      <c r="AB771" s="1"/>
      <c r="AC771" s="1"/>
      <c r="AD771" s="1"/>
      <c r="AE771" s="1"/>
      <c r="AF771" s="1"/>
    </row>
    <row r="772" spans="1:124" ht="24.75" customHeight="1">
      <c r="A772" s="1354"/>
      <c r="B772" s="183" t="s">
        <v>1891</v>
      </c>
      <c r="C772" s="252" t="s">
        <v>43</v>
      </c>
      <c r="D772" s="888">
        <v>65</v>
      </c>
      <c r="E772" s="328">
        <v>540</v>
      </c>
      <c r="F772" s="888">
        <v>0</v>
      </c>
      <c r="G772" s="399">
        <f>F772*E772</f>
        <v>0</v>
      </c>
      <c r="H772" s="1384"/>
      <c r="I772" s="539"/>
    </row>
    <row r="773" spans="1:124" s="730" customFormat="1" ht="24.75" customHeight="1">
      <c r="A773" s="213" t="s">
        <v>1892</v>
      </c>
      <c r="B773" s="162" t="s">
        <v>1893</v>
      </c>
      <c r="C773" s="162"/>
      <c r="D773" s="320"/>
      <c r="E773" s="329"/>
      <c r="F773" s="320"/>
      <c r="G773" s="400"/>
      <c r="H773" s="1385"/>
      <c r="I773" s="1355"/>
      <c r="J773" s="2"/>
      <c r="K773" s="1"/>
      <c r="L773" s="1"/>
      <c r="M773" s="1"/>
      <c r="N773" s="1"/>
      <c r="O773" s="1"/>
      <c r="P773" s="1"/>
      <c r="Q773" s="1"/>
      <c r="R773" s="1"/>
      <c r="S773" s="1"/>
      <c r="T773" s="1"/>
      <c r="U773" s="1"/>
      <c r="V773" s="1"/>
      <c r="W773" s="1"/>
      <c r="X773" s="1"/>
      <c r="Y773" s="1"/>
      <c r="Z773" s="1"/>
      <c r="AA773" s="1"/>
      <c r="AB773" s="1"/>
      <c r="AC773" s="1"/>
      <c r="AD773" s="1"/>
      <c r="AE773" s="1"/>
      <c r="AF773" s="1"/>
    </row>
    <row r="774" spans="1:124" ht="24.75" customHeight="1">
      <c r="A774" s="1354"/>
      <c r="B774" s="183" t="s">
        <v>1894</v>
      </c>
      <c r="C774" s="252" t="s">
        <v>43</v>
      </c>
      <c r="D774" s="888">
        <v>8</v>
      </c>
      <c r="E774" s="328">
        <v>780</v>
      </c>
      <c r="F774" s="888">
        <v>0</v>
      </c>
      <c r="G774" s="399">
        <f>F774*E774</f>
        <v>0</v>
      </c>
      <c r="H774" s="1384"/>
    </row>
    <row r="775" spans="1:124" s="730" customFormat="1" ht="24.75" customHeight="1">
      <c r="A775" s="213" t="s">
        <v>1895</v>
      </c>
      <c r="B775" s="162" t="s">
        <v>1896</v>
      </c>
      <c r="C775" s="162"/>
      <c r="D775" s="320"/>
      <c r="E775" s="329"/>
      <c r="F775" s="320"/>
      <c r="G775" s="400"/>
      <c r="H775" s="1385"/>
      <c r="I775" s="304"/>
      <c r="J775" s="2"/>
      <c r="K775" s="1"/>
      <c r="L775" s="1"/>
      <c r="M775" s="1"/>
      <c r="N775" s="1"/>
      <c r="O775" s="1"/>
      <c r="P775" s="1"/>
      <c r="Q775" s="1"/>
      <c r="R775" s="1"/>
      <c r="S775" s="1"/>
      <c r="T775" s="1"/>
      <c r="U775" s="1"/>
      <c r="V775" s="1"/>
      <c r="W775" s="1"/>
      <c r="X775" s="1"/>
      <c r="Y775" s="1"/>
      <c r="Z775" s="1"/>
      <c r="AA775" s="1"/>
      <c r="AB775" s="1"/>
      <c r="AC775" s="1"/>
      <c r="AD775" s="1"/>
      <c r="AE775" s="1"/>
      <c r="AF775" s="1"/>
    </row>
    <row r="776" spans="1:124" ht="33" customHeight="1">
      <c r="A776" s="1354"/>
      <c r="B776" s="183" t="s">
        <v>1077</v>
      </c>
      <c r="C776" s="252" t="s">
        <v>43</v>
      </c>
      <c r="D776" s="888">
        <v>1</v>
      </c>
      <c r="E776" s="328">
        <v>600</v>
      </c>
      <c r="F776" s="888">
        <v>0</v>
      </c>
      <c r="G776" s="399">
        <f>F776*E776</f>
        <v>0</v>
      </c>
      <c r="H776" s="1384"/>
      <c r="I776" s="1356"/>
    </row>
    <row r="777" spans="1:124" ht="33" customHeight="1">
      <c r="A777" s="213" t="s">
        <v>1897</v>
      </c>
      <c r="B777" s="162" t="s">
        <v>1079</v>
      </c>
      <c r="C777" s="162"/>
      <c r="D777" s="320"/>
      <c r="E777" s="329"/>
      <c r="F777" s="320"/>
      <c r="G777" s="400"/>
      <c r="H777" s="1385"/>
      <c r="I777" s="1356"/>
    </row>
    <row r="778" spans="1:124" s="975" customFormat="1" ht="33.75" customHeight="1">
      <c r="A778" s="780"/>
      <c r="B778" s="1345" t="s">
        <v>1080</v>
      </c>
      <c r="C778" s="252"/>
      <c r="D778" s="1357"/>
      <c r="E778" s="328"/>
      <c r="F778" s="1357"/>
      <c r="G778" s="399">
        <f>F778*E778</f>
        <v>0</v>
      </c>
      <c r="H778" s="1384"/>
      <c r="J778" s="2540"/>
      <c r="Z778" s="989"/>
      <c r="AA778" s="989"/>
      <c r="AB778" s="989"/>
      <c r="AC778" s="989"/>
      <c r="AD778" s="989"/>
      <c r="AE778" s="989"/>
      <c r="AF778" s="989"/>
      <c r="AG778" s="989"/>
      <c r="AH778" s="989"/>
      <c r="AI778" s="989"/>
      <c r="AJ778" s="989"/>
      <c r="AK778" s="989"/>
      <c r="AL778" s="989"/>
      <c r="AM778" s="989"/>
      <c r="AN778" s="989"/>
      <c r="AO778" s="989"/>
      <c r="AP778" s="989"/>
      <c r="AQ778" s="989"/>
      <c r="AR778" s="989"/>
      <c r="AS778" s="989"/>
      <c r="AT778" s="989"/>
      <c r="AU778" s="989"/>
      <c r="AV778" s="989"/>
      <c r="AW778" s="989"/>
      <c r="AX778" s="989"/>
      <c r="AY778" s="989"/>
      <c r="AZ778" s="989"/>
      <c r="BA778" s="989"/>
      <c r="BB778" s="989"/>
      <c r="BC778" s="989"/>
      <c r="BD778" s="989"/>
      <c r="BE778" s="989"/>
      <c r="BF778" s="989"/>
      <c r="BG778" s="989"/>
      <c r="BH778" s="989"/>
      <c r="BI778" s="989"/>
      <c r="BJ778" s="989"/>
      <c r="BK778" s="989"/>
      <c r="BL778" s="989"/>
      <c r="BM778" s="989"/>
      <c r="BN778" s="989"/>
      <c r="BO778" s="989"/>
      <c r="BP778" s="989"/>
      <c r="BQ778" s="989"/>
      <c r="BR778" s="989"/>
      <c r="BS778" s="989"/>
      <c r="BT778" s="989"/>
      <c r="BU778" s="989"/>
      <c r="BV778" s="989"/>
      <c r="BW778" s="989"/>
      <c r="BX778" s="989"/>
      <c r="BY778" s="989"/>
      <c r="BZ778" s="989"/>
      <c r="CA778" s="989"/>
      <c r="CB778" s="989"/>
      <c r="CC778" s="989"/>
      <c r="CD778" s="989"/>
      <c r="CE778" s="989"/>
      <c r="CF778" s="989"/>
      <c r="CG778" s="989"/>
      <c r="CH778" s="989"/>
      <c r="CI778" s="989"/>
      <c r="CJ778" s="989"/>
      <c r="CK778" s="989"/>
      <c r="CL778" s="989"/>
      <c r="CM778" s="989"/>
      <c r="CN778" s="989"/>
      <c r="CO778" s="989"/>
      <c r="CP778" s="989"/>
      <c r="CQ778" s="989"/>
      <c r="CR778" s="989"/>
      <c r="CS778" s="989"/>
      <c r="CT778" s="989"/>
      <c r="CU778" s="989"/>
      <c r="CV778" s="989"/>
      <c r="CW778" s="989"/>
      <c r="CX778" s="989"/>
      <c r="CY778" s="989"/>
      <c r="CZ778" s="989"/>
      <c r="DA778" s="989"/>
      <c r="DB778" s="989"/>
      <c r="DC778" s="989"/>
      <c r="DD778" s="989"/>
      <c r="DE778" s="989"/>
      <c r="DF778" s="989"/>
      <c r="DG778" s="989"/>
      <c r="DH778" s="989"/>
      <c r="DI778" s="989"/>
      <c r="DJ778" s="989"/>
      <c r="DK778" s="989"/>
      <c r="DL778" s="989"/>
      <c r="DM778" s="989"/>
      <c r="DN778" s="989"/>
      <c r="DO778" s="989"/>
      <c r="DP778" s="989"/>
      <c r="DQ778" s="989"/>
      <c r="DR778" s="989"/>
      <c r="DS778" s="989"/>
      <c r="DT778" s="989"/>
    </row>
    <row r="779" spans="1:124" s="975" customFormat="1" ht="42.75" customHeight="1">
      <c r="A779" s="1346" t="s">
        <v>1898</v>
      </c>
      <c r="B779" s="1346" t="s">
        <v>1082</v>
      </c>
      <c r="C779" s="162"/>
      <c r="D779" s="1358"/>
      <c r="E779" s="329"/>
      <c r="F779" s="1358"/>
      <c r="G779" s="400"/>
      <c r="H779" s="1385"/>
      <c r="I779" s="1355"/>
      <c r="J779" s="3125"/>
      <c r="K779" s="1359"/>
      <c r="L779" s="1359"/>
      <c r="M779" s="1359"/>
      <c r="N779" s="1359"/>
      <c r="O779" s="1359"/>
      <c r="P779" s="1359"/>
      <c r="Q779" s="1359"/>
      <c r="R779" s="1359"/>
      <c r="S779" s="1359"/>
      <c r="T779" s="1359"/>
      <c r="U779" s="1359"/>
      <c r="V779" s="1359"/>
      <c r="W779" s="1359"/>
      <c r="X779" s="1359"/>
      <c r="Y779" s="1360"/>
      <c r="Z779" s="1346"/>
      <c r="AA779" s="1346"/>
      <c r="AB779" s="1346"/>
      <c r="AC779" s="1346"/>
      <c r="AD779" s="1346"/>
      <c r="AE779" s="1346"/>
      <c r="AF779" s="1346"/>
      <c r="AG779" s="1346"/>
      <c r="AH779" s="1346"/>
      <c r="AI779" s="1346"/>
      <c r="AJ779" s="1346"/>
      <c r="AK779" s="1346"/>
      <c r="AL779" s="1346"/>
      <c r="AM779" s="1346"/>
      <c r="AN779" s="1346"/>
      <c r="AO779" s="1346"/>
      <c r="AP779" s="1346"/>
      <c r="AQ779" s="1346"/>
      <c r="AR779" s="1346"/>
      <c r="AS779" s="1346"/>
      <c r="AT779" s="1346"/>
      <c r="AU779" s="1346"/>
      <c r="AV779" s="1346"/>
      <c r="AW779" s="1346"/>
      <c r="AX779" s="1346"/>
      <c r="AY779" s="1346"/>
      <c r="AZ779" s="1346"/>
      <c r="BA779" s="1346"/>
      <c r="BB779" s="1346"/>
      <c r="BC779" s="1346"/>
      <c r="BD779" s="1346"/>
      <c r="BE779" s="1346"/>
      <c r="BF779" s="1346"/>
      <c r="BG779" s="1346"/>
      <c r="BH779" s="1346"/>
      <c r="BI779" s="1346"/>
      <c r="BJ779" s="1346"/>
      <c r="BK779" s="1346"/>
      <c r="BL779" s="1346"/>
      <c r="BM779" s="1346"/>
      <c r="BN779" s="1346"/>
      <c r="BO779" s="1346"/>
      <c r="BP779" s="1346"/>
      <c r="BQ779" s="1346"/>
      <c r="BR779" s="1346"/>
      <c r="BS779" s="1346"/>
      <c r="BT779" s="1346"/>
      <c r="BU779" s="1346"/>
      <c r="BV779" s="1346"/>
      <c r="BW779" s="1346"/>
      <c r="BX779" s="1346"/>
      <c r="BY779" s="1346"/>
      <c r="BZ779" s="1346"/>
      <c r="CA779" s="1346"/>
      <c r="CB779" s="1346"/>
      <c r="CC779" s="1346"/>
      <c r="CD779" s="1346"/>
      <c r="CE779" s="1346"/>
      <c r="CF779" s="1346"/>
      <c r="CG779" s="1346"/>
      <c r="CH779" s="1346"/>
      <c r="CI779" s="1346"/>
      <c r="CJ779" s="1346"/>
      <c r="CK779" s="1346"/>
      <c r="CL779" s="1346"/>
      <c r="CM779" s="1346"/>
      <c r="CN779" s="1346"/>
      <c r="CO779" s="1346"/>
      <c r="CP779" s="1346"/>
      <c r="CQ779" s="1346"/>
      <c r="CR779" s="1346"/>
      <c r="CS779" s="1346"/>
      <c r="CT779" s="1346"/>
      <c r="CU779" s="1346"/>
      <c r="CV779" s="1346"/>
      <c r="CW779" s="1346"/>
      <c r="CX779" s="1346"/>
      <c r="CY779" s="1346"/>
      <c r="CZ779" s="1346"/>
      <c r="DA779" s="1346"/>
      <c r="DB779" s="1346"/>
      <c r="DC779" s="1346"/>
      <c r="DD779" s="1346"/>
      <c r="DE779" s="1346"/>
      <c r="DF779" s="1346"/>
      <c r="DG779" s="1346"/>
      <c r="DH779" s="1346"/>
      <c r="DI779" s="1346"/>
      <c r="DJ779" s="1346"/>
      <c r="DK779" s="1346"/>
      <c r="DL779" s="1346"/>
      <c r="DM779" s="1346"/>
      <c r="DN779" s="1346"/>
      <c r="DO779" s="1346"/>
      <c r="DP779" s="1346"/>
      <c r="DQ779" s="1346"/>
      <c r="DR779" s="1346"/>
      <c r="DS779" s="1346"/>
      <c r="DT779" s="1346"/>
    </row>
    <row r="780" spans="1:124" s="975" customFormat="1" ht="21.75" customHeight="1">
      <c r="A780" s="211"/>
      <c r="B780" s="1361" t="s">
        <v>1899</v>
      </c>
      <c r="C780" s="252" t="s">
        <v>43</v>
      </c>
      <c r="D780" s="888">
        <v>16</v>
      </c>
      <c r="E780" s="328">
        <v>1200</v>
      </c>
      <c r="F780" s="888">
        <v>0</v>
      </c>
      <c r="G780" s="399">
        <f>F780*E780</f>
        <v>0</v>
      </c>
      <c r="H780" s="1384"/>
      <c r="J780" s="2540"/>
    </row>
    <row r="781" spans="1:124" s="989" customFormat="1" ht="21.75" customHeight="1">
      <c r="A781" s="162" t="s">
        <v>1900</v>
      </c>
      <c r="B781" s="1346" t="s">
        <v>1901</v>
      </c>
      <c r="C781" s="162"/>
      <c r="D781" s="269"/>
      <c r="E781" s="329"/>
      <c r="F781" s="269"/>
      <c r="G781" s="400"/>
      <c r="H781" s="1385"/>
      <c r="I781" s="975"/>
      <c r="J781" s="2540"/>
      <c r="K781" s="975"/>
      <c r="L781" s="975"/>
      <c r="M781" s="975"/>
      <c r="N781" s="975"/>
      <c r="O781" s="975"/>
      <c r="P781" s="975"/>
      <c r="Q781" s="975"/>
      <c r="R781" s="975"/>
      <c r="S781" s="975"/>
      <c r="T781" s="975"/>
      <c r="U781" s="975"/>
      <c r="V781" s="975"/>
      <c r="W781" s="975"/>
      <c r="X781" s="975"/>
      <c r="Y781" s="975"/>
    </row>
    <row r="782" spans="1:124" s="975" customFormat="1" ht="21.75" customHeight="1">
      <c r="A782" s="211"/>
      <c r="B782" s="1361" t="s">
        <v>1902</v>
      </c>
      <c r="C782" s="252" t="s">
        <v>43</v>
      </c>
      <c r="D782" s="888">
        <v>88</v>
      </c>
      <c r="E782" s="328">
        <v>580</v>
      </c>
      <c r="F782" s="888">
        <v>0</v>
      </c>
      <c r="G782" s="399">
        <f>F782*E782</f>
        <v>0</v>
      </c>
      <c r="H782" s="1384"/>
      <c r="J782" s="2540"/>
    </row>
    <row r="783" spans="1:124" s="989" customFormat="1" ht="21.75" customHeight="1">
      <c r="A783" s="162" t="s">
        <v>1903</v>
      </c>
      <c r="B783" s="1346" t="s">
        <v>1904</v>
      </c>
      <c r="C783" s="162"/>
      <c r="D783" s="269"/>
      <c r="E783" s="329"/>
      <c r="F783" s="269"/>
      <c r="G783" s="400"/>
      <c r="H783" s="1385"/>
      <c r="I783" s="975"/>
      <c r="J783" s="2540"/>
      <c r="K783" s="975"/>
      <c r="L783" s="975"/>
      <c r="M783" s="975"/>
      <c r="N783" s="975"/>
      <c r="O783" s="975"/>
      <c r="P783" s="975"/>
      <c r="Q783" s="975"/>
      <c r="R783" s="975"/>
      <c r="S783" s="975"/>
      <c r="T783" s="975"/>
      <c r="U783" s="975"/>
      <c r="V783" s="975"/>
      <c r="W783" s="975"/>
      <c r="X783" s="975"/>
      <c r="Y783" s="975"/>
    </row>
    <row r="784" spans="1:124" s="975" customFormat="1" ht="21.75" customHeight="1">
      <c r="A784" s="211"/>
      <c r="B784" s="1361" t="s">
        <v>1905</v>
      </c>
      <c r="C784" s="252" t="s">
        <v>43</v>
      </c>
      <c r="D784" s="888">
        <v>89</v>
      </c>
      <c r="E784" s="328">
        <v>620</v>
      </c>
      <c r="F784" s="888">
        <v>0</v>
      </c>
      <c r="G784" s="399">
        <f>F784*E784</f>
        <v>0</v>
      </c>
      <c r="H784" s="1384"/>
      <c r="J784" s="2540"/>
    </row>
    <row r="785" spans="1:25" s="989" customFormat="1" ht="21.75" customHeight="1">
      <c r="A785" s="162" t="s">
        <v>1906</v>
      </c>
      <c r="B785" s="1346" t="s">
        <v>1907</v>
      </c>
      <c r="C785" s="162"/>
      <c r="D785" s="269"/>
      <c r="E785" s="329"/>
      <c r="F785" s="269"/>
      <c r="G785" s="400"/>
      <c r="H785" s="1385"/>
      <c r="I785" s="975"/>
      <c r="J785" s="2540"/>
      <c r="K785" s="975"/>
      <c r="L785" s="975"/>
      <c r="M785" s="975"/>
      <c r="N785" s="975"/>
      <c r="O785" s="975"/>
      <c r="P785" s="975"/>
      <c r="Q785" s="975"/>
      <c r="R785" s="975"/>
      <c r="S785" s="975"/>
      <c r="T785" s="975"/>
      <c r="U785" s="975"/>
      <c r="V785" s="975"/>
      <c r="W785" s="975"/>
      <c r="X785" s="975"/>
      <c r="Y785" s="975"/>
    </row>
    <row r="786" spans="1:25" s="975" customFormat="1" ht="24" customHeight="1">
      <c r="A786" s="211"/>
      <c r="B786" s="1361" t="s">
        <v>1908</v>
      </c>
      <c r="C786" s="252" t="s">
        <v>43</v>
      </c>
      <c r="D786" s="888">
        <v>8</v>
      </c>
      <c r="E786" s="328">
        <v>480</v>
      </c>
      <c r="F786" s="888">
        <v>0</v>
      </c>
      <c r="G786" s="399">
        <f>F786*E786</f>
        <v>0</v>
      </c>
      <c r="H786" s="1384"/>
      <c r="J786" s="2540"/>
    </row>
    <row r="787" spans="1:25" s="989" customFormat="1" ht="24" customHeight="1">
      <c r="A787" s="162" t="s">
        <v>1909</v>
      </c>
      <c r="B787" s="1346" t="s">
        <v>1910</v>
      </c>
      <c r="C787" s="162"/>
      <c r="D787" s="308"/>
      <c r="E787" s="329"/>
      <c r="F787" s="308"/>
      <c r="G787" s="400"/>
      <c r="H787" s="1385"/>
      <c r="I787" s="975"/>
      <c r="J787" s="2540"/>
      <c r="K787" s="975"/>
      <c r="L787" s="975"/>
      <c r="M787" s="975"/>
      <c r="N787" s="975"/>
      <c r="O787" s="975"/>
      <c r="P787" s="975"/>
      <c r="Q787" s="975"/>
      <c r="R787" s="975"/>
      <c r="S787" s="975"/>
      <c r="T787" s="975"/>
      <c r="U787" s="975"/>
      <c r="V787" s="975"/>
      <c r="W787" s="975"/>
      <c r="X787" s="975"/>
      <c r="Y787" s="975"/>
    </row>
    <row r="788" spans="1:25" s="975" customFormat="1" ht="24" customHeight="1">
      <c r="A788" s="211"/>
      <c r="B788" s="1361" t="s">
        <v>1911</v>
      </c>
      <c r="C788" s="252" t="s">
        <v>43</v>
      </c>
      <c r="D788" s="888">
        <v>48</v>
      </c>
      <c r="E788" s="328">
        <v>840</v>
      </c>
      <c r="F788" s="888">
        <v>0</v>
      </c>
      <c r="G788" s="399">
        <f>F788*E788</f>
        <v>0</v>
      </c>
      <c r="H788" s="1384"/>
      <c r="J788" s="2540"/>
    </row>
    <row r="789" spans="1:25" s="989" customFormat="1" ht="24" customHeight="1">
      <c r="A789" s="162" t="s">
        <v>1912</v>
      </c>
      <c r="B789" s="1346" t="s">
        <v>1913</v>
      </c>
      <c r="C789" s="162"/>
      <c r="D789" s="269"/>
      <c r="E789" s="329"/>
      <c r="F789" s="269"/>
      <c r="G789" s="400"/>
      <c r="H789" s="1385"/>
      <c r="I789" s="975"/>
      <c r="J789" s="2540"/>
      <c r="K789" s="975"/>
      <c r="L789" s="975"/>
      <c r="M789" s="975"/>
      <c r="N789" s="975"/>
      <c r="O789" s="975"/>
      <c r="P789" s="975"/>
      <c r="Q789" s="975"/>
      <c r="R789" s="975"/>
      <c r="S789" s="975"/>
      <c r="T789" s="975"/>
      <c r="U789" s="975"/>
      <c r="V789" s="975"/>
      <c r="W789" s="975"/>
      <c r="X789" s="975"/>
      <c r="Y789" s="975"/>
    </row>
    <row r="790" spans="1:25" s="975" customFormat="1" ht="24" customHeight="1">
      <c r="A790" s="211"/>
      <c r="B790" s="1361" t="s">
        <v>1914</v>
      </c>
      <c r="C790" s="252" t="s">
        <v>43</v>
      </c>
      <c r="D790" s="888">
        <v>2</v>
      </c>
      <c r="E790" s="328">
        <v>670</v>
      </c>
      <c r="F790" s="888">
        <v>0</v>
      </c>
      <c r="G790" s="399">
        <f>F790*E790</f>
        <v>0</v>
      </c>
      <c r="H790" s="1384"/>
      <c r="J790" s="2540"/>
    </row>
    <row r="791" spans="1:25" s="989" customFormat="1" ht="24" customHeight="1">
      <c r="A791" s="162" t="s">
        <v>1915</v>
      </c>
      <c r="B791" s="1346" t="s">
        <v>1916</v>
      </c>
      <c r="C791" s="162"/>
      <c r="D791" s="269"/>
      <c r="E791" s="329"/>
      <c r="F791" s="269"/>
      <c r="G791" s="400"/>
      <c r="H791" s="1385"/>
      <c r="I791" s="975"/>
      <c r="J791" s="2540"/>
      <c r="K791" s="975"/>
      <c r="L791" s="975"/>
      <c r="M791" s="975"/>
      <c r="N791" s="975"/>
      <c r="O791" s="975"/>
      <c r="P791" s="975"/>
      <c r="Q791" s="975"/>
      <c r="R791" s="975"/>
      <c r="S791" s="975"/>
      <c r="T791" s="975"/>
      <c r="U791" s="975"/>
      <c r="V791" s="975"/>
      <c r="W791" s="975"/>
      <c r="X791" s="975"/>
      <c r="Y791" s="975"/>
    </row>
    <row r="792" spans="1:25" s="975" customFormat="1" ht="24" customHeight="1">
      <c r="A792" s="211"/>
      <c r="B792" s="1361" t="s">
        <v>1917</v>
      </c>
      <c r="C792" s="252" t="s">
        <v>43</v>
      </c>
      <c r="D792" s="888">
        <v>8</v>
      </c>
      <c r="E792" s="328">
        <v>700</v>
      </c>
      <c r="F792" s="888">
        <v>0</v>
      </c>
      <c r="G792" s="399">
        <f>F792*E792</f>
        <v>0</v>
      </c>
      <c r="H792" s="1384"/>
      <c r="J792" s="2540"/>
    </row>
    <row r="793" spans="1:25" s="989" customFormat="1" ht="24" customHeight="1">
      <c r="A793" s="162" t="s">
        <v>1918</v>
      </c>
      <c r="B793" s="1346" t="s">
        <v>1919</v>
      </c>
      <c r="C793" s="162"/>
      <c r="D793" s="1362"/>
      <c r="E793" s="329"/>
      <c r="F793" s="1362"/>
      <c r="G793" s="400"/>
      <c r="H793" s="1385"/>
      <c r="I793" s="975"/>
      <c r="J793" s="2540"/>
      <c r="K793" s="975"/>
      <c r="L793" s="975"/>
      <c r="M793" s="975"/>
      <c r="N793" s="975"/>
      <c r="O793" s="975"/>
      <c r="P793" s="975"/>
      <c r="Q793" s="975"/>
      <c r="R793" s="975"/>
      <c r="S793" s="975"/>
      <c r="T793" s="975"/>
      <c r="U793" s="975"/>
      <c r="V793" s="975"/>
      <c r="W793" s="975"/>
      <c r="X793" s="975"/>
      <c r="Y793" s="975"/>
    </row>
    <row r="794" spans="1:25" s="975" customFormat="1" ht="24" customHeight="1">
      <c r="A794" s="211"/>
      <c r="B794" s="1361" t="s">
        <v>1920</v>
      </c>
      <c r="C794" s="252" t="s">
        <v>43</v>
      </c>
      <c r="D794" s="888">
        <v>32</v>
      </c>
      <c r="E794" s="328">
        <v>720</v>
      </c>
      <c r="F794" s="888">
        <v>0</v>
      </c>
      <c r="G794" s="399">
        <f>F794*E794</f>
        <v>0</v>
      </c>
      <c r="H794" s="1384"/>
      <c r="J794" s="2540"/>
    </row>
    <row r="795" spans="1:25" s="975" customFormat="1" ht="24" customHeight="1">
      <c r="A795" s="162" t="s">
        <v>1921</v>
      </c>
      <c r="B795" s="1346" t="s">
        <v>1922</v>
      </c>
      <c r="C795" s="162"/>
      <c r="D795" s="1362"/>
      <c r="E795" s="329"/>
      <c r="F795" s="1362"/>
      <c r="G795" s="400"/>
      <c r="H795" s="1385"/>
      <c r="J795" s="2540"/>
    </row>
    <row r="796" spans="1:25" s="975" customFormat="1" ht="24" customHeight="1">
      <c r="A796" s="211"/>
      <c r="B796" s="1361" t="s">
        <v>1923</v>
      </c>
      <c r="C796" s="252" t="s">
        <v>43</v>
      </c>
      <c r="D796" s="888">
        <v>12</v>
      </c>
      <c r="E796" s="328">
        <v>670</v>
      </c>
      <c r="F796" s="888">
        <v>0</v>
      </c>
      <c r="G796" s="399">
        <f>F796*E796</f>
        <v>0</v>
      </c>
      <c r="H796" s="1384"/>
      <c r="J796" s="2540"/>
    </row>
    <row r="797" spans="1:25" s="989" customFormat="1" ht="24" customHeight="1">
      <c r="A797" s="162" t="s">
        <v>1924</v>
      </c>
      <c r="B797" s="1346" t="s">
        <v>1925</v>
      </c>
      <c r="C797" s="162"/>
      <c r="D797" s="1362"/>
      <c r="E797" s="329"/>
      <c r="F797" s="1362"/>
      <c r="G797" s="400"/>
      <c r="H797" s="1385"/>
      <c r="I797" s="975"/>
      <c r="J797" s="2540"/>
      <c r="K797" s="975"/>
      <c r="L797" s="975"/>
      <c r="M797" s="975"/>
      <c r="N797" s="975"/>
      <c r="O797" s="975"/>
      <c r="P797" s="975"/>
      <c r="Q797" s="975"/>
      <c r="R797" s="975"/>
      <c r="S797" s="975"/>
      <c r="T797" s="975"/>
      <c r="U797" s="975"/>
      <c r="V797" s="975"/>
      <c r="W797" s="975"/>
      <c r="X797" s="975"/>
      <c r="Y797" s="975"/>
    </row>
    <row r="798" spans="1:25" s="975" customFormat="1" ht="24.95" customHeight="1">
      <c r="A798" s="4023" t="s">
        <v>474</v>
      </c>
      <c r="B798" s="4024"/>
      <c r="C798" s="4024"/>
      <c r="D798" s="4025"/>
      <c r="E798" s="4025"/>
      <c r="F798" s="4025"/>
      <c r="G798" s="4025"/>
      <c r="H798" s="4025"/>
      <c r="J798" s="2540"/>
    </row>
    <row r="799" spans="1:25" s="975" customFormat="1" ht="24.95" customHeight="1">
      <c r="A799" s="4018" t="s">
        <v>475</v>
      </c>
      <c r="B799" s="4018"/>
      <c r="C799" s="37"/>
      <c r="D799" s="37"/>
      <c r="E799" s="427"/>
      <c r="F799" s="4018" t="s">
        <v>476</v>
      </c>
      <c r="G799" s="4018"/>
      <c r="H799" s="428"/>
      <c r="J799" s="2540"/>
    </row>
    <row r="800" spans="1:25" s="975" customFormat="1" ht="24.95" customHeight="1">
      <c r="A800" s="4013" t="s">
        <v>2958</v>
      </c>
      <c r="B800" s="4013"/>
      <c r="C800" s="43"/>
      <c r="D800" s="4022" t="s">
        <v>2949</v>
      </c>
      <c r="E800" s="4022"/>
      <c r="F800" s="4022"/>
      <c r="G800" s="4022"/>
      <c r="H800" s="4022"/>
      <c r="J800" s="2540"/>
    </row>
    <row r="801" spans="1:25" s="975" customFormat="1" ht="24.95" customHeight="1">
      <c r="A801" s="4013" t="s">
        <v>477</v>
      </c>
      <c r="B801" s="4013"/>
      <c r="C801" s="90"/>
      <c r="D801" s="4013" t="s">
        <v>477</v>
      </c>
      <c r="E801" s="4013"/>
      <c r="F801" s="4013"/>
      <c r="G801" s="4013"/>
      <c r="H801" s="4013"/>
      <c r="J801" s="2540"/>
    </row>
    <row r="802" spans="1:25" s="975" customFormat="1" ht="25.5">
      <c r="A802" s="211"/>
      <c r="B802" s="1363" t="s">
        <v>1926</v>
      </c>
      <c r="C802" s="357" t="s">
        <v>43</v>
      </c>
      <c r="D802" s="887">
        <v>32</v>
      </c>
      <c r="E802" s="328">
        <v>700</v>
      </c>
      <c r="F802" s="887">
        <v>0</v>
      </c>
      <c r="G802" s="399">
        <f>F802*E802</f>
        <v>0</v>
      </c>
      <c r="H802" s="1384"/>
      <c r="J802" s="2540"/>
    </row>
    <row r="803" spans="1:25" s="975" customFormat="1" ht="20.25">
      <c r="A803" s="162" t="s">
        <v>1927</v>
      </c>
      <c r="B803" s="1346" t="s">
        <v>1928</v>
      </c>
      <c r="C803" s="162"/>
      <c r="D803" s="1362"/>
      <c r="E803" s="329"/>
      <c r="F803" s="1362"/>
      <c r="G803" s="400"/>
      <c r="H803" s="1385"/>
      <c r="J803" s="2540"/>
    </row>
    <row r="804" spans="1:25" s="975" customFormat="1" ht="23.1" customHeight="1">
      <c r="A804" s="211"/>
      <c r="B804" s="1361" t="s">
        <v>1929</v>
      </c>
      <c r="C804" s="252" t="s">
        <v>43</v>
      </c>
      <c r="D804" s="888">
        <v>20</v>
      </c>
      <c r="E804" s="328">
        <v>790</v>
      </c>
      <c r="F804" s="888">
        <v>0</v>
      </c>
      <c r="G804" s="399">
        <f>F804*E804</f>
        <v>0</v>
      </c>
      <c r="H804" s="1384"/>
      <c r="J804" s="2540"/>
    </row>
    <row r="805" spans="1:25" s="989" customFormat="1" ht="23.1" customHeight="1">
      <c r="A805" s="162" t="s">
        <v>1930</v>
      </c>
      <c r="B805" s="1346" t="s">
        <v>1931</v>
      </c>
      <c r="C805" s="162"/>
      <c r="D805" s="308"/>
      <c r="E805" s="329"/>
      <c r="F805" s="308"/>
      <c r="G805" s="400"/>
      <c r="H805" s="1385"/>
      <c r="I805" s="975"/>
      <c r="J805" s="2540"/>
      <c r="K805" s="975"/>
      <c r="L805" s="975"/>
      <c r="M805" s="975"/>
      <c r="N805" s="975"/>
      <c r="O805" s="975"/>
      <c r="P805" s="975"/>
      <c r="Q805" s="975"/>
      <c r="R805" s="975"/>
      <c r="S805" s="975"/>
      <c r="T805" s="975"/>
      <c r="U805" s="975"/>
      <c r="V805" s="975"/>
      <c r="W805" s="975"/>
      <c r="X805" s="975"/>
      <c r="Y805" s="975"/>
    </row>
    <row r="806" spans="1:25" s="975" customFormat="1" ht="23.1" customHeight="1">
      <c r="A806" s="211"/>
      <c r="B806" s="1361" t="s">
        <v>1932</v>
      </c>
      <c r="C806" s="252" t="s">
        <v>43</v>
      </c>
      <c r="D806" s="888">
        <v>3</v>
      </c>
      <c r="E806" s="328">
        <v>1400</v>
      </c>
      <c r="F806" s="888">
        <v>0</v>
      </c>
      <c r="G806" s="399">
        <f>F806*E806</f>
        <v>0</v>
      </c>
      <c r="H806" s="1384"/>
      <c r="J806" s="2540"/>
    </row>
    <row r="807" spans="1:25" s="989" customFormat="1" ht="23.1" customHeight="1">
      <c r="A807" s="162" t="s">
        <v>1933</v>
      </c>
      <c r="B807" s="1346" t="s">
        <v>1934</v>
      </c>
      <c r="C807" s="162"/>
      <c r="D807" s="308"/>
      <c r="E807" s="329"/>
      <c r="F807" s="308"/>
      <c r="G807" s="400"/>
      <c r="H807" s="1385"/>
      <c r="I807" s="975"/>
      <c r="J807" s="2540"/>
      <c r="K807" s="975"/>
      <c r="L807" s="975"/>
      <c r="M807" s="975"/>
      <c r="N807" s="975"/>
      <c r="O807" s="975"/>
      <c r="P807" s="975"/>
      <c r="Q807" s="975"/>
      <c r="R807" s="975"/>
      <c r="S807" s="975"/>
      <c r="T807" s="975"/>
      <c r="U807" s="975"/>
      <c r="V807" s="975"/>
      <c r="W807" s="975"/>
      <c r="X807" s="975"/>
      <c r="Y807" s="975"/>
    </row>
    <row r="808" spans="1:25" s="975" customFormat="1" ht="23.1" customHeight="1">
      <c r="A808" s="211"/>
      <c r="B808" s="1361" t="s">
        <v>1935</v>
      </c>
      <c r="C808" s="252" t="s">
        <v>43</v>
      </c>
      <c r="D808" s="888">
        <v>16</v>
      </c>
      <c r="E808" s="328">
        <v>630</v>
      </c>
      <c r="F808" s="888">
        <v>0</v>
      </c>
      <c r="G808" s="399">
        <f>F808*E808</f>
        <v>0</v>
      </c>
      <c r="H808" s="1384"/>
      <c r="J808" s="2540"/>
    </row>
    <row r="809" spans="1:25" s="989" customFormat="1" ht="23.1" customHeight="1">
      <c r="A809" s="162" t="s">
        <v>1936</v>
      </c>
      <c r="B809" s="1346" t="s">
        <v>1937</v>
      </c>
      <c r="C809" s="162"/>
      <c r="D809" s="308"/>
      <c r="E809" s="329"/>
      <c r="F809" s="308"/>
      <c r="G809" s="400"/>
      <c r="H809" s="1385"/>
      <c r="I809" s="975"/>
      <c r="J809" s="2540"/>
      <c r="K809" s="975"/>
      <c r="L809" s="975"/>
      <c r="M809" s="975"/>
      <c r="N809" s="975"/>
      <c r="O809" s="975"/>
      <c r="P809" s="975"/>
      <c r="Q809" s="975"/>
      <c r="R809" s="975"/>
      <c r="S809" s="975"/>
      <c r="T809" s="975"/>
      <c r="U809" s="975"/>
      <c r="V809" s="975"/>
      <c r="W809" s="975"/>
      <c r="X809" s="975"/>
      <c r="Y809" s="975"/>
    </row>
    <row r="810" spans="1:25" s="975" customFormat="1" ht="23.1" customHeight="1">
      <c r="A810" s="211"/>
      <c r="B810" s="1361" t="s">
        <v>1938</v>
      </c>
      <c r="C810" s="252" t="s">
        <v>43</v>
      </c>
      <c r="D810" s="888">
        <v>16</v>
      </c>
      <c r="E810" s="328">
        <v>720</v>
      </c>
      <c r="F810" s="888">
        <v>0</v>
      </c>
      <c r="G810" s="399">
        <f>F810*E810</f>
        <v>0</v>
      </c>
      <c r="H810" s="1384"/>
      <c r="J810" s="2540"/>
    </row>
    <row r="811" spans="1:25" s="989" customFormat="1" ht="23.1" customHeight="1">
      <c r="A811" s="162" t="s">
        <v>1939</v>
      </c>
      <c r="B811" s="1346" t="s">
        <v>1940</v>
      </c>
      <c r="C811" s="162"/>
      <c r="D811" s="308"/>
      <c r="E811" s="329"/>
      <c r="F811" s="308"/>
      <c r="G811" s="400"/>
      <c r="H811" s="1385"/>
      <c r="I811" s="975"/>
      <c r="J811" s="2540"/>
      <c r="K811" s="975"/>
      <c r="L811" s="975"/>
      <c r="M811" s="975"/>
      <c r="N811" s="975"/>
      <c r="O811" s="975"/>
      <c r="P811" s="975"/>
      <c r="Q811" s="975"/>
      <c r="R811" s="975"/>
      <c r="S811" s="975"/>
      <c r="T811" s="975"/>
      <c r="U811" s="975"/>
      <c r="V811" s="975"/>
      <c r="W811" s="975"/>
      <c r="X811" s="975"/>
      <c r="Y811" s="975"/>
    </row>
    <row r="812" spans="1:25" s="975" customFormat="1" ht="24" customHeight="1">
      <c r="A812" s="211"/>
      <c r="B812" s="1361" t="s">
        <v>1941</v>
      </c>
      <c r="C812" s="252" t="s">
        <v>43</v>
      </c>
      <c r="D812" s="888">
        <v>24</v>
      </c>
      <c r="E812" s="328">
        <v>600</v>
      </c>
      <c r="F812" s="888">
        <v>0</v>
      </c>
      <c r="G812" s="399">
        <f>F812*E812</f>
        <v>0</v>
      </c>
      <c r="H812" s="1384"/>
      <c r="J812" s="2540"/>
    </row>
    <row r="813" spans="1:25" s="989" customFormat="1" ht="24" customHeight="1">
      <c r="A813" s="162" t="s">
        <v>1942</v>
      </c>
      <c r="B813" s="1346" t="s">
        <v>1943</v>
      </c>
      <c r="C813" s="162"/>
      <c r="D813" s="308"/>
      <c r="E813" s="329"/>
      <c r="F813" s="308"/>
      <c r="G813" s="400"/>
      <c r="H813" s="1385"/>
      <c r="I813" s="975"/>
      <c r="J813" s="2540"/>
      <c r="K813" s="975"/>
      <c r="L813" s="975"/>
      <c r="M813" s="975"/>
      <c r="N813" s="975"/>
      <c r="O813" s="975"/>
      <c r="P813" s="975"/>
      <c r="Q813" s="975"/>
      <c r="R813" s="975"/>
      <c r="S813" s="975"/>
      <c r="T813" s="975"/>
      <c r="U813" s="975"/>
      <c r="V813" s="975"/>
      <c r="W813" s="975"/>
      <c r="X813" s="975"/>
      <c r="Y813" s="975"/>
    </row>
    <row r="814" spans="1:25" s="975" customFormat="1" ht="25.5">
      <c r="A814" s="211"/>
      <c r="B814" s="1361" t="s">
        <v>1944</v>
      </c>
      <c r="C814" s="252" t="s">
        <v>43</v>
      </c>
      <c r="D814" s="888">
        <v>6</v>
      </c>
      <c r="E814" s="328">
        <v>1200</v>
      </c>
      <c r="F814" s="888">
        <v>0</v>
      </c>
      <c r="G814" s="399">
        <f>F814*E814</f>
        <v>0</v>
      </c>
      <c r="H814" s="1384"/>
      <c r="J814" s="2540"/>
    </row>
    <row r="815" spans="1:25" s="989" customFormat="1" ht="20.25">
      <c r="A815" s="162" t="s">
        <v>1945</v>
      </c>
      <c r="B815" s="179" t="s">
        <v>1946</v>
      </c>
      <c r="C815" s="162"/>
      <c r="D815" s="996"/>
      <c r="E815" s="329"/>
      <c r="F815" s="996"/>
      <c r="G815" s="400"/>
      <c r="H815" s="1385"/>
      <c r="I815" s="975"/>
      <c r="J815" s="2540"/>
      <c r="K815" s="975"/>
      <c r="L815" s="975"/>
      <c r="M815" s="975"/>
      <c r="N815" s="975"/>
      <c r="O815" s="975"/>
      <c r="P815" s="975"/>
      <c r="Q815" s="975"/>
      <c r="R815" s="975"/>
      <c r="S815" s="975"/>
      <c r="T815" s="975"/>
      <c r="U815" s="975"/>
      <c r="V815" s="975"/>
      <c r="W815" s="975"/>
      <c r="X815" s="975"/>
      <c r="Y815" s="975"/>
    </row>
    <row r="816" spans="1:25" s="975" customFormat="1" ht="25.5">
      <c r="A816" s="211"/>
      <c r="B816" s="1361" t="s">
        <v>1947</v>
      </c>
      <c r="C816" s="252" t="s">
        <v>43</v>
      </c>
      <c r="D816" s="888">
        <v>2</v>
      </c>
      <c r="E816" s="328">
        <v>1000</v>
      </c>
      <c r="F816" s="888">
        <v>0</v>
      </c>
      <c r="G816" s="399">
        <f>F816*E816</f>
        <v>0</v>
      </c>
      <c r="H816" s="1384"/>
      <c r="J816" s="2540"/>
    </row>
    <row r="817" spans="1:25" s="975" customFormat="1" ht="20.25">
      <c r="A817" s="162" t="s">
        <v>1948</v>
      </c>
      <c r="B817" s="179" t="s">
        <v>1949</v>
      </c>
      <c r="C817" s="162"/>
      <c r="D817" s="996"/>
      <c r="E817" s="329"/>
      <c r="F817" s="996"/>
      <c r="G817" s="400"/>
      <c r="H817" s="1385"/>
      <c r="J817" s="2540"/>
    </row>
    <row r="818" spans="1:25" s="975" customFormat="1" ht="25.5">
      <c r="A818" s="211"/>
      <c r="B818" s="1361" t="s">
        <v>1950</v>
      </c>
      <c r="C818" s="252" t="s">
        <v>43</v>
      </c>
      <c r="D818" s="888">
        <v>16</v>
      </c>
      <c r="E818" s="328">
        <v>1200</v>
      </c>
      <c r="F818" s="888">
        <v>0</v>
      </c>
      <c r="G818" s="399">
        <f>F818*E818</f>
        <v>0</v>
      </c>
      <c r="H818" s="1384"/>
      <c r="J818" s="2540"/>
    </row>
    <row r="819" spans="1:25" s="989" customFormat="1" ht="20.25">
      <c r="A819" s="162" t="s">
        <v>1951</v>
      </c>
      <c r="B819" s="179" t="s">
        <v>1952</v>
      </c>
      <c r="C819" s="162"/>
      <c r="D819" s="996"/>
      <c r="E819" s="329"/>
      <c r="F819" s="996"/>
      <c r="G819" s="400"/>
      <c r="H819" s="1385"/>
      <c r="I819" s="975"/>
      <c r="J819" s="2540"/>
      <c r="K819" s="975"/>
      <c r="L819" s="975"/>
      <c r="M819" s="975"/>
      <c r="N819" s="975"/>
      <c r="O819" s="975"/>
      <c r="P819" s="975"/>
      <c r="Q819" s="975"/>
      <c r="R819" s="975"/>
      <c r="S819" s="975"/>
      <c r="T819" s="975"/>
      <c r="U819" s="975"/>
      <c r="V819" s="975"/>
      <c r="W819" s="975"/>
      <c r="X819" s="975"/>
      <c r="Y819" s="975"/>
    </row>
    <row r="820" spans="1:25" s="975" customFormat="1" ht="25.5">
      <c r="A820" s="211"/>
      <c r="B820" s="1361" t="s">
        <v>1953</v>
      </c>
      <c r="C820" s="252" t="s">
        <v>43</v>
      </c>
      <c r="D820" s="888">
        <v>24</v>
      </c>
      <c r="E820" s="328">
        <v>1300</v>
      </c>
      <c r="F820" s="888">
        <v>0</v>
      </c>
      <c r="G820" s="399">
        <f>F820*E820</f>
        <v>0</v>
      </c>
      <c r="H820" s="1384"/>
      <c r="J820" s="2540"/>
    </row>
    <row r="821" spans="1:25" s="975" customFormat="1" ht="20.25">
      <c r="A821" s="162" t="s">
        <v>1954</v>
      </c>
      <c r="B821" s="179" t="s">
        <v>1955</v>
      </c>
      <c r="C821" s="162"/>
      <c r="D821" s="996"/>
      <c r="E821" s="329"/>
      <c r="F821" s="996"/>
      <c r="G821" s="400"/>
      <c r="H821" s="1385"/>
      <c r="J821" s="2540"/>
    </row>
    <row r="822" spans="1:25" ht="47.25">
      <c r="A822" s="165"/>
      <c r="B822" s="1364" t="s">
        <v>1956</v>
      </c>
      <c r="C822" s="252"/>
      <c r="D822" s="618"/>
      <c r="E822" s="328"/>
      <c r="F822" s="618"/>
      <c r="G822" s="399">
        <f>F822*E822</f>
        <v>0</v>
      </c>
      <c r="H822" s="1384"/>
      <c r="J822" s="2638"/>
    </row>
    <row r="823" spans="1:25" ht="38.25">
      <c r="A823" s="3620">
        <v>13.2</v>
      </c>
      <c r="B823" s="179" t="s">
        <v>1958</v>
      </c>
      <c r="C823" s="162"/>
      <c r="D823" s="308"/>
      <c r="E823" s="329"/>
      <c r="F823" s="308"/>
      <c r="G823" s="400"/>
      <c r="H823" s="1385"/>
      <c r="J823" s="2638"/>
    </row>
    <row r="824" spans="1:25" s="989" customFormat="1" ht="27" customHeight="1">
      <c r="A824" s="165"/>
      <c r="B824" s="183" t="s">
        <v>1959</v>
      </c>
      <c r="C824" s="252" t="s">
        <v>43</v>
      </c>
      <c r="D824" s="888">
        <v>32</v>
      </c>
      <c r="E824" s="328">
        <v>720</v>
      </c>
      <c r="F824" s="888">
        <v>0</v>
      </c>
      <c r="G824" s="399">
        <f>F824*E824</f>
        <v>0</v>
      </c>
      <c r="H824" s="1384"/>
      <c r="I824" s="975"/>
      <c r="J824" s="2540"/>
      <c r="K824" s="975"/>
      <c r="L824" s="975"/>
      <c r="M824" s="975"/>
      <c r="N824" s="975"/>
      <c r="O824" s="975"/>
      <c r="P824" s="975"/>
      <c r="Q824" s="975"/>
      <c r="R824" s="975"/>
      <c r="S824" s="975"/>
      <c r="T824" s="975"/>
      <c r="U824" s="975"/>
      <c r="V824" s="975"/>
      <c r="W824" s="975"/>
      <c r="X824" s="975"/>
      <c r="Y824" s="975"/>
    </row>
    <row r="825" spans="1:25" s="989" customFormat="1" ht="27" customHeight="1">
      <c r="A825" s="296" t="s">
        <v>1095</v>
      </c>
      <c r="B825" s="162" t="s">
        <v>1960</v>
      </c>
      <c r="C825" s="162"/>
      <c r="D825" s="996"/>
      <c r="E825" s="329"/>
      <c r="F825" s="996"/>
      <c r="G825" s="400"/>
      <c r="H825" s="1385"/>
      <c r="I825" s="975"/>
      <c r="J825" s="2540"/>
      <c r="K825" s="975"/>
      <c r="L825" s="975"/>
      <c r="M825" s="975"/>
      <c r="N825" s="975"/>
      <c r="O825" s="975"/>
      <c r="P825" s="975"/>
      <c r="Q825" s="975"/>
      <c r="R825" s="975"/>
      <c r="S825" s="975"/>
      <c r="T825" s="975"/>
      <c r="U825" s="975"/>
      <c r="V825" s="975"/>
      <c r="W825" s="975"/>
      <c r="X825" s="975"/>
      <c r="Y825" s="975"/>
    </row>
    <row r="826" spans="1:25" ht="30">
      <c r="A826" s="165"/>
      <c r="B826" s="183" t="s">
        <v>348</v>
      </c>
      <c r="C826" s="252" t="s">
        <v>43</v>
      </c>
      <c r="D826" s="387">
        <v>7</v>
      </c>
      <c r="E826" s="328">
        <v>1200</v>
      </c>
      <c r="F826" s="387">
        <v>0</v>
      </c>
      <c r="G826" s="399">
        <f>F826*E826</f>
        <v>0</v>
      </c>
      <c r="H826" s="1384"/>
      <c r="J826" s="2638"/>
    </row>
    <row r="827" spans="1:25" ht="25.5">
      <c r="A827" s="296" t="s">
        <v>1096</v>
      </c>
      <c r="B827" s="162" t="s">
        <v>350</v>
      </c>
      <c r="C827" s="162"/>
      <c r="D827" s="308"/>
      <c r="E827" s="329"/>
      <c r="F827" s="308"/>
      <c r="G827" s="400"/>
      <c r="H827" s="1385"/>
      <c r="J827" s="2638"/>
    </row>
    <row r="828" spans="1:25" ht="24.95" customHeight="1">
      <c r="A828" s="165"/>
      <c r="B828" s="183" t="s">
        <v>351</v>
      </c>
      <c r="C828" s="252" t="s">
        <v>43</v>
      </c>
      <c r="D828" s="387">
        <v>5</v>
      </c>
      <c r="E828" s="328">
        <v>960</v>
      </c>
      <c r="F828" s="387">
        <v>0</v>
      </c>
      <c r="G828" s="399">
        <f>F828*E828</f>
        <v>0</v>
      </c>
      <c r="H828" s="1384"/>
      <c r="J828" s="2638"/>
    </row>
    <row r="829" spans="1:25" ht="24.95" customHeight="1">
      <c r="A829" s="296" t="s">
        <v>1098</v>
      </c>
      <c r="B829" s="179" t="s">
        <v>353</v>
      </c>
      <c r="C829" s="162"/>
      <c r="D829" s="308"/>
      <c r="E829" s="329"/>
      <c r="F829" s="308"/>
      <c r="G829" s="400"/>
      <c r="H829" s="1385"/>
      <c r="J829" s="2638"/>
    </row>
    <row r="830" spans="1:25" ht="27" customHeight="1">
      <c r="A830" s="4023" t="s">
        <v>474</v>
      </c>
      <c r="B830" s="4024"/>
      <c r="C830" s="4024"/>
      <c r="D830" s="4025"/>
      <c r="E830" s="4025"/>
      <c r="F830" s="4025"/>
      <c r="G830" s="4025"/>
      <c r="H830" s="4025"/>
      <c r="J830" s="2638"/>
    </row>
    <row r="831" spans="1:25" ht="27" customHeight="1">
      <c r="A831" s="4018" t="s">
        <v>475</v>
      </c>
      <c r="B831" s="4018"/>
      <c r="C831" s="37"/>
      <c r="D831" s="37"/>
      <c r="E831" s="427"/>
      <c r="F831" s="4018" t="s">
        <v>476</v>
      </c>
      <c r="G831" s="4018"/>
      <c r="H831" s="428"/>
      <c r="J831" s="2638"/>
    </row>
    <row r="832" spans="1:25" ht="27" customHeight="1">
      <c r="A832" s="4013" t="s">
        <v>2958</v>
      </c>
      <c r="B832" s="4013"/>
      <c r="C832" s="43"/>
      <c r="D832" s="4022" t="s">
        <v>2949</v>
      </c>
      <c r="E832" s="4022"/>
      <c r="F832" s="4022"/>
      <c r="G832" s="4022"/>
      <c r="H832" s="4022"/>
      <c r="J832" s="2638"/>
    </row>
    <row r="833" spans="1:25" ht="27" customHeight="1">
      <c r="A833" s="4013" t="s">
        <v>477</v>
      </c>
      <c r="B833" s="4013"/>
      <c r="C833" s="90"/>
      <c r="D833" s="4013" t="s">
        <v>477</v>
      </c>
      <c r="E833" s="4013"/>
      <c r="F833" s="4013"/>
      <c r="G833" s="4013"/>
      <c r="H833" s="4013"/>
      <c r="J833" s="2638"/>
    </row>
    <row r="834" spans="1:25" ht="25.5">
      <c r="A834" s="165"/>
      <c r="B834" s="392" t="s">
        <v>1097</v>
      </c>
      <c r="C834" s="252"/>
      <c r="D834" s="618"/>
      <c r="E834" s="328"/>
      <c r="F834" s="618"/>
      <c r="G834" s="399">
        <f>F834*E834</f>
        <v>0</v>
      </c>
      <c r="H834" s="1384"/>
    </row>
    <row r="835" spans="1:25" ht="25.5">
      <c r="A835" s="296" t="s">
        <v>1961</v>
      </c>
      <c r="B835" s="179" t="s">
        <v>1099</v>
      </c>
      <c r="C835" s="162"/>
      <c r="D835" s="308"/>
      <c r="E835" s="329"/>
      <c r="F835" s="308"/>
      <c r="G835" s="400"/>
      <c r="H835" s="1385"/>
    </row>
    <row r="836" spans="1:25" s="975" customFormat="1" ht="25.5">
      <c r="A836" s="307"/>
      <c r="B836" s="183" t="s">
        <v>316</v>
      </c>
      <c r="C836" s="252" t="s">
        <v>91</v>
      </c>
      <c r="D836" s="387">
        <v>20</v>
      </c>
      <c r="E836" s="328">
        <v>12</v>
      </c>
      <c r="F836" s="387">
        <v>0</v>
      </c>
      <c r="G836" s="399">
        <f>F836*E836</f>
        <v>0</v>
      </c>
      <c r="H836" s="1384"/>
      <c r="J836" s="2540"/>
    </row>
    <row r="837" spans="1:25" s="989" customFormat="1" ht="20.25">
      <c r="A837" s="296" t="s">
        <v>1962</v>
      </c>
      <c r="B837" s="162" t="s">
        <v>1963</v>
      </c>
      <c r="C837" s="162"/>
      <c r="D837" s="308"/>
      <c r="E837" s="329"/>
      <c r="F837" s="308"/>
      <c r="G837" s="400"/>
      <c r="H837" s="1385"/>
      <c r="I837" s="975"/>
      <c r="J837" s="2540"/>
      <c r="K837" s="975"/>
      <c r="L837" s="975"/>
      <c r="M837" s="975"/>
      <c r="N837" s="975"/>
      <c r="O837" s="975"/>
      <c r="P837" s="975"/>
      <c r="Q837" s="975"/>
      <c r="R837" s="975"/>
      <c r="S837" s="975"/>
      <c r="T837" s="975"/>
      <c r="U837" s="975"/>
      <c r="V837" s="975"/>
      <c r="W837" s="975"/>
      <c r="X837" s="975"/>
      <c r="Y837" s="975"/>
    </row>
    <row r="838" spans="1:25" s="975" customFormat="1" ht="25.5">
      <c r="A838" s="307"/>
      <c r="B838" s="183" t="s">
        <v>1964</v>
      </c>
      <c r="C838" s="357" t="s">
        <v>91</v>
      </c>
      <c r="D838" s="804">
        <v>205</v>
      </c>
      <c r="E838" s="328">
        <v>18</v>
      </c>
      <c r="F838" s="804">
        <v>0</v>
      </c>
      <c r="G838" s="399">
        <f>F838*E838</f>
        <v>0</v>
      </c>
      <c r="H838" s="1384"/>
      <c r="J838" s="2540"/>
    </row>
    <row r="839" spans="1:25" s="975" customFormat="1" ht="20.25">
      <c r="A839" s="296" t="s">
        <v>1965</v>
      </c>
      <c r="B839" s="162" t="s">
        <v>1966</v>
      </c>
      <c r="C839" s="162"/>
      <c r="D839" s="308"/>
      <c r="E839" s="329"/>
      <c r="F839" s="308"/>
      <c r="G839" s="400"/>
      <c r="H839" s="1385"/>
      <c r="J839" s="2540"/>
    </row>
    <row r="840" spans="1:25" ht="25.5">
      <c r="A840" s="307"/>
      <c r="B840" s="183" t="s">
        <v>1100</v>
      </c>
      <c r="C840" s="252" t="s">
        <v>91</v>
      </c>
      <c r="D840" s="387">
        <v>20</v>
      </c>
      <c r="E840" s="328">
        <v>36</v>
      </c>
      <c r="F840" s="387">
        <v>0</v>
      </c>
      <c r="G840" s="399">
        <f>F840*E840</f>
        <v>0</v>
      </c>
      <c r="H840" s="1384"/>
    </row>
    <row r="841" spans="1:25" ht="20.25">
      <c r="A841" s="296" t="s">
        <v>1967</v>
      </c>
      <c r="B841" s="162" t="s">
        <v>1102</v>
      </c>
      <c r="C841" s="162"/>
      <c r="D841" s="308"/>
      <c r="E841" s="329"/>
      <c r="F841" s="308"/>
      <c r="G841" s="400"/>
      <c r="H841" s="1385"/>
    </row>
    <row r="842" spans="1:25" ht="25.5">
      <c r="A842" s="307"/>
      <c r="B842" s="183" t="s">
        <v>1103</v>
      </c>
      <c r="C842" s="252" t="s">
        <v>91</v>
      </c>
      <c r="D842" s="387">
        <v>670</v>
      </c>
      <c r="E842" s="328">
        <v>42</v>
      </c>
      <c r="F842" s="387">
        <v>0</v>
      </c>
      <c r="G842" s="399">
        <f>F842*E842</f>
        <v>0</v>
      </c>
      <c r="H842" s="1384"/>
    </row>
    <row r="843" spans="1:25" ht="20.25">
      <c r="A843" s="296" t="s">
        <v>1968</v>
      </c>
      <c r="B843" s="162" t="s">
        <v>1105</v>
      </c>
      <c r="C843" s="162"/>
      <c r="D843" s="308"/>
      <c r="E843" s="329"/>
      <c r="F843" s="308"/>
      <c r="G843" s="400"/>
      <c r="H843" s="1385"/>
    </row>
    <row r="844" spans="1:25" s="989" customFormat="1" ht="30">
      <c r="A844" s="757"/>
      <c r="B844" s="206" t="s">
        <v>1969</v>
      </c>
      <c r="C844" s="252"/>
      <c r="D844" s="1365"/>
      <c r="E844" s="328"/>
      <c r="F844" s="1365"/>
      <c r="G844" s="399">
        <f>F844*E844</f>
        <v>0</v>
      </c>
      <c r="H844" s="1384"/>
      <c r="I844" s="975"/>
      <c r="J844" s="2540"/>
      <c r="K844" s="975"/>
      <c r="L844" s="975"/>
      <c r="M844" s="975"/>
      <c r="N844" s="975"/>
      <c r="O844" s="975"/>
      <c r="P844" s="975"/>
      <c r="Q844" s="975"/>
      <c r="R844" s="975"/>
      <c r="S844" s="975"/>
      <c r="T844" s="975"/>
      <c r="U844" s="975"/>
      <c r="V844" s="975"/>
      <c r="W844" s="975"/>
      <c r="X844" s="975"/>
      <c r="Y844" s="975"/>
    </row>
    <row r="845" spans="1:25" s="989" customFormat="1" ht="25.5">
      <c r="A845" s="3610">
        <v>13.3</v>
      </c>
      <c r="B845" s="179" t="s">
        <v>1108</v>
      </c>
      <c r="C845" s="162"/>
      <c r="D845" s="308"/>
      <c r="E845" s="329"/>
      <c r="F845" s="308"/>
      <c r="G845" s="400"/>
      <c r="H845" s="1385"/>
      <c r="I845" s="975"/>
      <c r="J845" s="2540"/>
      <c r="K845" s="975"/>
      <c r="L845" s="975"/>
      <c r="M845" s="975"/>
      <c r="N845" s="975"/>
      <c r="O845" s="975"/>
      <c r="P845" s="975"/>
      <c r="Q845" s="975"/>
      <c r="R845" s="975"/>
      <c r="S845" s="975"/>
      <c r="T845" s="975"/>
      <c r="U845" s="975"/>
      <c r="V845" s="975"/>
      <c r="W845" s="975"/>
      <c r="X845" s="975"/>
      <c r="Y845" s="975"/>
    </row>
    <row r="846" spans="1:25" s="975" customFormat="1" ht="30">
      <c r="A846" s="211"/>
      <c r="B846" s="183" t="s">
        <v>1970</v>
      </c>
      <c r="C846" s="252" t="s">
        <v>43</v>
      </c>
      <c r="D846" s="888">
        <v>1</v>
      </c>
      <c r="E846" s="328">
        <v>12000</v>
      </c>
      <c r="F846" s="888">
        <v>0</v>
      </c>
      <c r="G846" s="399">
        <f>F846*E846</f>
        <v>0</v>
      </c>
      <c r="H846" s="1384"/>
      <c r="J846" s="2540"/>
    </row>
    <row r="847" spans="1:25" s="975" customFormat="1" ht="38.25">
      <c r="A847" s="162" t="s">
        <v>1110</v>
      </c>
      <c r="B847" s="162" t="s">
        <v>1971</v>
      </c>
      <c r="C847" s="162"/>
      <c r="D847" s="308"/>
      <c r="E847" s="329"/>
      <c r="F847" s="308"/>
      <c r="G847" s="400"/>
      <c r="H847" s="1385"/>
      <c r="J847" s="2540"/>
    </row>
    <row r="848" spans="1:25" s="975" customFormat="1" ht="30">
      <c r="A848" s="211"/>
      <c r="B848" s="183" t="s">
        <v>1970</v>
      </c>
      <c r="C848" s="252" t="s">
        <v>43</v>
      </c>
      <c r="D848" s="888">
        <v>1</v>
      </c>
      <c r="E848" s="328">
        <v>9600</v>
      </c>
      <c r="F848" s="888">
        <v>0</v>
      </c>
      <c r="G848" s="399">
        <f>F848*E848</f>
        <v>0</v>
      </c>
      <c r="H848" s="1384"/>
      <c r="J848" s="2540"/>
    </row>
    <row r="849" spans="1:32" s="975" customFormat="1" ht="25.5">
      <c r="A849" s="162" t="s">
        <v>1113</v>
      </c>
      <c r="B849" s="162" t="s">
        <v>1972</v>
      </c>
      <c r="C849" s="162"/>
      <c r="D849" s="308"/>
      <c r="E849" s="329"/>
      <c r="F849" s="308"/>
      <c r="G849" s="400"/>
      <c r="H849" s="1385"/>
      <c r="J849" s="2540"/>
    </row>
    <row r="850" spans="1:32" ht="25.5">
      <c r="A850" s="211"/>
      <c r="B850" s="183" t="s">
        <v>1973</v>
      </c>
      <c r="C850" s="252" t="s">
        <v>43</v>
      </c>
      <c r="D850" s="387">
        <v>8</v>
      </c>
      <c r="E850" s="328">
        <v>540</v>
      </c>
      <c r="F850" s="387">
        <v>0</v>
      </c>
      <c r="G850" s="399">
        <f>F850*E850</f>
        <v>0</v>
      </c>
      <c r="H850" s="1384"/>
      <c r="J850" s="2638"/>
    </row>
    <row r="851" spans="1:32" ht="20.25">
      <c r="A851" s="162" t="s">
        <v>1116</v>
      </c>
      <c r="B851" s="162" t="s">
        <v>1974</v>
      </c>
      <c r="C851" s="162"/>
      <c r="D851" s="178"/>
      <c r="E851" s="329"/>
      <c r="F851" s="178"/>
      <c r="G851" s="400"/>
      <c r="H851" s="1385"/>
      <c r="J851" s="2638"/>
    </row>
    <row r="852" spans="1:32" s="3" customFormat="1" ht="25.5">
      <c r="A852" s="211"/>
      <c r="B852" s="183" t="s">
        <v>1975</v>
      </c>
      <c r="C852" s="252" t="s">
        <v>43</v>
      </c>
      <c r="D852" s="387">
        <v>10</v>
      </c>
      <c r="E852" s="328">
        <v>680</v>
      </c>
      <c r="F852" s="387">
        <v>0</v>
      </c>
      <c r="G852" s="399">
        <f>F852*E852</f>
        <v>0</v>
      </c>
      <c r="H852" s="1384"/>
      <c r="I852" s="191"/>
      <c r="J852" s="2"/>
      <c r="K852" s="1"/>
      <c r="L852" s="1"/>
      <c r="M852" s="1"/>
      <c r="N852" s="1"/>
      <c r="O852" s="1"/>
      <c r="P852" s="1"/>
      <c r="Q852" s="1"/>
      <c r="R852" s="1"/>
      <c r="S852" s="1"/>
      <c r="T852" s="1"/>
      <c r="U852" s="1"/>
      <c r="V852" s="1"/>
      <c r="W852" s="1"/>
      <c r="X852" s="1"/>
      <c r="Y852" s="1"/>
      <c r="Z852" s="1"/>
      <c r="AA852" s="1"/>
      <c r="AB852" s="1"/>
      <c r="AC852" s="1"/>
      <c r="AD852" s="1"/>
      <c r="AE852" s="1"/>
      <c r="AF852" s="1"/>
    </row>
    <row r="853" spans="1:32" s="3" customFormat="1" ht="20.25">
      <c r="A853" s="162" t="s">
        <v>1119</v>
      </c>
      <c r="B853" s="162" t="s">
        <v>1976</v>
      </c>
      <c r="C853" s="162"/>
      <c r="D853" s="178"/>
      <c r="E853" s="329"/>
      <c r="F853" s="178"/>
      <c r="G853" s="400"/>
      <c r="H853" s="1385"/>
      <c r="I853" s="191"/>
      <c r="J853" s="2"/>
      <c r="K853" s="1"/>
      <c r="L853" s="1"/>
      <c r="M853" s="1"/>
      <c r="N853" s="1"/>
      <c r="O853" s="1"/>
      <c r="P853" s="1"/>
      <c r="Q853" s="1"/>
      <c r="R853" s="1"/>
      <c r="S853" s="1"/>
      <c r="T853" s="1"/>
      <c r="U853" s="1"/>
      <c r="V853" s="1"/>
      <c r="W853" s="1"/>
      <c r="X853" s="1"/>
      <c r="Y853" s="1"/>
      <c r="Z853" s="1"/>
      <c r="AA853" s="1"/>
      <c r="AB853" s="1"/>
      <c r="AC853" s="1"/>
      <c r="AD853" s="1"/>
      <c r="AE853" s="1"/>
      <c r="AF853" s="1"/>
    </row>
    <row r="854" spans="1:32" s="3" customFormat="1" ht="25.5">
      <c r="A854" s="211"/>
      <c r="B854" s="183" t="s">
        <v>1977</v>
      </c>
      <c r="C854" s="252" t="s">
        <v>43</v>
      </c>
      <c r="D854" s="387">
        <v>10</v>
      </c>
      <c r="E854" s="328">
        <v>500</v>
      </c>
      <c r="F854" s="387">
        <v>0</v>
      </c>
      <c r="G854" s="399">
        <f>F854*E854</f>
        <v>0</v>
      </c>
      <c r="H854" s="1384"/>
      <c r="I854" s="191"/>
      <c r="J854" s="2"/>
      <c r="K854" s="1"/>
      <c r="L854" s="1"/>
      <c r="M854" s="1"/>
      <c r="N854" s="1"/>
      <c r="O854" s="1"/>
      <c r="P854" s="1"/>
      <c r="Q854" s="1"/>
      <c r="R854" s="1"/>
      <c r="S854" s="1"/>
      <c r="T854" s="1"/>
      <c r="U854" s="1"/>
      <c r="V854" s="1"/>
      <c r="W854" s="1"/>
      <c r="X854" s="1"/>
      <c r="Y854" s="1"/>
      <c r="Z854" s="1"/>
      <c r="AA854" s="1"/>
      <c r="AB854" s="1"/>
      <c r="AC854" s="1"/>
      <c r="AD854" s="1"/>
      <c r="AE854" s="1"/>
      <c r="AF854" s="1"/>
    </row>
    <row r="855" spans="1:32" s="3" customFormat="1" ht="20.25">
      <c r="A855" s="162" t="s">
        <v>1122</v>
      </c>
      <c r="B855" s="162" t="s">
        <v>1978</v>
      </c>
      <c r="C855" s="162"/>
      <c r="D855" s="178"/>
      <c r="E855" s="329"/>
      <c r="F855" s="178"/>
      <c r="G855" s="400"/>
      <c r="H855" s="1385"/>
      <c r="I855" s="191"/>
      <c r="J855" s="2"/>
      <c r="K855" s="1"/>
      <c r="L855" s="1"/>
      <c r="M855" s="1"/>
      <c r="N855" s="1"/>
      <c r="O855" s="1"/>
      <c r="P855" s="1"/>
      <c r="Q855" s="1"/>
      <c r="R855" s="1"/>
      <c r="S855" s="1"/>
      <c r="T855" s="1"/>
      <c r="U855" s="1"/>
      <c r="V855" s="1"/>
      <c r="W855" s="1"/>
      <c r="X855" s="1"/>
      <c r="Y855" s="1"/>
      <c r="Z855" s="1"/>
      <c r="AA855" s="1"/>
      <c r="AB855" s="1"/>
      <c r="AC855" s="1"/>
      <c r="AD855" s="1"/>
      <c r="AE855" s="1"/>
      <c r="AF855" s="1"/>
    </row>
    <row r="856" spans="1:32" s="3" customFormat="1" ht="25.5">
      <c r="A856" s="211"/>
      <c r="B856" s="183" t="s">
        <v>1115</v>
      </c>
      <c r="C856" s="252" t="s">
        <v>43</v>
      </c>
      <c r="D856" s="387">
        <v>36</v>
      </c>
      <c r="E856" s="328">
        <v>580</v>
      </c>
      <c r="F856" s="387">
        <v>0</v>
      </c>
      <c r="G856" s="399">
        <f>F856*E856</f>
        <v>0</v>
      </c>
      <c r="H856" s="1384"/>
      <c r="I856" s="191"/>
      <c r="J856" s="2"/>
      <c r="K856" s="1"/>
      <c r="L856" s="1"/>
      <c r="M856" s="1"/>
      <c r="N856" s="1"/>
      <c r="O856" s="1"/>
      <c r="P856" s="1"/>
      <c r="Q856" s="1"/>
      <c r="R856" s="1"/>
      <c r="S856" s="1"/>
      <c r="T856" s="1"/>
      <c r="U856" s="1"/>
      <c r="V856" s="1"/>
      <c r="W856" s="1"/>
      <c r="X856" s="1"/>
      <c r="Y856" s="1"/>
      <c r="Z856" s="1"/>
      <c r="AA856" s="1"/>
      <c r="AB856" s="1"/>
      <c r="AC856" s="1"/>
      <c r="AD856" s="1"/>
      <c r="AE856" s="1"/>
      <c r="AF856" s="1"/>
    </row>
    <row r="857" spans="1:32" s="3" customFormat="1" ht="20.25">
      <c r="A857" s="162" t="s">
        <v>1979</v>
      </c>
      <c r="B857" s="162" t="s">
        <v>1980</v>
      </c>
      <c r="C857" s="162"/>
      <c r="D857" s="178"/>
      <c r="E857" s="329"/>
      <c r="F857" s="178"/>
      <c r="G857" s="400"/>
      <c r="H857" s="1385"/>
      <c r="I857" s="191"/>
      <c r="J857" s="2"/>
      <c r="K857" s="1"/>
      <c r="L857" s="1"/>
      <c r="M857" s="1"/>
      <c r="N857" s="1"/>
      <c r="O857" s="1"/>
      <c r="P857" s="1"/>
      <c r="Q857" s="1"/>
      <c r="R857" s="1"/>
      <c r="S857" s="1"/>
      <c r="T857" s="1"/>
      <c r="U857" s="1"/>
      <c r="V857" s="1"/>
      <c r="W857" s="1"/>
      <c r="X857" s="1"/>
      <c r="Y857" s="1"/>
      <c r="Z857" s="1"/>
      <c r="AA857" s="1"/>
      <c r="AB857" s="1"/>
      <c r="AC857" s="1"/>
      <c r="AD857" s="1"/>
      <c r="AE857" s="1"/>
      <c r="AF857" s="1"/>
    </row>
    <row r="858" spans="1:32" s="3" customFormat="1" ht="25.5">
      <c r="A858" s="165"/>
      <c r="B858" s="157" t="s">
        <v>1981</v>
      </c>
      <c r="C858" s="260" t="s">
        <v>43</v>
      </c>
      <c r="D858" s="387">
        <v>1</v>
      </c>
      <c r="E858" s="328">
        <v>1800</v>
      </c>
      <c r="F858" s="387">
        <v>0</v>
      </c>
      <c r="G858" s="399">
        <f>F858*E858</f>
        <v>0</v>
      </c>
      <c r="H858" s="1384"/>
      <c r="I858" s="191"/>
      <c r="J858" s="2638"/>
      <c r="K858" s="1"/>
      <c r="L858" s="1"/>
      <c r="M858" s="1"/>
      <c r="N858" s="1"/>
      <c r="O858" s="1"/>
      <c r="P858" s="1"/>
      <c r="Q858" s="1"/>
      <c r="R858" s="1"/>
      <c r="S858" s="1"/>
      <c r="T858" s="1"/>
      <c r="U858" s="1"/>
      <c r="V858" s="1"/>
      <c r="W858" s="1"/>
      <c r="X858" s="1"/>
      <c r="Y858" s="1"/>
      <c r="Z858" s="1"/>
      <c r="AA858" s="1"/>
      <c r="AB858" s="1"/>
      <c r="AC858" s="1"/>
      <c r="AD858" s="1"/>
      <c r="AE858" s="1"/>
      <c r="AF858" s="1"/>
    </row>
    <row r="859" spans="1:32" s="3" customFormat="1" ht="25.5">
      <c r="A859" s="160" t="s">
        <v>1982</v>
      </c>
      <c r="B859" s="162" t="s">
        <v>1983</v>
      </c>
      <c r="C859" s="1366"/>
      <c r="D859" s="310"/>
      <c r="E859" s="329"/>
      <c r="F859" s="310"/>
      <c r="G859" s="400"/>
      <c r="H859" s="1385"/>
      <c r="I859" s="191"/>
      <c r="J859" s="2638"/>
      <c r="K859" s="1"/>
      <c r="L859" s="1"/>
      <c r="M859" s="1"/>
      <c r="N859" s="1"/>
      <c r="O859" s="1"/>
      <c r="P859" s="1"/>
      <c r="Q859" s="1"/>
      <c r="R859" s="1"/>
      <c r="S859" s="1"/>
      <c r="T859" s="1"/>
      <c r="U859" s="1"/>
      <c r="V859" s="1"/>
      <c r="W859" s="1"/>
      <c r="X859" s="1"/>
      <c r="Y859" s="1"/>
      <c r="Z859" s="1"/>
      <c r="AA859" s="1"/>
      <c r="AB859" s="1"/>
      <c r="AC859" s="1"/>
      <c r="AD859" s="1"/>
      <c r="AE859" s="1"/>
      <c r="AF859" s="1"/>
    </row>
    <row r="860" spans="1:32" s="975" customFormat="1" ht="25.5">
      <c r="A860" s="211"/>
      <c r="B860" s="344" t="s">
        <v>1984</v>
      </c>
      <c r="C860" s="252"/>
      <c r="D860" s="618"/>
      <c r="E860" s="328"/>
      <c r="F860" s="618"/>
      <c r="G860" s="399">
        <f>F860*E860</f>
        <v>0</v>
      </c>
      <c r="H860" s="1384"/>
      <c r="J860" s="2540"/>
    </row>
    <row r="861" spans="1:32" s="989" customFormat="1" ht="25.5">
      <c r="A861" s="3610">
        <v>13.4</v>
      </c>
      <c r="B861" s="179" t="s">
        <v>1986</v>
      </c>
      <c r="C861" s="162"/>
      <c r="D861" s="308"/>
      <c r="E861" s="329"/>
      <c r="F861" s="308"/>
      <c r="G861" s="400"/>
      <c r="H861" s="1385"/>
      <c r="I861" s="975"/>
      <c r="J861" s="2540"/>
      <c r="K861" s="975"/>
      <c r="L861" s="975"/>
      <c r="M861" s="975"/>
      <c r="N861" s="975"/>
      <c r="O861" s="975"/>
      <c r="P861" s="975"/>
      <c r="Q861" s="975"/>
      <c r="R861" s="975"/>
      <c r="S861" s="975"/>
      <c r="T861" s="975"/>
      <c r="U861" s="975"/>
      <c r="V861" s="975"/>
      <c r="W861" s="975"/>
      <c r="X861" s="975"/>
      <c r="Y861" s="975"/>
    </row>
    <row r="862" spans="1:32" s="975" customFormat="1" ht="24.95" customHeight="1">
      <c r="A862" s="4023" t="s">
        <v>474</v>
      </c>
      <c r="B862" s="4024"/>
      <c r="C862" s="4024"/>
      <c r="D862" s="4025"/>
      <c r="E862" s="4025"/>
      <c r="F862" s="4025"/>
      <c r="G862" s="4025"/>
      <c r="H862" s="4025"/>
      <c r="J862" s="2540"/>
    </row>
    <row r="863" spans="1:32" s="975" customFormat="1" ht="24.95" customHeight="1">
      <c r="A863" s="4018" t="s">
        <v>475</v>
      </c>
      <c r="B863" s="4018"/>
      <c r="C863" s="37"/>
      <c r="D863" s="37"/>
      <c r="E863" s="427"/>
      <c r="F863" s="4018" t="s">
        <v>476</v>
      </c>
      <c r="G863" s="4018"/>
      <c r="H863" s="428"/>
      <c r="J863" s="2540"/>
    </row>
    <row r="864" spans="1:32" s="975" customFormat="1" ht="24.95" customHeight="1">
      <c r="A864" s="4013" t="s">
        <v>2958</v>
      </c>
      <c r="B864" s="4013"/>
      <c r="C864" s="43"/>
      <c r="D864" s="4022" t="s">
        <v>2949</v>
      </c>
      <c r="E864" s="4022"/>
      <c r="F864" s="4022"/>
      <c r="G864" s="4022"/>
      <c r="H864" s="4022"/>
      <c r="J864" s="2540"/>
    </row>
    <row r="865" spans="1:25" s="975" customFormat="1" ht="24.95" customHeight="1">
      <c r="A865" s="4013" t="s">
        <v>477</v>
      </c>
      <c r="B865" s="4013"/>
      <c r="C865" s="90"/>
      <c r="D865" s="4013" t="s">
        <v>477</v>
      </c>
      <c r="E865" s="4013"/>
      <c r="F865" s="4013"/>
      <c r="G865" s="4013"/>
      <c r="H865" s="4013"/>
      <c r="J865" s="2540"/>
    </row>
    <row r="866" spans="1:25" s="975" customFormat="1" ht="25.5">
      <c r="A866" s="211"/>
      <c r="B866" s="183" t="s">
        <v>1987</v>
      </c>
      <c r="C866" s="252" t="s">
        <v>43</v>
      </c>
      <c r="D866" s="888">
        <v>1</v>
      </c>
      <c r="E866" s="328">
        <v>600</v>
      </c>
      <c r="F866" s="888">
        <v>0</v>
      </c>
      <c r="G866" s="399">
        <f>F866*E866</f>
        <v>0</v>
      </c>
      <c r="H866" s="1384"/>
      <c r="J866" s="2540"/>
    </row>
    <row r="867" spans="1:25" s="989" customFormat="1" ht="25.5">
      <c r="A867" s="162" t="s">
        <v>1127</v>
      </c>
      <c r="B867" s="162" t="s">
        <v>1988</v>
      </c>
      <c r="C867" s="162"/>
      <c r="D867" s="1362"/>
      <c r="E867" s="329"/>
      <c r="F867" s="1362"/>
      <c r="G867" s="400"/>
      <c r="H867" s="1385"/>
      <c r="I867" s="975"/>
      <c r="J867" s="2540"/>
      <c r="K867" s="975"/>
      <c r="L867" s="975"/>
      <c r="M867" s="975"/>
      <c r="N867" s="975"/>
      <c r="O867" s="975"/>
      <c r="P867" s="975"/>
      <c r="Q867" s="975"/>
      <c r="R867" s="975"/>
      <c r="S867" s="975"/>
      <c r="T867" s="975"/>
      <c r="U867" s="975"/>
      <c r="V867" s="975"/>
      <c r="W867" s="975"/>
      <c r="X867" s="975"/>
      <c r="Y867" s="975"/>
    </row>
    <row r="868" spans="1:25" ht="25.5">
      <c r="A868" s="211"/>
      <c r="B868" s="183" t="s">
        <v>1989</v>
      </c>
      <c r="C868" s="252" t="s">
        <v>43</v>
      </c>
      <c r="D868" s="387">
        <v>1</v>
      </c>
      <c r="E868" s="328">
        <v>240</v>
      </c>
      <c r="F868" s="387">
        <v>0</v>
      </c>
      <c r="G868" s="399">
        <f>F868*E868</f>
        <v>0</v>
      </c>
      <c r="H868" s="1384"/>
      <c r="I868" s="191"/>
      <c r="J868" s="2638"/>
    </row>
    <row r="869" spans="1:25" ht="20.25">
      <c r="A869" s="162" t="s">
        <v>1133</v>
      </c>
      <c r="B869" s="162" t="s">
        <v>1990</v>
      </c>
      <c r="C869" s="162"/>
      <c r="D869" s="178"/>
      <c r="E869" s="329"/>
      <c r="F869" s="178"/>
      <c r="G869" s="400"/>
      <c r="H869" s="1385"/>
      <c r="I869" s="191"/>
      <c r="J869" s="2638"/>
    </row>
    <row r="870" spans="1:25" s="975" customFormat="1" ht="25.5">
      <c r="A870" s="211"/>
      <c r="B870" s="183" t="s">
        <v>1991</v>
      </c>
      <c r="C870" s="252" t="s">
        <v>43</v>
      </c>
      <c r="D870" s="888">
        <v>24</v>
      </c>
      <c r="E870" s="328">
        <v>300</v>
      </c>
      <c r="F870" s="888">
        <v>0</v>
      </c>
      <c r="G870" s="399">
        <f>F870*E870</f>
        <v>0</v>
      </c>
      <c r="H870" s="1384"/>
      <c r="J870" s="2540"/>
    </row>
    <row r="871" spans="1:25" s="989" customFormat="1" ht="20.25">
      <c r="A871" s="162" t="s">
        <v>1139</v>
      </c>
      <c r="B871" s="162" t="s">
        <v>1992</v>
      </c>
      <c r="C871" s="162"/>
      <c r="D871" s="996"/>
      <c r="E871" s="329"/>
      <c r="F871" s="996"/>
      <c r="G871" s="400"/>
      <c r="H871" s="1385"/>
      <c r="I871" s="975"/>
      <c r="J871" s="2540"/>
      <c r="K871" s="975"/>
      <c r="L871" s="975"/>
      <c r="M871" s="975"/>
      <c r="N871" s="975"/>
      <c r="O871" s="975"/>
      <c r="P871" s="975"/>
      <c r="Q871" s="975"/>
      <c r="R871" s="975"/>
      <c r="S871" s="975"/>
      <c r="T871" s="975"/>
      <c r="U871" s="975"/>
      <c r="V871" s="975"/>
      <c r="W871" s="975"/>
      <c r="X871" s="975"/>
      <c r="Y871" s="975"/>
    </row>
    <row r="872" spans="1:25" ht="31.5">
      <c r="A872" s="171"/>
      <c r="B872" s="1364" t="s">
        <v>1993</v>
      </c>
      <c r="C872" s="252"/>
      <c r="D872" s="387"/>
      <c r="E872" s="328"/>
      <c r="F872" s="387"/>
      <c r="G872" s="399">
        <f>F872*E872</f>
        <v>0</v>
      </c>
      <c r="H872" s="1384"/>
      <c r="I872" s="304"/>
    </row>
    <row r="873" spans="1:25" s="730" customFormat="1" ht="25.5">
      <c r="A873" s="3621">
        <v>13.5</v>
      </c>
      <c r="B873" s="179" t="s">
        <v>1995</v>
      </c>
      <c r="C873" s="162"/>
      <c r="D873" s="308"/>
      <c r="E873" s="329"/>
      <c r="F873" s="308"/>
      <c r="G873" s="400"/>
      <c r="H873" s="1385"/>
      <c r="I873" s="304"/>
      <c r="J873" s="2"/>
      <c r="K873" s="1"/>
      <c r="L873" s="1"/>
      <c r="M873" s="1"/>
      <c r="N873" s="1"/>
      <c r="O873" s="1"/>
      <c r="P873" s="1"/>
      <c r="Q873" s="1"/>
      <c r="R873" s="1"/>
      <c r="S873" s="1"/>
      <c r="T873" s="1"/>
      <c r="U873" s="1"/>
      <c r="V873" s="1"/>
      <c r="W873" s="1"/>
      <c r="X873" s="1"/>
      <c r="Y873" s="1"/>
    </row>
    <row r="874" spans="1:25" ht="25.5">
      <c r="A874" s="171"/>
      <c r="B874" s="183" t="s">
        <v>1996</v>
      </c>
      <c r="C874" s="252" t="s">
        <v>43</v>
      </c>
      <c r="D874" s="387">
        <v>1</v>
      </c>
      <c r="E874" s="328">
        <v>1200</v>
      </c>
      <c r="F874" s="387">
        <v>0</v>
      </c>
      <c r="G874" s="399">
        <f>F874*E874</f>
        <v>0</v>
      </c>
      <c r="H874" s="1384"/>
      <c r="I874" s="191"/>
    </row>
    <row r="875" spans="1:25" ht="20.25">
      <c r="A875" s="167" t="s">
        <v>1997</v>
      </c>
      <c r="B875" s="162" t="s">
        <v>1998</v>
      </c>
      <c r="C875" s="162"/>
      <c r="D875" s="178"/>
      <c r="E875" s="329"/>
      <c r="F875" s="178"/>
      <c r="G875" s="400"/>
      <c r="H875" s="1385"/>
      <c r="I875" s="191"/>
    </row>
    <row r="876" spans="1:25" ht="25.5">
      <c r="A876" s="171"/>
      <c r="B876" s="183" t="s">
        <v>1999</v>
      </c>
      <c r="C876" s="252" t="s">
        <v>43</v>
      </c>
      <c r="D876" s="1367">
        <v>24</v>
      </c>
      <c r="E876" s="328">
        <v>360</v>
      </c>
      <c r="F876" s="1367">
        <v>0</v>
      </c>
      <c r="G876" s="399">
        <f>F876*E876</f>
        <v>0</v>
      </c>
      <c r="H876" s="1384"/>
    </row>
    <row r="877" spans="1:25" s="730" customFormat="1" ht="25.5">
      <c r="A877" s="167" t="s">
        <v>2000</v>
      </c>
      <c r="B877" s="162" t="s">
        <v>2001</v>
      </c>
      <c r="C877" s="162"/>
      <c r="D877" s="269"/>
      <c r="E877" s="329"/>
      <c r="F877" s="269"/>
      <c r="G877" s="400"/>
      <c r="H877" s="1385"/>
      <c r="I877" s="1"/>
      <c r="J877" s="2"/>
      <c r="K877" s="1"/>
      <c r="L877" s="1"/>
      <c r="M877" s="1"/>
      <c r="N877" s="1"/>
      <c r="O877" s="1"/>
      <c r="P877" s="1"/>
      <c r="Q877" s="1"/>
      <c r="R877" s="1"/>
      <c r="S877" s="1"/>
      <c r="T877" s="1"/>
      <c r="U877" s="1"/>
      <c r="V877" s="1"/>
    </row>
    <row r="878" spans="1:25" ht="31.5">
      <c r="A878" s="171"/>
      <c r="B878" s="1364" t="s">
        <v>2002</v>
      </c>
      <c r="C878" s="252"/>
      <c r="D878" s="618"/>
      <c r="E878" s="328"/>
      <c r="F878" s="618"/>
      <c r="G878" s="399">
        <f>F878*E878</f>
        <v>0</v>
      </c>
      <c r="H878" s="1384"/>
      <c r="I878" s="191"/>
      <c r="J878" s="2638"/>
    </row>
    <row r="879" spans="1:25" ht="38.25">
      <c r="A879" s="3621">
        <v>13.6</v>
      </c>
      <c r="B879" s="179" t="s">
        <v>2004</v>
      </c>
      <c r="C879" s="162"/>
      <c r="D879" s="308"/>
      <c r="E879" s="329"/>
      <c r="F879" s="308"/>
      <c r="G879" s="400"/>
      <c r="H879" s="1385"/>
      <c r="I879" s="191"/>
      <c r="J879" s="2638"/>
    </row>
    <row r="880" spans="1:25" ht="25.5">
      <c r="A880" s="171"/>
      <c r="B880" s="183" t="s">
        <v>2005</v>
      </c>
      <c r="C880" s="252" t="s">
        <v>43</v>
      </c>
      <c r="D880" s="387">
        <v>1</v>
      </c>
      <c r="E880" s="328">
        <v>9600</v>
      </c>
      <c r="F880" s="387">
        <v>0</v>
      </c>
      <c r="G880" s="399">
        <f>F880*E880</f>
        <v>0</v>
      </c>
      <c r="H880" s="1384"/>
      <c r="I880" s="191"/>
      <c r="J880" s="2638"/>
    </row>
    <row r="881" spans="1:32" ht="25.5">
      <c r="A881" s="167" t="s">
        <v>2006</v>
      </c>
      <c r="B881" s="162" t="s">
        <v>2007</v>
      </c>
      <c r="C881" s="162"/>
      <c r="D881" s="178"/>
      <c r="E881" s="329"/>
      <c r="F881" s="178"/>
      <c r="G881" s="400"/>
      <c r="H881" s="1385"/>
      <c r="I881" s="191"/>
      <c r="J881" s="2638"/>
    </row>
    <row r="882" spans="1:32" ht="25.5">
      <c r="A882" s="171"/>
      <c r="B882" s="183" t="s">
        <v>2008</v>
      </c>
      <c r="C882" s="252" t="s">
        <v>43</v>
      </c>
      <c r="D882" s="387">
        <v>16</v>
      </c>
      <c r="E882" s="328">
        <v>480</v>
      </c>
      <c r="F882" s="387">
        <v>0</v>
      </c>
      <c r="G882" s="399">
        <f>F882*E882</f>
        <v>0</v>
      </c>
      <c r="H882" s="1384"/>
      <c r="I882" s="191"/>
      <c r="J882" s="2638"/>
    </row>
    <row r="883" spans="1:32" ht="20.25">
      <c r="A883" s="167" t="s">
        <v>2009</v>
      </c>
      <c r="B883" s="162" t="s">
        <v>2010</v>
      </c>
      <c r="C883" s="162"/>
      <c r="D883" s="178"/>
      <c r="E883" s="329"/>
      <c r="F883" s="178"/>
      <c r="G883" s="400"/>
      <c r="H883" s="1385"/>
      <c r="I883" s="191"/>
      <c r="J883" s="2638"/>
    </row>
    <row r="884" spans="1:32" s="908" customFormat="1" ht="25.5">
      <c r="A884" s="177"/>
      <c r="B884" s="1368" t="s">
        <v>1124</v>
      </c>
      <c r="C884" s="335"/>
      <c r="D884" s="387"/>
      <c r="E884" s="328"/>
      <c r="F884" s="387"/>
      <c r="G884" s="399"/>
      <c r="H884" s="1384"/>
      <c r="I884" s="191"/>
      <c r="J884" s="2638"/>
      <c r="K884" s="191"/>
      <c r="L884" s="191"/>
      <c r="M884" s="191"/>
      <c r="N884" s="191"/>
      <c r="O884" s="191"/>
      <c r="P884" s="191"/>
      <c r="Q884" s="191"/>
      <c r="R884" s="191"/>
      <c r="S884" s="191"/>
      <c r="T884" s="191"/>
      <c r="U884" s="191"/>
      <c r="V884" s="191"/>
      <c r="W884" s="191"/>
    </row>
    <row r="885" spans="1:32" s="908" customFormat="1" ht="25.5">
      <c r="A885" s="167">
        <v>13.7</v>
      </c>
      <c r="B885" s="162" t="s">
        <v>1125</v>
      </c>
      <c r="C885" s="899"/>
      <c r="D885" s="910"/>
      <c r="E885" s="329"/>
      <c r="F885" s="910"/>
      <c r="G885" s="400"/>
      <c r="H885" s="1385"/>
      <c r="I885" s="191"/>
      <c r="J885" s="2638"/>
      <c r="K885" s="191"/>
      <c r="L885" s="191"/>
      <c r="M885" s="191"/>
      <c r="N885" s="191"/>
      <c r="O885" s="191"/>
      <c r="P885" s="191"/>
      <c r="Q885" s="191"/>
      <c r="R885" s="191"/>
      <c r="S885" s="191"/>
      <c r="T885" s="191"/>
      <c r="U885" s="191"/>
      <c r="V885" s="191"/>
      <c r="W885" s="191"/>
    </row>
    <row r="886" spans="1:32" s="1373" customFormat="1" ht="20.25">
      <c r="A886" s="1369"/>
      <c r="B886" s="1370" t="s">
        <v>1126</v>
      </c>
      <c r="C886" s="933"/>
      <c r="D886" s="1371"/>
      <c r="E886" s="328"/>
      <c r="F886" s="1371"/>
      <c r="G886" s="399"/>
      <c r="H886" s="1384"/>
      <c r="I886" s="1372"/>
      <c r="J886" s="55"/>
      <c r="K886" s="153"/>
      <c r="L886" s="548"/>
      <c r="M886" s="548"/>
      <c r="N886" s="548"/>
      <c r="O886" s="548"/>
      <c r="P886" s="548"/>
      <c r="Q886" s="548"/>
      <c r="R886" s="548"/>
      <c r="S886" s="548"/>
      <c r="T886" s="548"/>
      <c r="U886" s="548"/>
      <c r="V886" s="548"/>
      <c r="W886" s="548"/>
      <c r="X886" s="548"/>
      <c r="Y886" s="548"/>
      <c r="Z886" s="548"/>
      <c r="AA886" s="548"/>
      <c r="AB886" s="548"/>
      <c r="AC886" s="548"/>
      <c r="AD886" s="548"/>
      <c r="AE886" s="548"/>
      <c r="AF886" s="548"/>
    </row>
    <row r="887" spans="1:32" s="1373" customFormat="1" ht="20.25">
      <c r="A887" s="1374" t="s">
        <v>2011</v>
      </c>
      <c r="B887" s="1375" t="s">
        <v>2012</v>
      </c>
      <c r="C887" s="1366"/>
      <c r="D887" s="1376"/>
      <c r="E887" s="329"/>
      <c r="F887" s="1376"/>
      <c r="G887" s="400"/>
      <c r="H887" s="1385"/>
      <c r="I887" s="1372"/>
      <c r="J887" s="55"/>
      <c r="K887" s="153"/>
      <c r="L887" s="548"/>
      <c r="M887" s="548"/>
      <c r="N887" s="548"/>
      <c r="O887" s="548"/>
      <c r="P887" s="548"/>
      <c r="Q887" s="548"/>
      <c r="R887" s="548"/>
      <c r="S887" s="548"/>
      <c r="T887" s="548"/>
      <c r="U887" s="548"/>
      <c r="V887" s="548"/>
      <c r="W887" s="548"/>
      <c r="X887" s="548"/>
      <c r="Y887" s="548"/>
      <c r="Z887" s="548"/>
      <c r="AA887" s="548"/>
      <c r="AB887" s="548"/>
      <c r="AC887" s="548"/>
      <c r="AD887" s="548"/>
      <c r="AE887" s="548"/>
      <c r="AF887" s="548"/>
    </row>
    <row r="888" spans="1:32" ht="25.5">
      <c r="A888" s="165"/>
      <c r="B888" s="388" t="s">
        <v>313</v>
      </c>
      <c r="C888" s="157"/>
      <c r="D888" s="311"/>
      <c r="E888" s="328"/>
      <c r="F888" s="311"/>
      <c r="G888" s="399"/>
      <c r="H888" s="1384"/>
    </row>
    <row r="889" spans="1:32" ht="20.25">
      <c r="A889" s="1374" t="s">
        <v>2013</v>
      </c>
      <c r="B889" s="179" t="s">
        <v>315</v>
      </c>
      <c r="C889" s="912"/>
      <c r="D889" s="312"/>
      <c r="E889" s="329"/>
      <c r="F889" s="312"/>
      <c r="G889" s="400"/>
      <c r="H889" s="1385"/>
    </row>
    <row r="890" spans="1:32" s="1373" customFormat="1" ht="25.5">
      <c r="A890" s="933"/>
      <c r="B890" s="335" t="s">
        <v>316</v>
      </c>
      <c r="C890" s="252" t="s">
        <v>91</v>
      </c>
      <c r="D890" s="387">
        <v>50</v>
      </c>
      <c r="E890" s="328">
        <v>270</v>
      </c>
      <c r="F890" s="387">
        <v>0</v>
      </c>
      <c r="G890" s="399">
        <f>F890*E890</f>
        <v>0</v>
      </c>
      <c r="H890" s="1384"/>
      <c r="I890" s="1377"/>
      <c r="J890" s="55"/>
      <c r="K890" s="153"/>
      <c r="L890" s="548"/>
      <c r="M890" s="548"/>
      <c r="N890" s="548"/>
      <c r="O890" s="548"/>
      <c r="P890" s="548"/>
      <c r="Q890" s="548"/>
      <c r="R890" s="548"/>
      <c r="S890" s="548"/>
      <c r="T890" s="548"/>
      <c r="U890" s="548"/>
      <c r="V890" s="548"/>
      <c r="W890" s="548"/>
      <c r="X890" s="548"/>
      <c r="Y890" s="548"/>
      <c r="Z890" s="548"/>
      <c r="AA890" s="548"/>
      <c r="AB890" s="548"/>
      <c r="AC890" s="548"/>
      <c r="AD890" s="548"/>
      <c r="AE890" s="548"/>
      <c r="AF890" s="548"/>
    </row>
    <row r="891" spans="1:32" s="1373" customFormat="1" ht="25.5">
      <c r="A891" s="1374" t="s">
        <v>2014</v>
      </c>
      <c r="B891" s="1375" t="s">
        <v>2015</v>
      </c>
      <c r="C891" s="262"/>
      <c r="D891" s="1378"/>
      <c r="E891" s="329"/>
      <c r="F891" s="1378"/>
      <c r="G891" s="400"/>
      <c r="H891" s="1385"/>
      <c r="I891" s="1377"/>
      <c r="J891" s="55"/>
      <c r="K891" s="153"/>
      <c r="L891" s="548"/>
      <c r="M891" s="548"/>
      <c r="N891" s="548"/>
      <c r="O891" s="548"/>
      <c r="P891" s="548"/>
      <c r="Q891" s="548"/>
      <c r="R891" s="548"/>
      <c r="S891" s="548"/>
      <c r="T891" s="548"/>
      <c r="U891" s="548"/>
      <c r="V891" s="548"/>
      <c r="W891" s="548"/>
      <c r="X891" s="548"/>
      <c r="Y891" s="548"/>
      <c r="Z891" s="548"/>
      <c r="AA891" s="548"/>
      <c r="AB891" s="548"/>
      <c r="AC891" s="548"/>
      <c r="AD891" s="548"/>
      <c r="AE891" s="548"/>
      <c r="AF891" s="548"/>
    </row>
    <row r="892" spans="1:32" s="1373" customFormat="1" ht="25.5">
      <c r="A892" s="933"/>
      <c r="B892" s="335" t="s">
        <v>316</v>
      </c>
      <c r="C892" s="252" t="s">
        <v>91</v>
      </c>
      <c r="D892" s="387">
        <v>25</v>
      </c>
      <c r="E892" s="328">
        <v>400</v>
      </c>
      <c r="F892" s="387">
        <v>0</v>
      </c>
      <c r="G892" s="399">
        <f>F892*E892</f>
        <v>0</v>
      </c>
      <c r="H892" s="1384"/>
      <c r="I892" s="1377"/>
      <c r="J892" s="55"/>
      <c r="K892" s="153"/>
      <c r="L892" s="548"/>
      <c r="M892" s="548"/>
      <c r="N892" s="548"/>
      <c r="O892" s="548"/>
      <c r="P892" s="548"/>
      <c r="Q892" s="548"/>
      <c r="R892" s="548"/>
      <c r="S892" s="548"/>
      <c r="T892" s="548"/>
      <c r="U892" s="548"/>
      <c r="V892" s="548"/>
      <c r="W892" s="548"/>
      <c r="X892" s="548"/>
      <c r="Y892" s="548"/>
      <c r="Z892" s="548"/>
      <c r="AA892" s="548"/>
      <c r="AB892" s="548"/>
      <c r="AC892" s="548"/>
      <c r="AD892" s="548"/>
      <c r="AE892" s="548"/>
      <c r="AF892" s="548"/>
    </row>
    <row r="893" spans="1:32" s="1373" customFormat="1" ht="25.5">
      <c r="A893" s="1374" t="s">
        <v>2016</v>
      </c>
      <c r="B893" s="1375" t="s">
        <v>2017</v>
      </c>
      <c r="C893" s="262"/>
      <c r="D893" s="1378"/>
      <c r="E893" s="329"/>
      <c r="F893" s="1378"/>
      <c r="G893" s="400"/>
      <c r="H893" s="1385"/>
      <c r="I893" s="1377"/>
      <c r="J893" s="55"/>
      <c r="K893" s="153"/>
      <c r="L893" s="548"/>
      <c r="M893" s="548"/>
      <c r="N893" s="548"/>
      <c r="O893" s="548"/>
      <c r="P893" s="548"/>
      <c r="Q893" s="548"/>
      <c r="R893" s="548"/>
      <c r="S893" s="548"/>
      <c r="T893" s="548"/>
      <c r="U893" s="548"/>
      <c r="V893" s="548"/>
      <c r="W893" s="548"/>
      <c r="X893" s="548"/>
      <c r="Y893" s="548"/>
      <c r="Z893" s="548"/>
      <c r="AA893" s="548"/>
      <c r="AB893" s="548"/>
      <c r="AC893" s="548"/>
      <c r="AD893" s="548"/>
      <c r="AE893" s="548"/>
      <c r="AF893" s="548"/>
    </row>
    <row r="894" spans="1:32" s="1373" customFormat="1" ht="24.95" customHeight="1">
      <c r="A894" s="4023" t="s">
        <v>474</v>
      </c>
      <c r="B894" s="4024"/>
      <c r="C894" s="4024"/>
      <c r="D894" s="4025"/>
      <c r="E894" s="4025"/>
      <c r="F894" s="4025"/>
      <c r="G894" s="4025"/>
      <c r="H894" s="4025"/>
      <c r="I894" s="1377"/>
      <c r="J894" s="55"/>
      <c r="K894" s="153"/>
      <c r="L894" s="548"/>
      <c r="M894" s="548"/>
      <c r="N894" s="548"/>
      <c r="O894" s="548"/>
      <c r="P894" s="548"/>
      <c r="Q894" s="548"/>
      <c r="R894" s="548"/>
      <c r="S894" s="548"/>
      <c r="T894" s="548"/>
      <c r="U894" s="548"/>
      <c r="V894" s="548"/>
      <c r="W894" s="548"/>
      <c r="X894" s="548"/>
      <c r="Y894" s="548"/>
      <c r="Z894" s="548"/>
      <c r="AA894" s="548"/>
      <c r="AB894" s="548"/>
      <c r="AC894" s="548"/>
      <c r="AD894" s="548"/>
      <c r="AE894" s="548"/>
      <c r="AF894" s="548"/>
    </row>
    <row r="895" spans="1:32" s="1373" customFormat="1" ht="24.95" customHeight="1">
      <c r="A895" s="4018" t="s">
        <v>475</v>
      </c>
      <c r="B895" s="4018"/>
      <c r="C895" s="37"/>
      <c r="D895" s="37"/>
      <c r="E895" s="427"/>
      <c r="F895" s="4018" t="s">
        <v>476</v>
      </c>
      <c r="G895" s="4018"/>
      <c r="H895" s="428"/>
      <c r="I895" s="1377"/>
      <c r="J895" s="55"/>
      <c r="K895" s="153"/>
      <c r="L895" s="548"/>
      <c r="M895" s="548"/>
      <c r="N895" s="548"/>
      <c r="O895" s="548"/>
      <c r="P895" s="548"/>
      <c r="Q895" s="548"/>
      <c r="R895" s="548"/>
      <c r="S895" s="548"/>
      <c r="T895" s="548"/>
      <c r="U895" s="548"/>
      <c r="V895" s="548"/>
      <c r="W895" s="548"/>
      <c r="X895" s="548"/>
      <c r="Y895" s="548"/>
      <c r="Z895" s="548"/>
      <c r="AA895" s="548"/>
      <c r="AB895" s="548"/>
      <c r="AC895" s="548"/>
      <c r="AD895" s="548"/>
      <c r="AE895" s="548"/>
      <c r="AF895" s="548"/>
    </row>
    <row r="896" spans="1:32" s="1373" customFormat="1" ht="24.95" customHeight="1">
      <c r="A896" s="4013" t="s">
        <v>2958</v>
      </c>
      <c r="B896" s="4013"/>
      <c r="C896" s="43"/>
      <c r="D896" s="4022" t="s">
        <v>2949</v>
      </c>
      <c r="E896" s="4022"/>
      <c r="F896" s="4022"/>
      <c r="G896" s="4022"/>
      <c r="H896" s="4022"/>
      <c r="I896" s="1377"/>
      <c r="J896" s="55"/>
      <c r="K896" s="153"/>
      <c r="L896" s="548"/>
      <c r="M896" s="548"/>
      <c r="N896" s="548"/>
      <c r="O896" s="548"/>
      <c r="P896" s="548"/>
      <c r="Q896" s="548"/>
      <c r="R896" s="548"/>
      <c r="S896" s="548"/>
      <c r="T896" s="548"/>
      <c r="U896" s="548"/>
      <c r="V896" s="548"/>
      <c r="W896" s="548"/>
      <c r="X896" s="548"/>
      <c r="Y896" s="548"/>
      <c r="Z896" s="548"/>
      <c r="AA896" s="548"/>
      <c r="AB896" s="548"/>
      <c r="AC896" s="548"/>
      <c r="AD896" s="548"/>
      <c r="AE896" s="548"/>
      <c r="AF896" s="548"/>
    </row>
    <row r="897" spans="1:32" s="1373" customFormat="1" ht="24.95" customHeight="1">
      <c r="A897" s="4013" t="s">
        <v>477</v>
      </c>
      <c r="B897" s="4013"/>
      <c r="C897" s="90"/>
      <c r="D897" s="4013" t="s">
        <v>477</v>
      </c>
      <c r="E897" s="4013"/>
      <c r="F897" s="4013"/>
      <c r="G897" s="4013"/>
      <c r="H897" s="4013"/>
      <c r="I897" s="1377"/>
      <c r="J897" s="55"/>
      <c r="K897" s="153"/>
      <c r="L897" s="548"/>
      <c r="M897" s="548"/>
      <c r="N897" s="548"/>
      <c r="O897" s="548"/>
      <c r="P897" s="548"/>
      <c r="Q897" s="548"/>
      <c r="R897" s="548"/>
      <c r="S897" s="548"/>
      <c r="T897" s="548"/>
      <c r="U897" s="548"/>
      <c r="V897" s="548"/>
      <c r="W897" s="548"/>
      <c r="X897" s="548"/>
      <c r="Y897" s="548"/>
      <c r="Z897" s="548"/>
      <c r="AA897" s="548"/>
      <c r="AB897" s="548"/>
      <c r="AC897" s="548"/>
      <c r="AD897" s="548"/>
      <c r="AE897" s="548"/>
      <c r="AF897" s="548"/>
    </row>
    <row r="898" spans="1:32" s="303" customFormat="1" ht="25.5">
      <c r="A898" s="171"/>
      <c r="B898" s="316" t="s">
        <v>2018</v>
      </c>
      <c r="C898" s="252"/>
      <c r="D898" s="216"/>
      <c r="E898" s="328"/>
      <c r="F898" s="216"/>
      <c r="G898" s="399"/>
      <c r="H898" s="1384"/>
      <c r="I898" s="370"/>
      <c r="J898" s="55"/>
      <c r="K898" s="153"/>
      <c r="L898" s="153"/>
      <c r="M898" s="153"/>
      <c r="N898" s="153"/>
      <c r="O898" s="153"/>
      <c r="P898" s="153"/>
      <c r="Q898" s="153"/>
      <c r="R898" s="153"/>
      <c r="S898" s="153"/>
      <c r="T898" s="153"/>
      <c r="U898" s="153"/>
      <c r="V898" s="153"/>
      <c r="W898" s="153"/>
      <c r="X898" s="153"/>
      <c r="Y898" s="153"/>
      <c r="Z898" s="153"/>
      <c r="AA898" s="153"/>
      <c r="AB898" s="153"/>
      <c r="AC898" s="153"/>
      <c r="AD898" s="153"/>
      <c r="AE898" s="153"/>
      <c r="AF898" s="153"/>
    </row>
    <row r="899" spans="1:32" s="303" customFormat="1" ht="20.25">
      <c r="A899" s="167" t="s">
        <v>2019</v>
      </c>
      <c r="B899" s="179" t="s">
        <v>2020</v>
      </c>
      <c r="C899" s="167"/>
      <c r="D899" s="320"/>
      <c r="E899" s="329"/>
      <c r="F899" s="320"/>
      <c r="G899" s="400"/>
      <c r="H899" s="1385"/>
      <c r="I899" s="305"/>
      <c r="J899" s="55"/>
      <c r="K899" s="153"/>
      <c r="L899" s="153"/>
      <c r="M899" s="153"/>
      <c r="N899" s="153"/>
      <c r="O899" s="153"/>
      <c r="P899" s="153"/>
      <c r="Q899" s="153"/>
      <c r="R899" s="153"/>
      <c r="S899" s="153"/>
      <c r="T899" s="153"/>
      <c r="U899" s="153"/>
      <c r="V899" s="153"/>
      <c r="W899" s="153"/>
      <c r="X899" s="153"/>
      <c r="Y899" s="153"/>
      <c r="Z899" s="153"/>
      <c r="AA899" s="153"/>
      <c r="AB899" s="153"/>
      <c r="AC899" s="153"/>
      <c r="AD899" s="153"/>
      <c r="AE899" s="153"/>
      <c r="AF899" s="153"/>
    </row>
    <row r="900" spans="1:32" s="303" customFormat="1" ht="25.5">
      <c r="A900" s="322"/>
      <c r="B900" s="248" t="s">
        <v>413</v>
      </c>
      <c r="C900" s="252"/>
      <c r="D900" s="324"/>
      <c r="E900" s="328"/>
      <c r="F900" s="324"/>
      <c r="G900" s="399"/>
      <c r="H900" s="1384"/>
      <c r="I900" s="305"/>
      <c r="J900" s="55"/>
      <c r="K900" s="153"/>
      <c r="L900" s="153"/>
      <c r="M900" s="153"/>
      <c r="N900" s="153"/>
      <c r="O900" s="153"/>
      <c r="P900" s="153"/>
      <c r="Q900" s="153"/>
      <c r="R900" s="153"/>
      <c r="S900" s="153"/>
      <c r="T900" s="153"/>
      <c r="U900" s="153"/>
      <c r="V900" s="153"/>
      <c r="W900" s="153"/>
      <c r="X900" s="153"/>
      <c r="Y900" s="153"/>
      <c r="Z900" s="153"/>
      <c r="AA900" s="153"/>
      <c r="AB900" s="153"/>
      <c r="AC900" s="153"/>
      <c r="AD900" s="153"/>
      <c r="AE900" s="153"/>
      <c r="AF900" s="153"/>
    </row>
    <row r="901" spans="1:32" s="303" customFormat="1" ht="20.25">
      <c r="A901" s="167" t="s">
        <v>2021</v>
      </c>
      <c r="B901" s="204" t="s">
        <v>415</v>
      </c>
      <c r="C901" s="167"/>
      <c r="D901" s="320"/>
      <c r="E901" s="329"/>
      <c r="F901" s="320"/>
      <c r="G901" s="400"/>
      <c r="H901" s="1385"/>
      <c r="I901" s="305"/>
      <c r="J901" s="55"/>
      <c r="K901" s="153"/>
      <c r="L901" s="153"/>
      <c r="M901" s="153"/>
      <c r="N901" s="153"/>
      <c r="O901" s="153"/>
      <c r="P901" s="153"/>
      <c r="Q901" s="153"/>
      <c r="R901" s="153"/>
      <c r="S901" s="153"/>
      <c r="T901" s="153"/>
      <c r="U901" s="153"/>
      <c r="V901" s="153"/>
      <c r="W901" s="153"/>
      <c r="X901" s="153"/>
      <c r="Y901" s="153"/>
      <c r="Z901" s="153"/>
      <c r="AA901" s="153"/>
      <c r="AB901" s="153"/>
      <c r="AC901" s="153"/>
      <c r="AD901" s="153"/>
      <c r="AE901" s="153"/>
      <c r="AF901" s="153"/>
    </row>
    <row r="902" spans="1:32" s="303" customFormat="1" ht="45">
      <c r="A902" s="322"/>
      <c r="B902" s="206" t="s">
        <v>419</v>
      </c>
      <c r="C902" s="252" t="s">
        <v>91</v>
      </c>
      <c r="D902" s="387">
        <v>25</v>
      </c>
      <c r="E902" s="328">
        <v>84</v>
      </c>
      <c r="F902" s="387">
        <v>0</v>
      </c>
      <c r="G902" s="399">
        <f>F902*E902</f>
        <v>0</v>
      </c>
      <c r="H902" s="1384"/>
      <c r="I902" s="1379"/>
      <c r="J902" s="3110"/>
      <c r="K902" s="302"/>
      <c r="L902" s="302"/>
      <c r="M902" s="302"/>
      <c r="N902" s="153"/>
      <c r="O902" s="153"/>
      <c r="P902" s="153"/>
      <c r="Q902" s="153"/>
      <c r="R902" s="153"/>
      <c r="S902" s="153"/>
      <c r="T902" s="153"/>
      <c r="U902" s="153"/>
      <c r="V902" s="153"/>
      <c r="W902" s="153"/>
      <c r="X902" s="153"/>
      <c r="Y902" s="153"/>
      <c r="Z902" s="153"/>
      <c r="AA902" s="153"/>
      <c r="AB902" s="153"/>
      <c r="AC902" s="153"/>
      <c r="AD902" s="153"/>
      <c r="AE902" s="153"/>
      <c r="AF902" s="153"/>
    </row>
    <row r="903" spans="1:32" s="303" customFormat="1" ht="25.5">
      <c r="A903" s="167" t="s">
        <v>2022</v>
      </c>
      <c r="B903" s="317" t="s">
        <v>421</v>
      </c>
      <c r="C903" s="167"/>
      <c r="D903" s="178"/>
      <c r="E903" s="329"/>
      <c r="F903" s="178"/>
      <c r="G903" s="400"/>
      <c r="H903" s="1385"/>
      <c r="I903" s="1379"/>
      <c r="J903" s="3110"/>
      <c r="K903" s="302"/>
      <c r="L903" s="302"/>
      <c r="M903" s="302"/>
      <c r="N903" s="153"/>
      <c r="O903" s="153"/>
      <c r="P903" s="153"/>
      <c r="Q903" s="153"/>
      <c r="R903" s="153"/>
      <c r="S903" s="153"/>
      <c r="T903" s="153"/>
      <c r="U903" s="153"/>
      <c r="V903" s="153"/>
      <c r="W903" s="153"/>
      <c r="X903" s="153"/>
      <c r="Y903" s="153"/>
      <c r="Z903" s="153"/>
      <c r="AA903" s="153"/>
      <c r="AB903" s="153"/>
      <c r="AC903" s="153"/>
      <c r="AD903" s="153"/>
      <c r="AE903" s="153"/>
      <c r="AF903" s="153"/>
    </row>
    <row r="904" spans="1:32" s="303" customFormat="1" ht="25.5">
      <c r="A904" s="171"/>
      <c r="B904" s="395" t="s">
        <v>1132</v>
      </c>
      <c r="C904" s="252"/>
      <c r="D904" s="216"/>
      <c r="E904" s="328"/>
      <c r="F904" s="216"/>
      <c r="G904" s="399"/>
      <c r="H904" s="1384"/>
      <c r="I904" s="302"/>
      <c r="J904" s="3110"/>
      <c r="K904" s="302"/>
      <c r="L904" s="153"/>
      <c r="M904" s="153"/>
      <c r="N904" s="153"/>
      <c r="O904" s="153"/>
      <c r="P904" s="153"/>
      <c r="Q904" s="153"/>
      <c r="R904" s="153"/>
      <c r="S904" s="153"/>
      <c r="T904" s="153"/>
      <c r="U904" s="153"/>
      <c r="V904" s="153"/>
      <c r="W904" s="153"/>
      <c r="X904" s="153"/>
      <c r="Y904" s="153"/>
      <c r="Z904" s="153"/>
      <c r="AA904" s="153"/>
      <c r="AB904" s="153"/>
      <c r="AC904" s="153"/>
      <c r="AD904" s="153"/>
      <c r="AE904" s="153"/>
      <c r="AF904" s="153"/>
    </row>
    <row r="905" spans="1:32" s="303" customFormat="1" ht="20.25">
      <c r="A905" s="167" t="s">
        <v>2023</v>
      </c>
      <c r="B905" s="179" t="s">
        <v>1134</v>
      </c>
      <c r="C905" s="167"/>
      <c r="D905" s="320"/>
      <c r="E905" s="329"/>
      <c r="F905" s="320"/>
      <c r="G905" s="400"/>
      <c r="H905" s="1385"/>
      <c r="I905" s="302"/>
      <c r="J905" s="3110"/>
      <c r="K905" s="302"/>
      <c r="L905" s="153"/>
      <c r="M905" s="153"/>
      <c r="N905" s="153"/>
      <c r="O905" s="153"/>
      <c r="P905" s="153"/>
      <c r="Q905" s="153"/>
      <c r="R905" s="153"/>
      <c r="S905" s="153"/>
      <c r="T905" s="153"/>
      <c r="U905" s="153"/>
      <c r="V905" s="153"/>
      <c r="W905" s="153"/>
      <c r="X905" s="153"/>
      <c r="Y905" s="153"/>
      <c r="Z905" s="153"/>
      <c r="AA905" s="153"/>
      <c r="AB905" s="153"/>
      <c r="AC905" s="153"/>
      <c r="AD905" s="153"/>
      <c r="AE905" s="153"/>
      <c r="AF905" s="153"/>
    </row>
    <row r="906" spans="1:32" s="303" customFormat="1" ht="25.5">
      <c r="A906" s="322"/>
      <c r="B906" s="248" t="s">
        <v>413</v>
      </c>
      <c r="C906" s="252"/>
      <c r="D906" s="324"/>
      <c r="E906" s="328"/>
      <c r="F906" s="324"/>
      <c r="G906" s="399"/>
      <c r="H906" s="1384"/>
      <c r="I906" s="305"/>
      <c r="J906" s="55"/>
      <c r="K906" s="153"/>
      <c r="L906" s="153"/>
      <c r="M906" s="153"/>
      <c r="N906" s="153"/>
      <c r="O906" s="153"/>
      <c r="P906" s="153"/>
      <c r="Q906" s="153"/>
      <c r="R906" s="153"/>
      <c r="S906" s="153"/>
      <c r="T906" s="153"/>
      <c r="U906" s="153"/>
      <c r="V906" s="153"/>
      <c r="W906" s="153"/>
      <c r="X906" s="153"/>
      <c r="Y906" s="153"/>
      <c r="Z906" s="153"/>
      <c r="AA906" s="153"/>
      <c r="AB906" s="153"/>
      <c r="AC906" s="153"/>
      <c r="AD906" s="153"/>
      <c r="AE906" s="153"/>
      <c r="AF906" s="153"/>
    </row>
    <row r="907" spans="1:32" s="303" customFormat="1" ht="20.25">
      <c r="A907" s="167" t="s">
        <v>2024</v>
      </c>
      <c r="B907" s="204" t="s">
        <v>415</v>
      </c>
      <c r="C907" s="167"/>
      <c r="D907" s="320"/>
      <c r="E907" s="329"/>
      <c r="F907" s="320"/>
      <c r="G907" s="400"/>
      <c r="H907" s="1385"/>
      <c r="I907" s="305"/>
      <c r="J907" s="55"/>
      <c r="K907" s="153"/>
      <c r="L907" s="153"/>
      <c r="M907" s="153"/>
      <c r="N907" s="153"/>
      <c r="O907" s="153"/>
      <c r="P907" s="153"/>
      <c r="Q907" s="153"/>
      <c r="R907" s="153"/>
      <c r="S907" s="153"/>
      <c r="T907" s="153"/>
      <c r="U907" s="153"/>
      <c r="V907" s="153"/>
      <c r="W907" s="153"/>
      <c r="X907" s="153"/>
      <c r="Y907" s="153"/>
      <c r="Z907" s="153"/>
      <c r="AA907" s="153"/>
      <c r="AB907" s="153"/>
      <c r="AC907" s="153"/>
      <c r="AD907" s="153"/>
      <c r="AE907" s="153"/>
      <c r="AF907" s="153"/>
    </row>
    <row r="908" spans="1:32" s="303" customFormat="1" ht="25.5">
      <c r="A908" s="322"/>
      <c r="B908" s="335" t="s">
        <v>316</v>
      </c>
      <c r="C908" s="252" t="s">
        <v>91</v>
      </c>
      <c r="D908" s="387">
        <v>20</v>
      </c>
      <c r="E908" s="328">
        <v>18</v>
      </c>
      <c r="F908" s="387">
        <v>0</v>
      </c>
      <c r="G908" s="399">
        <f>F908*E908</f>
        <v>0</v>
      </c>
      <c r="H908" s="1384"/>
      <c r="I908" s="153"/>
      <c r="J908" s="55"/>
      <c r="K908" s="153"/>
      <c r="L908" s="153"/>
      <c r="M908" s="153"/>
      <c r="N908" s="153"/>
      <c r="O908" s="153"/>
      <c r="P908" s="153"/>
      <c r="Q908" s="153"/>
      <c r="R908" s="153"/>
      <c r="S908" s="153"/>
      <c r="T908" s="153"/>
      <c r="U908" s="153"/>
      <c r="V908" s="153"/>
      <c r="W908" s="153"/>
      <c r="X908" s="153"/>
      <c r="Y908" s="153"/>
      <c r="Z908" s="153"/>
      <c r="AA908" s="153"/>
      <c r="AB908" s="153"/>
      <c r="AC908" s="153"/>
      <c r="AD908" s="153"/>
      <c r="AE908" s="153"/>
      <c r="AF908" s="153"/>
    </row>
    <row r="909" spans="1:32" s="303" customFormat="1" ht="38.25">
      <c r="A909" s="167" t="s">
        <v>2025</v>
      </c>
      <c r="B909" s="179" t="s">
        <v>438</v>
      </c>
      <c r="C909" s="167"/>
      <c r="D909" s="180"/>
      <c r="E909" s="329"/>
      <c r="F909" s="180"/>
      <c r="G909" s="400"/>
      <c r="H909" s="1385"/>
      <c r="I909" s="153"/>
      <c r="J909" s="55"/>
      <c r="K909" s="153"/>
      <c r="L909" s="153"/>
      <c r="M909" s="153"/>
      <c r="N909" s="153"/>
      <c r="O909" s="153"/>
      <c r="P909" s="153"/>
      <c r="Q909" s="153"/>
      <c r="R909" s="153"/>
      <c r="S909" s="153"/>
      <c r="T909" s="153"/>
      <c r="U909" s="153"/>
      <c r="V909" s="153"/>
      <c r="W909" s="153"/>
      <c r="X909" s="153"/>
      <c r="Y909" s="153"/>
      <c r="Z909" s="153"/>
      <c r="AA909" s="153"/>
      <c r="AB909" s="153"/>
      <c r="AC909" s="153"/>
      <c r="AD909" s="153"/>
      <c r="AE909" s="153"/>
      <c r="AF909" s="153"/>
    </row>
    <row r="910" spans="1:32" s="303" customFormat="1" ht="45">
      <c r="A910" s="165"/>
      <c r="B910" s="206" t="s">
        <v>2026</v>
      </c>
      <c r="C910" s="252" t="s">
        <v>91</v>
      </c>
      <c r="D910" s="387">
        <v>20</v>
      </c>
      <c r="E910" s="328">
        <v>48</v>
      </c>
      <c r="F910" s="387">
        <v>0</v>
      </c>
      <c r="G910" s="399">
        <f>F910*E910</f>
        <v>0</v>
      </c>
      <c r="H910" s="1384"/>
      <c r="I910" s="305"/>
      <c r="J910" s="55"/>
      <c r="K910" s="153"/>
      <c r="L910" s="153"/>
      <c r="M910" s="153"/>
      <c r="N910" s="153"/>
      <c r="O910" s="153"/>
      <c r="P910" s="153"/>
      <c r="Q910" s="153"/>
      <c r="R910" s="153"/>
      <c r="S910" s="153"/>
      <c r="T910" s="153"/>
      <c r="U910" s="153"/>
      <c r="V910" s="153"/>
      <c r="W910" s="153"/>
      <c r="X910" s="153"/>
      <c r="Y910" s="153"/>
      <c r="Z910" s="153"/>
      <c r="AA910" s="153"/>
      <c r="AB910" s="153"/>
      <c r="AC910" s="153"/>
      <c r="AD910" s="153"/>
      <c r="AE910" s="153"/>
      <c r="AF910" s="153"/>
    </row>
    <row r="911" spans="1:32" s="303" customFormat="1" ht="39" thickBot="1">
      <c r="A911" s="162" t="s">
        <v>2027</v>
      </c>
      <c r="B911" s="708" t="s">
        <v>2028</v>
      </c>
      <c r="C911" s="167"/>
      <c r="D911" s="308"/>
      <c r="E911" s="329"/>
      <c r="F911" s="308"/>
      <c r="G911" s="612"/>
      <c r="H911" s="1386"/>
      <c r="I911" s="305"/>
      <c r="J911" s="55"/>
      <c r="K911" s="153"/>
      <c r="L911" s="153"/>
      <c r="M911" s="153"/>
      <c r="N911" s="153"/>
      <c r="O911" s="153"/>
      <c r="P911" s="153"/>
      <c r="Q911" s="153"/>
      <c r="R911" s="153"/>
      <c r="S911" s="153"/>
      <c r="T911" s="153"/>
      <c r="U911" s="153"/>
      <c r="V911" s="153"/>
      <c r="W911" s="153"/>
      <c r="X911" s="153"/>
      <c r="Y911" s="153"/>
      <c r="Z911" s="153"/>
      <c r="AA911" s="153"/>
      <c r="AB911" s="153"/>
      <c r="AC911" s="153"/>
      <c r="AD911" s="153"/>
      <c r="AE911" s="153"/>
      <c r="AF911" s="153"/>
    </row>
    <row r="912" spans="1:32" s="1009" customFormat="1" ht="26.25" customHeight="1">
      <c r="A912" s="4043" t="s">
        <v>1141</v>
      </c>
      <c r="B912" s="4044"/>
      <c r="C912" s="4044"/>
      <c r="D912" s="4044"/>
      <c r="E912" s="409"/>
      <c r="F912" s="409"/>
      <c r="G912" s="2054">
        <f>SUM(G688:G911)</f>
        <v>0</v>
      </c>
      <c r="H912" s="1387"/>
      <c r="I912" s="202"/>
      <c r="J912" s="46"/>
      <c r="K912" s="1008"/>
      <c r="L912" s="1008"/>
      <c r="M912" s="1008"/>
      <c r="N912" s="1008"/>
      <c r="O912" s="1008"/>
      <c r="P912" s="1008"/>
      <c r="Q912" s="1008"/>
      <c r="R912" s="1008"/>
      <c r="S912" s="1008"/>
      <c r="T912" s="1008"/>
      <c r="U912" s="1008"/>
      <c r="V912" s="1008"/>
      <c r="W912" s="1008"/>
      <c r="X912" s="1008"/>
      <c r="Y912" s="1008"/>
      <c r="Z912" s="1008"/>
      <c r="AA912" s="1008"/>
      <c r="AB912" s="1008"/>
      <c r="AC912" s="1008"/>
      <c r="AD912" s="1008"/>
      <c r="AE912" s="1008"/>
      <c r="AF912" s="1008"/>
    </row>
    <row r="913" spans="1:32" s="1014" customFormat="1" ht="21" thickBot="1">
      <c r="A913" s="1388"/>
      <c r="B913" s="1011" t="s">
        <v>2029</v>
      </c>
      <c r="C913" s="1012"/>
      <c r="D913" s="1013"/>
      <c r="E913" s="414"/>
      <c r="F913" s="414"/>
      <c r="G913" s="1436"/>
      <c r="H913" s="1389"/>
      <c r="I913" s="202"/>
      <c r="J913" s="46"/>
      <c r="K913" s="715"/>
      <c r="L913" s="715"/>
      <c r="M913" s="715"/>
      <c r="N913" s="715"/>
      <c r="O913" s="715"/>
      <c r="P913" s="715"/>
      <c r="Q913" s="715"/>
      <c r="R913" s="715"/>
      <c r="S913" s="715"/>
      <c r="T913" s="715"/>
      <c r="U913" s="715"/>
      <c r="V913" s="715"/>
      <c r="W913" s="715"/>
      <c r="X913" s="715"/>
      <c r="Y913" s="715"/>
      <c r="Z913" s="715"/>
      <c r="AA913" s="715"/>
      <c r="AB913" s="715"/>
      <c r="AC913" s="715"/>
      <c r="AD913" s="715"/>
      <c r="AE913" s="715"/>
      <c r="AF913" s="715"/>
    </row>
    <row r="914" spans="1:32" s="915" customFormat="1" ht="25.5">
      <c r="A914" s="744"/>
      <c r="B914" s="1380" t="s">
        <v>1143</v>
      </c>
      <c r="C914" s="1381" t="s">
        <v>3</v>
      </c>
      <c r="D914" s="1382"/>
      <c r="E914" s="328"/>
      <c r="F914" s="328"/>
      <c r="G914" s="524"/>
      <c r="H914" s="403">
        <f>D914*E914</f>
        <v>0</v>
      </c>
      <c r="J914" s="533"/>
    </row>
    <row r="915" spans="1:32" s="533" customFormat="1" ht="20.25">
      <c r="A915" s="916"/>
      <c r="B915" s="204" t="s">
        <v>1144</v>
      </c>
      <c r="C915" s="917"/>
      <c r="D915" s="556"/>
      <c r="E915" s="329"/>
      <c r="F915" s="329"/>
      <c r="G915" s="400"/>
      <c r="H915" s="329"/>
    </row>
    <row r="916" spans="1:32" s="533" customFormat="1" ht="26.1" customHeight="1">
      <c r="A916" s="4045" t="s">
        <v>474</v>
      </c>
      <c r="B916" s="4046"/>
      <c r="C916" s="4046"/>
      <c r="D916" s="4047"/>
      <c r="E916" s="4047"/>
      <c r="F916" s="4047"/>
      <c r="G916" s="4047"/>
      <c r="H916" s="4047"/>
    </row>
    <row r="917" spans="1:32" s="533" customFormat="1" ht="26.1" customHeight="1">
      <c r="A917" s="4018" t="s">
        <v>475</v>
      </c>
      <c r="B917" s="4018"/>
      <c r="C917" s="18"/>
      <c r="D917" s="18"/>
      <c r="E917" s="46"/>
      <c r="F917" s="4018" t="s">
        <v>476</v>
      </c>
      <c r="G917" s="4018"/>
      <c r="H917" s="428"/>
    </row>
    <row r="918" spans="1:32" s="533" customFormat="1" ht="26.1" customHeight="1">
      <c r="A918" s="4013" t="s">
        <v>2958</v>
      </c>
      <c r="B918" s="4013"/>
      <c r="C918" s="43"/>
      <c r="D918" s="4022" t="s">
        <v>2949</v>
      </c>
      <c r="E918" s="4022"/>
      <c r="F918" s="4022"/>
      <c r="G918" s="4022"/>
      <c r="H918" s="4022"/>
    </row>
    <row r="919" spans="1:32" s="533" customFormat="1" ht="26.1" customHeight="1">
      <c r="A919" s="4013" t="s">
        <v>477</v>
      </c>
      <c r="B919" s="4013"/>
      <c r="C919" s="90"/>
      <c r="D919" s="4013" t="s">
        <v>477</v>
      </c>
      <c r="E919" s="4013"/>
      <c r="F919" s="4013"/>
      <c r="G919" s="4013"/>
      <c r="H919" s="4013"/>
    </row>
    <row r="920" spans="1:32" s="153" customFormat="1" ht="20.25">
      <c r="A920" s="4052"/>
      <c r="B920" s="4052"/>
      <c r="C920" s="4052"/>
      <c r="D920" s="4052"/>
      <c r="E920" s="4052"/>
      <c r="F920" s="4052"/>
      <c r="G920" s="4052"/>
      <c r="H920" s="4052"/>
      <c r="I920" s="152"/>
      <c r="J920" s="55"/>
      <c r="K920" s="152"/>
    </row>
    <row r="921" spans="1:32" s="924" customFormat="1">
      <c r="A921" s="918"/>
      <c r="B921" s="919"/>
      <c r="C921" s="920"/>
      <c r="D921" s="921"/>
      <c r="E921" s="922"/>
      <c r="F921" s="922"/>
      <c r="G921" s="923"/>
      <c r="H921" s="192"/>
      <c r="J921" s="192"/>
    </row>
    <row r="922" spans="1:32" s="924" customFormat="1">
      <c r="A922" s="918"/>
      <c r="B922" s="919"/>
      <c r="C922" s="920"/>
      <c r="D922" s="921"/>
      <c r="E922" s="922"/>
      <c r="F922" s="922"/>
      <c r="G922" s="923"/>
      <c r="H922" s="192"/>
      <c r="J922" s="192"/>
    </row>
    <row r="923" spans="1:32" s="924" customFormat="1">
      <c r="A923" s="918"/>
      <c r="B923" s="919"/>
      <c r="C923" s="920"/>
      <c r="D923" s="921"/>
      <c r="E923" s="922"/>
      <c r="F923" s="922"/>
      <c r="G923" s="923"/>
      <c r="H923" s="192"/>
      <c r="J923" s="192"/>
    </row>
  </sheetData>
  <mergeCells count="210">
    <mergeCell ref="A62:H62"/>
    <mergeCell ref="A63:B63"/>
    <mergeCell ref="F63:G63"/>
    <mergeCell ref="A1:H1"/>
    <mergeCell ref="A2:B2"/>
    <mergeCell ref="A32:H32"/>
    <mergeCell ref="A33:B33"/>
    <mergeCell ref="F33:G33"/>
    <mergeCell ref="A34:B34"/>
    <mergeCell ref="D34:H34"/>
    <mergeCell ref="A35:B35"/>
    <mergeCell ref="D35:H35"/>
    <mergeCell ref="A64:B64"/>
    <mergeCell ref="D64:H64"/>
    <mergeCell ref="A65:B65"/>
    <mergeCell ref="D65:H65"/>
    <mergeCell ref="A94:H94"/>
    <mergeCell ref="C66:D66"/>
    <mergeCell ref="I446:I447"/>
    <mergeCell ref="I650:I651"/>
    <mergeCell ref="A920:H920"/>
    <mergeCell ref="A126:H126"/>
    <mergeCell ref="A127:B127"/>
    <mergeCell ref="F127:G127"/>
    <mergeCell ref="A128:B128"/>
    <mergeCell ref="D128:H128"/>
    <mergeCell ref="A95:B95"/>
    <mergeCell ref="F95:G95"/>
    <mergeCell ref="A96:B96"/>
    <mergeCell ref="D96:H96"/>
    <mergeCell ref="A97:B97"/>
    <mergeCell ref="D97:H97"/>
    <mergeCell ref="A160:B160"/>
    <mergeCell ref="D160:H160"/>
    <mergeCell ref="A161:B161"/>
    <mergeCell ref="D161:H161"/>
    <mergeCell ref="A192:H192"/>
    <mergeCell ref="A129:B129"/>
    <mergeCell ref="D129:H129"/>
    <mergeCell ref="A158:H158"/>
    <mergeCell ref="A159:B159"/>
    <mergeCell ref="F159:G159"/>
    <mergeCell ref="A228:H228"/>
    <mergeCell ref="A229:B229"/>
    <mergeCell ref="F229:G229"/>
    <mergeCell ref="A230:B230"/>
    <mergeCell ref="D230:H230"/>
    <mergeCell ref="A193:B193"/>
    <mergeCell ref="F193:G193"/>
    <mergeCell ref="A194:B194"/>
    <mergeCell ref="D194:H194"/>
    <mergeCell ref="A195:B195"/>
    <mergeCell ref="D195:H195"/>
    <mergeCell ref="A262:B262"/>
    <mergeCell ref="D262:H262"/>
    <mergeCell ref="A263:B263"/>
    <mergeCell ref="D263:H263"/>
    <mergeCell ref="A296:H296"/>
    <mergeCell ref="A231:B231"/>
    <mergeCell ref="D231:H231"/>
    <mergeCell ref="A260:H260"/>
    <mergeCell ref="A261:B261"/>
    <mergeCell ref="F261:G261"/>
    <mergeCell ref="A332:H332"/>
    <mergeCell ref="A333:B333"/>
    <mergeCell ref="F333:G333"/>
    <mergeCell ref="A334:B334"/>
    <mergeCell ref="D334:H334"/>
    <mergeCell ref="A297:B297"/>
    <mergeCell ref="F297:G297"/>
    <mergeCell ref="A298:B298"/>
    <mergeCell ref="D298:H298"/>
    <mergeCell ref="A299:B299"/>
    <mergeCell ref="D299:H299"/>
    <mergeCell ref="A366:B366"/>
    <mergeCell ref="D366:H366"/>
    <mergeCell ref="A367:B367"/>
    <mergeCell ref="D367:H367"/>
    <mergeCell ref="A398:H398"/>
    <mergeCell ref="A335:B335"/>
    <mergeCell ref="D335:H335"/>
    <mergeCell ref="A364:H364"/>
    <mergeCell ref="A365:B365"/>
    <mergeCell ref="F365:G365"/>
    <mergeCell ref="A432:H432"/>
    <mergeCell ref="A433:B433"/>
    <mergeCell ref="F433:G433"/>
    <mergeCell ref="A434:B434"/>
    <mergeCell ref="D434:H434"/>
    <mergeCell ref="A399:B399"/>
    <mergeCell ref="F399:G399"/>
    <mergeCell ref="A400:B400"/>
    <mergeCell ref="D400:H400"/>
    <mergeCell ref="A401:B401"/>
    <mergeCell ref="D401:H401"/>
    <mergeCell ref="A466:B466"/>
    <mergeCell ref="D466:H466"/>
    <mergeCell ref="A467:B467"/>
    <mergeCell ref="D467:H467"/>
    <mergeCell ref="A496:H496"/>
    <mergeCell ref="A435:B435"/>
    <mergeCell ref="D435:H435"/>
    <mergeCell ref="A464:H464"/>
    <mergeCell ref="A465:B465"/>
    <mergeCell ref="F465:G465"/>
    <mergeCell ref="A528:H528"/>
    <mergeCell ref="A529:B529"/>
    <mergeCell ref="F529:G529"/>
    <mergeCell ref="A530:B530"/>
    <mergeCell ref="D530:H530"/>
    <mergeCell ref="A497:B497"/>
    <mergeCell ref="F497:G497"/>
    <mergeCell ref="A498:B498"/>
    <mergeCell ref="D498:H498"/>
    <mergeCell ref="A499:B499"/>
    <mergeCell ref="D499:H499"/>
    <mergeCell ref="A562:B562"/>
    <mergeCell ref="D562:H562"/>
    <mergeCell ref="A563:B563"/>
    <mergeCell ref="D563:H563"/>
    <mergeCell ref="A592:H592"/>
    <mergeCell ref="A531:B531"/>
    <mergeCell ref="D531:H531"/>
    <mergeCell ref="A560:H560"/>
    <mergeCell ref="A561:B561"/>
    <mergeCell ref="F561:G561"/>
    <mergeCell ref="A616:H616"/>
    <mergeCell ref="A617:B617"/>
    <mergeCell ref="F617:G617"/>
    <mergeCell ref="A618:B618"/>
    <mergeCell ref="D618:H618"/>
    <mergeCell ref="A593:B593"/>
    <mergeCell ref="F593:G593"/>
    <mergeCell ref="A594:B594"/>
    <mergeCell ref="D594:H594"/>
    <mergeCell ref="A595:B595"/>
    <mergeCell ref="D595:H595"/>
    <mergeCell ref="A638:B638"/>
    <mergeCell ref="D638:H638"/>
    <mergeCell ref="A639:B639"/>
    <mergeCell ref="D639:H639"/>
    <mergeCell ref="A666:H666"/>
    <mergeCell ref="A619:B619"/>
    <mergeCell ref="D619:H619"/>
    <mergeCell ref="A636:H636"/>
    <mergeCell ref="A637:B637"/>
    <mergeCell ref="F637:G637"/>
    <mergeCell ref="A698:H698"/>
    <mergeCell ref="A699:B699"/>
    <mergeCell ref="F699:G699"/>
    <mergeCell ref="A700:B700"/>
    <mergeCell ref="D700:H700"/>
    <mergeCell ref="A667:B667"/>
    <mergeCell ref="F667:G667"/>
    <mergeCell ref="A668:B668"/>
    <mergeCell ref="D668:H668"/>
    <mergeCell ref="A669:B669"/>
    <mergeCell ref="D669:H669"/>
    <mergeCell ref="A732:B732"/>
    <mergeCell ref="D732:H732"/>
    <mergeCell ref="A733:B733"/>
    <mergeCell ref="D733:H733"/>
    <mergeCell ref="A764:H764"/>
    <mergeCell ref="A701:B701"/>
    <mergeCell ref="D701:H701"/>
    <mergeCell ref="A730:H730"/>
    <mergeCell ref="A731:B731"/>
    <mergeCell ref="F731:G731"/>
    <mergeCell ref="A798:H798"/>
    <mergeCell ref="A799:B799"/>
    <mergeCell ref="F799:G799"/>
    <mergeCell ref="A800:B800"/>
    <mergeCell ref="D800:H800"/>
    <mergeCell ref="A765:B765"/>
    <mergeCell ref="F765:G765"/>
    <mergeCell ref="A766:B766"/>
    <mergeCell ref="D766:H766"/>
    <mergeCell ref="A767:B767"/>
    <mergeCell ref="D767:H767"/>
    <mergeCell ref="A832:B832"/>
    <mergeCell ref="D832:H832"/>
    <mergeCell ref="A833:B833"/>
    <mergeCell ref="D833:H833"/>
    <mergeCell ref="A862:H862"/>
    <mergeCell ref="A801:B801"/>
    <mergeCell ref="D801:H801"/>
    <mergeCell ref="A830:H830"/>
    <mergeCell ref="A831:B831"/>
    <mergeCell ref="F831:G831"/>
    <mergeCell ref="A894:H894"/>
    <mergeCell ref="A895:B895"/>
    <mergeCell ref="F895:G895"/>
    <mergeCell ref="A896:B896"/>
    <mergeCell ref="D896:H896"/>
    <mergeCell ref="A863:B863"/>
    <mergeCell ref="F863:G863"/>
    <mergeCell ref="A864:B864"/>
    <mergeCell ref="D864:H864"/>
    <mergeCell ref="A865:B865"/>
    <mergeCell ref="D865:H865"/>
    <mergeCell ref="A918:B918"/>
    <mergeCell ref="D918:H918"/>
    <mergeCell ref="A919:B919"/>
    <mergeCell ref="D919:H919"/>
    <mergeCell ref="A912:D912"/>
    <mergeCell ref="A897:B897"/>
    <mergeCell ref="D897:H897"/>
    <mergeCell ref="A916:H916"/>
    <mergeCell ref="A917:B917"/>
    <mergeCell ref="F917:G917"/>
  </mergeCells>
  <printOptions horizontalCentered="1"/>
  <pageMargins left="0.39370078740157483" right="0.39370078740157483" top="0.39370078740157483" bottom="0.39370078740157483" header="0.31496062992125984" footer="0.31496062992125984"/>
  <pageSetup paperSize="9" scale="70" orientation="portrait" r:id="rId1"/>
  <rowBreaks count="28" manualBreakCount="28">
    <brk id="35" max="16383" man="1"/>
    <brk id="65" max="16383" man="1"/>
    <brk id="97" max="7" man="1"/>
    <brk id="129" max="7" man="1"/>
    <brk id="161" max="7" man="1"/>
    <brk id="195" max="7" man="1"/>
    <brk id="231" max="7" man="1"/>
    <brk id="263" max="7" man="1"/>
    <brk id="299" max="7" man="1"/>
    <brk id="335" max="7" man="1"/>
    <brk id="367" max="7" man="1"/>
    <brk id="401" max="7" man="1"/>
    <brk id="435" max="7" man="1"/>
    <brk id="467" max="7" man="1"/>
    <brk id="499" max="7" man="1"/>
    <brk id="531" max="7" man="1"/>
    <brk id="563" max="7" man="1"/>
    <brk id="595" max="7" man="1"/>
    <brk id="619" max="7" man="1"/>
    <brk id="639" max="7" man="1"/>
    <brk id="669" max="7" man="1"/>
    <brk id="701" max="7" man="1"/>
    <brk id="733" max="7" man="1"/>
    <brk id="767" max="7" man="1"/>
    <brk id="801" max="7" man="1"/>
    <brk id="833" max="7" man="1"/>
    <brk id="865" max="7" man="1"/>
    <brk id="897" max="7" man="1"/>
  </rowBreaks>
  <colBreaks count="1" manualBreakCount="1">
    <brk id="8" max="1048575" man="1"/>
  </colBreaks>
  <ignoredErrors>
    <ignoredError sqref="G4"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432"/>
  <sheetViews>
    <sheetView rightToLeft="1" topLeftCell="A41" workbookViewId="0">
      <selection activeCell="C35" sqref="C35"/>
    </sheetView>
  </sheetViews>
  <sheetFormatPr defaultRowHeight="24.95" customHeight="1"/>
  <cols>
    <col min="1" max="1" width="8.28515625" style="13" customWidth="1"/>
    <col min="2" max="2" width="35.7109375" style="14" customWidth="1"/>
    <col min="3" max="3" width="9.7109375" style="14" customWidth="1"/>
    <col min="4" max="4" width="16.7109375" style="14" customWidth="1"/>
    <col min="5" max="5" width="37.28515625" style="15" bestFit="1" customWidth="1"/>
    <col min="6" max="6" width="22.7109375" style="10" customWidth="1"/>
    <col min="7" max="7" width="18.7109375" style="11" customWidth="1"/>
    <col min="8" max="8" width="18.7109375" style="12" customWidth="1"/>
    <col min="9" max="9" width="24.42578125" style="3" customWidth="1"/>
    <col min="10" max="10" width="29.140625" style="3" customWidth="1"/>
    <col min="11" max="11" width="18.28515625" style="3" customWidth="1"/>
    <col min="12" max="16384" width="9.140625" style="3"/>
  </cols>
  <sheetData>
    <row r="1" spans="1:21" ht="20.100000000000001" customHeight="1">
      <c r="A1" s="4007" t="s">
        <v>481</v>
      </c>
      <c r="B1" s="4007"/>
      <c r="C1" s="1399"/>
      <c r="D1" s="448"/>
      <c r="E1" s="455" t="s">
        <v>488</v>
      </c>
      <c r="F1" s="448"/>
      <c r="G1" s="8"/>
      <c r="H1" s="2"/>
    </row>
    <row r="2" spans="1:21" ht="20.100000000000001" customHeight="1">
      <c r="A2" s="4007" t="s">
        <v>482</v>
      </c>
      <c r="B2" s="4007"/>
      <c r="C2" s="1399"/>
      <c r="D2" s="448"/>
      <c r="E2" s="455" t="s">
        <v>490</v>
      </c>
      <c r="F2" s="448"/>
      <c r="G2" s="8"/>
      <c r="H2" s="2"/>
    </row>
    <row r="3" spans="1:21" ht="20.100000000000001" customHeight="1">
      <c r="A3" s="4007" t="s">
        <v>483</v>
      </c>
      <c r="B3" s="4007"/>
      <c r="C3" s="1399"/>
      <c r="D3" s="448"/>
      <c r="E3" s="455" t="s">
        <v>473</v>
      </c>
      <c r="F3" s="1400"/>
      <c r="G3" s="8"/>
      <c r="H3" s="2"/>
    </row>
    <row r="4" spans="1:21" ht="20.100000000000001" customHeight="1">
      <c r="A4" s="4014" t="s">
        <v>484</v>
      </c>
      <c r="B4" s="4014"/>
      <c r="C4" s="1402"/>
      <c r="D4" s="448"/>
      <c r="E4" s="455" t="s">
        <v>489</v>
      </c>
      <c r="F4" s="1400"/>
      <c r="G4" s="8"/>
      <c r="H4" s="2"/>
    </row>
    <row r="5" spans="1:21" ht="20.100000000000001" customHeight="1">
      <c r="A5" s="451" t="s">
        <v>485</v>
      </c>
      <c r="B5" s="451"/>
      <c r="C5" s="452"/>
      <c r="D5" s="448"/>
      <c r="E5" s="455" t="s">
        <v>486</v>
      </c>
      <c r="F5" s="1400"/>
      <c r="G5" s="8"/>
      <c r="H5" s="2"/>
    </row>
    <row r="6" spans="1:21" ht="20.100000000000001" customHeight="1">
      <c r="A6" s="4015" t="s">
        <v>487</v>
      </c>
      <c r="B6" s="4015"/>
      <c r="C6" s="4015"/>
      <c r="D6" s="4015"/>
      <c r="E6" s="4015"/>
      <c r="F6" s="4015"/>
      <c r="G6" s="8"/>
      <c r="H6" s="2"/>
    </row>
    <row r="7" spans="1:21" ht="20.100000000000001" customHeight="1">
      <c r="A7" s="4053" t="str">
        <f>'S3P2 501 Sum'!A7:F7</f>
        <v>ملخص تكلفة جزئي - دفعة رقم ( 9)</v>
      </c>
      <c r="B7" s="4053"/>
      <c r="C7" s="4053"/>
      <c r="D7" s="4053"/>
      <c r="E7" s="4053"/>
      <c r="F7" s="4053"/>
      <c r="G7" s="1607"/>
      <c r="H7" s="1607"/>
    </row>
    <row r="8" spans="1:21" s="22" customFormat="1" ht="20.100000000000001" customHeight="1">
      <c r="A8" s="111" t="s">
        <v>442</v>
      </c>
      <c r="B8" s="111" t="s">
        <v>442</v>
      </c>
      <c r="C8" s="1403"/>
      <c r="D8" s="1403"/>
      <c r="E8" s="1608"/>
      <c r="F8" s="1609"/>
      <c r="G8" s="1608"/>
      <c r="H8" s="1608"/>
    </row>
    <row r="9" spans="1:21" s="110" customFormat="1" ht="20.100000000000001" customHeight="1">
      <c r="A9" s="154" t="s">
        <v>34</v>
      </c>
      <c r="B9" s="154" t="s">
        <v>34</v>
      </c>
      <c r="C9" s="1403"/>
      <c r="D9" s="1403"/>
      <c r="E9" s="1608"/>
      <c r="F9" s="1609"/>
      <c r="G9" s="1608"/>
      <c r="H9" s="1608"/>
    </row>
    <row r="10" spans="1:21" s="27" customFormat="1" ht="20.100000000000001" customHeight="1" thickBot="1">
      <c r="A10" s="1636" t="s">
        <v>2057</v>
      </c>
      <c r="B10" s="24"/>
      <c r="C10" s="24"/>
      <c r="D10" s="24"/>
      <c r="E10" s="1610" t="str">
        <f>'S3P2 501 Sum'!E10</f>
        <v>تاريخ الانجاز:  1436/09/10هـ</v>
      </c>
      <c r="F10" s="26"/>
      <c r="G10" s="26"/>
    </row>
    <row r="11" spans="1:21" s="947" customFormat="1" ht="45.75" thickBot="1">
      <c r="A11" s="446" t="s">
        <v>5</v>
      </c>
      <c r="B11" s="446" t="s">
        <v>6</v>
      </c>
      <c r="C11" s="446" t="s">
        <v>478</v>
      </c>
      <c r="D11" s="446" t="s">
        <v>479</v>
      </c>
      <c r="E11" s="446" t="s">
        <v>480</v>
      </c>
      <c r="F11" s="446" t="s">
        <v>469</v>
      </c>
      <c r="G11" s="28"/>
      <c r="H11" s="28"/>
      <c r="I11" s="28"/>
      <c r="J11" s="28"/>
      <c r="K11" s="28"/>
      <c r="L11" s="28"/>
      <c r="M11" s="28"/>
      <c r="N11" s="28"/>
      <c r="O11" s="28"/>
      <c r="P11" s="28"/>
      <c r="Q11" s="28"/>
      <c r="R11" s="28"/>
      <c r="S11" s="28"/>
      <c r="T11" s="28"/>
      <c r="U11" s="28"/>
    </row>
    <row r="12" spans="1:21" s="30" customFormat="1" ht="20.100000000000001" customHeight="1">
      <c r="A12" s="1611"/>
      <c r="B12" s="1612" t="s">
        <v>1146</v>
      </c>
      <c r="C12" s="1426"/>
      <c r="D12" s="956" t="s">
        <v>3</v>
      </c>
      <c r="E12" s="1420" t="s">
        <v>3</v>
      </c>
      <c r="F12" s="458"/>
    </row>
    <row r="13" spans="1:21" s="31" customFormat="1" ht="20.100000000000001" customHeight="1">
      <c r="A13" s="1613" t="s">
        <v>506</v>
      </c>
      <c r="B13" s="1614" t="s">
        <v>1147</v>
      </c>
      <c r="C13" s="1425"/>
      <c r="D13" s="1615"/>
      <c r="E13" s="1417"/>
      <c r="F13" s="460"/>
      <c r="G13" s="30"/>
      <c r="H13" s="30"/>
      <c r="I13" s="30"/>
      <c r="J13" s="30"/>
      <c r="K13" s="30"/>
      <c r="L13" s="30"/>
      <c r="M13" s="30"/>
      <c r="N13" s="30"/>
      <c r="O13" s="30"/>
      <c r="P13" s="30"/>
      <c r="Q13" s="30"/>
      <c r="R13" s="30"/>
      <c r="S13" s="30"/>
      <c r="T13" s="30"/>
    </row>
    <row r="14" spans="1:21" s="30" customFormat="1" ht="20.100000000000001" customHeight="1">
      <c r="A14" s="1611"/>
      <c r="B14" s="1612" t="s">
        <v>1148</v>
      </c>
      <c r="C14" s="1426"/>
      <c r="D14" s="956" t="s">
        <v>3</v>
      </c>
      <c r="E14" s="1420" t="s">
        <v>3</v>
      </c>
      <c r="F14" s="957"/>
    </row>
    <row r="15" spans="1:21" s="31" customFormat="1" ht="20.100000000000001" customHeight="1">
      <c r="A15" s="1613" t="s">
        <v>509</v>
      </c>
      <c r="B15" s="1614" t="s">
        <v>1149</v>
      </c>
      <c r="C15" s="1425"/>
      <c r="D15" s="1615"/>
      <c r="E15" s="1417"/>
      <c r="F15" s="460"/>
      <c r="G15" s="30"/>
      <c r="H15" s="30"/>
      <c r="I15" s="30"/>
      <c r="J15" s="30"/>
      <c r="K15" s="30"/>
      <c r="L15" s="30"/>
      <c r="M15" s="30"/>
      <c r="N15" s="30"/>
      <c r="O15" s="30"/>
      <c r="P15" s="30"/>
      <c r="Q15" s="30"/>
      <c r="R15" s="30"/>
      <c r="S15" s="30"/>
      <c r="T15" s="30"/>
    </row>
    <row r="16" spans="1:21" s="30" customFormat="1" ht="20.100000000000001" customHeight="1">
      <c r="A16" s="1616" t="s">
        <v>25</v>
      </c>
      <c r="B16" s="1612" t="s">
        <v>779</v>
      </c>
      <c r="C16" s="1426"/>
      <c r="D16" s="956" t="s">
        <v>3</v>
      </c>
      <c r="E16" s="956" t="s">
        <v>3</v>
      </c>
      <c r="F16" s="957"/>
    </row>
    <row r="17" spans="1:20" s="31" customFormat="1" ht="20.100000000000001" customHeight="1">
      <c r="A17" s="1613" t="s">
        <v>518</v>
      </c>
      <c r="B17" s="1614" t="s">
        <v>1150</v>
      </c>
      <c r="C17" s="1425"/>
      <c r="D17" s="1615"/>
      <c r="E17" s="1417"/>
      <c r="F17" s="460"/>
      <c r="G17" s="30"/>
      <c r="H17" s="30"/>
      <c r="I17" s="30"/>
      <c r="J17" s="30"/>
      <c r="K17" s="30"/>
      <c r="L17" s="30"/>
      <c r="M17" s="30"/>
      <c r="N17" s="30"/>
      <c r="O17" s="30"/>
      <c r="P17" s="30"/>
      <c r="Q17" s="30"/>
      <c r="R17" s="30"/>
      <c r="S17" s="30"/>
      <c r="T17" s="30"/>
    </row>
    <row r="18" spans="1:20" s="30" customFormat="1" ht="20.100000000000001" customHeight="1">
      <c r="A18" s="1611"/>
      <c r="B18" s="1612" t="s">
        <v>808</v>
      </c>
      <c r="C18" s="1426"/>
      <c r="D18" s="1617">
        <v>1500</v>
      </c>
      <c r="E18" s="1618">
        <f>'S3P2 405'!G14</f>
        <v>0</v>
      </c>
      <c r="F18" s="957"/>
    </row>
    <row r="19" spans="1:20" s="31" customFormat="1" ht="20.100000000000001" customHeight="1">
      <c r="A19" s="1613">
        <v>4</v>
      </c>
      <c r="B19" s="1614" t="s">
        <v>1151</v>
      </c>
      <c r="C19" s="1425"/>
      <c r="D19" s="1615"/>
      <c r="E19" s="1417"/>
      <c r="F19" s="460"/>
      <c r="G19" s="30"/>
      <c r="H19" s="30"/>
      <c r="I19" s="30"/>
      <c r="J19" s="30"/>
      <c r="K19" s="30"/>
      <c r="L19" s="30"/>
      <c r="M19" s="30"/>
      <c r="N19" s="30"/>
      <c r="O19" s="30"/>
      <c r="P19" s="30"/>
      <c r="Q19" s="30"/>
      <c r="R19" s="30"/>
      <c r="S19" s="30"/>
      <c r="T19" s="30"/>
    </row>
    <row r="20" spans="1:20" s="30" customFormat="1" ht="20.100000000000001" customHeight="1">
      <c r="A20" s="1611"/>
      <c r="B20" s="1612" t="s">
        <v>848</v>
      </c>
      <c r="C20" s="1426"/>
      <c r="D20" s="956" t="s">
        <v>3</v>
      </c>
      <c r="E20" s="956" t="s">
        <v>3</v>
      </c>
      <c r="F20" s="957"/>
    </row>
    <row r="21" spans="1:20" s="31" customFormat="1" ht="20.100000000000001" customHeight="1">
      <c r="A21" s="1613" t="s">
        <v>849</v>
      </c>
      <c r="B21" s="1614" t="s">
        <v>1152</v>
      </c>
      <c r="C21" s="1425"/>
      <c r="D21" s="1615"/>
      <c r="E21" s="1417"/>
      <c r="F21" s="460"/>
      <c r="G21" s="30"/>
      <c r="H21" s="30"/>
      <c r="I21" s="30"/>
      <c r="J21" s="30"/>
      <c r="K21" s="30"/>
      <c r="L21" s="30"/>
      <c r="M21" s="30"/>
      <c r="N21" s="30"/>
      <c r="O21" s="30"/>
      <c r="P21" s="30"/>
      <c r="Q21" s="30"/>
      <c r="R21" s="30"/>
      <c r="S21" s="30"/>
      <c r="T21" s="30"/>
    </row>
    <row r="22" spans="1:20" s="30" customFormat="1" ht="20.100000000000001" customHeight="1">
      <c r="A22" s="1611"/>
      <c r="B22" s="1612" t="s">
        <v>1153</v>
      </c>
      <c r="C22" s="1426"/>
      <c r="D22" s="956" t="s">
        <v>3</v>
      </c>
      <c r="E22" s="956" t="s">
        <v>3</v>
      </c>
      <c r="F22" s="957"/>
    </row>
    <row r="23" spans="1:20" s="31" customFormat="1" ht="20.100000000000001" customHeight="1">
      <c r="A23" s="1613" t="s">
        <v>857</v>
      </c>
      <c r="B23" s="1614" t="s">
        <v>1154</v>
      </c>
      <c r="C23" s="1425"/>
      <c r="D23" s="1615"/>
      <c r="E23" s="1417"/>
      <c r="F23" s="460"/>
      <c r="G23" s="30"/>
      <c r="H23" s="30"/>
      <c r="I23" s="30"/>
      <c r="J23" s="30"/>
      <c r="K23" s="30"/>
      <c r="L23" s="30"/>
      <c r="M23" s="30"/>
      <c r="N23" s="30"/>
      <c r="O23" s="30"/>
      <c r="P23" s="30"/>
      <c r="Q23" s="30"/>
      <c r="R23" s="30"/>
      <c r="S23" s="30"/>
      <c r="T23" s="30"/>
    </row>
    <row r="24" spans="1:20" s="30" customFormat="1" ht="20.100000000000001" customHeight="1">
      <c r="A24" s="1611"/>
      <c r="B24" s="1612" t="s">
        <v>1155</v>
      </c>
      <c r="C24" s="1426"/>
      <c r="D24" s="956" t="s">
        <v>3</v>
      </c>
      <c r="E24" s="956" t="s">
        <v>3</v>
      </c>
      <c r="F24" s="957"/>
    </row>
    <row r="25" spans="1:20" s="31" customFormat="1" ht="20.100000000000001" customHeight="1">
      <c r="A25" s="1613" t="s">
        <v>867</v>
      </c>
      <c r="B25" s="1614" t="s">
        <v>1156</v>
      </c>
      <c r="C25" s="1425"/>
      <c r="D25" s="1615"/>
      <c r="E25" s="1417"/>
      <c r="F25" s="460"/>
      <c r="G25" s="30"/>
      <c r="H25" s="30"/>
      <c r="I25" s="30"/>
      <c r="J25" s="30"/>
      <c r="K25" s="30"/>
      <c r="L25" s="30"/>
      <c r="M25" s="30"/>
      <c r="N25" s="30"/>
      <c r="O25" s="30"/>
      <c r="P25" s="30"/>
      <c r="Q25" s="30"/>
      <c r="R25" s="30"/>
      <c r="S25" s="30"/>
      <c r="T25" s="30"/>
    </row>
    <row r="26" spans="1:20" s="30" customFormat="1" ht="20.100000000000001" customHeight="1">
      <c r="A26" s="1611"/>
      <c r="B26" s="1612" t="s">
        <v>869</v>
      </c>
      <c r="C26" s="1426"/>
      <c r="D26" s="956" t="s">
        <v>3</v>
      </c>
      <c r="E26" s="956" t="s">
        <v>3</v>
      </c>
      <c r="F26" s="957"/>
    </row>
    <row r="27" spans="1:20" s="31" customFormat="1" ht="20.100000000000001" customHeight="1">
      <c r="A27" s="1613" t="s">
        <v>870</v>
      </c>
      <c r="B27" s="1614" t="s">
        <v>1157</v>
      </c>
      <c r="C27" s="1425"/>
      <c r="D27" s="1615"/>
      <c r="E27" s="1417"/>
      <c r="F27" s="460"/>
      <c r="G27" s="30"/>
      <c r="H27" s="30"/>
      <c r="I27" s="30"/>
      <c r="J27" s="30"/>
      <c r="K27" s="30"/>
      <c r="L27" s="30"/>
      <c r="M27" s="30"/>
      <c r="N27" s="30"/>
      <c r="O27" s="30"/>
      <c r="P27" s="30"/>
      <c r="Q27" s="30"/>
      <c r="R27" s="30"/>
      <c r="S27" s="30"/>
      <c r="T27" s="30"/>
    </row>
    <row r="28" spans="1:20" s="30" customFormat="1" ht="20.100000000000001" customHeight="1">
      <c r="A28" s="1611"/>
      <c r="B28" s="1612" t="s">
        <v>893</v>
      </c>
      <c r="C28" s="1426"/>
      <c r="D28" s="956" t="s">
        <v>3</v>
      </c>
      <c r="E28" s="1420" t="s">
        <v>3</v>
      </c>
      <c r="F28" s="957"/>
    </row>
    <row r="29" spans="1:20" s="31" customFormat="1" ht="20.100000000000001" customHeight="1">
      <c r="A29" s="1613" t="s">
        <v>894</v>
      </c>
      <c r="B29" s="1614" t="s">
        <v>1158</v>
      </c>
      <c r="C29" s="1425"/>
      <c r="D29" s="1615"/>
      <c r="E29" s="1417"/>
      <c r="F29" s="460"/>
      <c r="G29" s="30"/>
      <c r="H29" s="30"/>
      <c r="I29" s="30"/>
      <c r="J29" s="30"/>
      <c r="K29" s="30"/>
      <c r="L29" s="30"/>
      <c r="M29" s="30"/>
      <c r="N29" s="30"/>
      <c r="O29" s="30"/>
      <c r="P29" s="30"/>
      <c r="Q29" s="30"/>
      <c r="R29" s="30"/>
      <c r="S29" s="30"/>
      <c r="T29" s="30"/>
    </row>
    <row r="30" spans="1:20" s="30" customFormat="1" ht="20.100000000000001" customHeight="1">
      <c r="A30" s="1611"/>
      <c r="B30" s="1612" t="s">
        <v>1159</v>
      </c>
      <c r="C30" s="1426"/>
      <c r="D30" s="956" t="s">
        <v>3</v>
      </c>
      <c r="E30" s="956" t="s">
        <v>3</v>
      </c>
      <c r="F30" s="957"/>
    </row>
    <row r="31" spans="1:20" s="31" customFormat="1" ht="20.100000000000001" customHeight="1">
      <c r="A31" s="1613" t="s">
        <v>897</v>
      </c>
      <c r="B31" s="1614" t="s">
        <v>1160</v>
      </c>
      <c r="C31" s="1425"/>
      <c r="D31" s="1615"/>
      <c r="E31" s="1417"/>
      <c r="F31" s="460"/>
      <c r="G31" s="30"/>
      <c r="H31" s="30"/>
      <c r="I31" s="30"/>
      <c r="J31" s="30"/>
      <c r="K31" s="30"/>
      <c r="L31" s="30"/>
      <c r="M31" s="30"/>
      <c r="N31" s="30"/>
      <c r="O31" s="30"/>
      <c r="P31" s="30"/>
      <c r="Q31" s="30"/>
      <c r="R31" s="30"/>
      <c r="S31" s="30"/>
      <c r="T31" s="30"/>
    </row>
    <row r="32" spans="1:20" s="30" customFormat="1" ht="20.100000000000001" customHeight="1">
      <c r="A32" s="1611"/>
      <c r="B32" s="1612" t="s">
        <v>961</v>
      </c>
      <c r="C32" s="1426"/>
      <c r="D32" s="956" t="s">
        <v>3</v>
      </c>
      <c r="E32" s="956" t="s">
        <v>3</v>
      </c>
      <c r="F32" s="957"/>
    </row>
    <row r="33" spans="1:24" s="31" customFormat="1" ht="20.100000000000001" customHeight="1">
      <c r="A33" s="1613" t="s">
        <v>962</v>
      </c>
      <c r="B33" s="1614" t="s">
        <v>1161</v>
      </c>
      <c r="C33" s="1425"/>
      <c r="D33" s="1615"/>
      <c r="E33" s="1417"/>
      <c r="F33" s="460"/>
      <c r="G33" s="30"/>
      <c r="H33" s="30"/>
      <c r="I33" s="30"/>
      <c r="J33" s="30"/>
      <c r="K33" s="30"/>
      <c r="L33" s="30"/>
      <c r="M33" s="30"/>
      <c r="N33" s="30"/>
      <c r="O33" s="30"/>
      <c r="P33" s="30"/>
      <c r="Q33" s="30"/>
      <c r="R33" s="30"/>
      <c r="S33" s="30"/>
      <c r="T33" s="30"/>
    </row>
    <row r="34" spans="1:24" s="30" customFormat="1" ht="20.100000000000001" customHeight="1">
      <c r="A34" s="1611"/>
      <c r="B34" s="1612" t="s">
        <v>1162</v>
      </c>
      <c r="C34" s="1426"/>
      <c r="D34" s="956" t="s">
        <v>3</v>
      </c>
      <c r="E34" s="956" t="s">
        <v>3</v>
      </c>
      <c r="F34" s="957"/>
    </row>
    <row r="35" spans="1:24" s="31" customFormat="1" ht="20.100000000000001" customHeight="1">
      <c r="A35" s="1613" t="s">
        <v>981</v>
      </c>
      <c r="B35" s="1614" t="s">
        <v>1163</v>
      </c>
      <c r="C35" s="1425"/>
      <c r="D35" s="1615"/>
      <c r="E35" s="1417"/>
      <c r="F35" s="460"/>
      <c r="G35" s="30"/>
      <c r="H35" s="30"/>
      <c r="I35" s="30"/>
      <c r="J35" s="30"/>
      <c r="K35" s="30"/>
      <c r="L35" s="30"/>
      <c r="M35" s="30"/>
      <c r="N35" s="30"/>
      <c r="O35" s="30"/>
      <c r="P35" s="30"/>
      <c r="Q35" s="30"/>
      <c r="R35" s="30"/>
      <c r="S35" s="30"/>
      <c r="T35" s="30"/>
    </row>
    <row r="36" spans="1:24" s="30" customFormat="1" ht="20.100000000000001" customHeight="1">
      <c r="A36" s="1611"/>
      <c r="B36" s="1612" t="s">
        <v>1040</v>
      </c>
      <c r="C36" s="1426"/>
      <c r="D36" s="1619" t="s">
        <v>2991</v>
      </c>
      <c r="E36" s="1618">
        <f>'S3P2 405'!G58</f>
        <v>0</v>
      </c>
      <c r="F36" s="957"/>
    </row>
    <row r="37" spans="1:24" s="31" customFormat="1" ht="20.100000000000001" customHeight="1">
      <c r="A37" s="1613" t="s">
        <v>1041</v>
      </c>
      <c r="B37" s="1614" t="s">
        <v>1164</v>
      </c>
      <c r="C37" s="1425"/>
      <c r="D37" s="1615"/>
      <c r="E37" s="1417"/>
      <c r="F37" s="460"/>
      <c r="G37" s="30"/>
      <c r="H37" s="30"/>
      <c r="I37" s="30"/>
      <c r="J37" s="30"/>
      <c r="K37" s="30"/>
      <c r="L37" s="30"/>
      <c r="M37" s="30"/>
      <c r="N37" s="30"/>
      <c r="O37" s="30"/>
      <c r="P37" s="30"/>
      <c r="Q37" s="30"/>
      <c r="R37" s="30"/>
      <c r="S37" s="30"/>
      <c r="T37" s="30"/>
    </row>
    <row r="38" spans="1:24" s="30" customFormat="1" ht="20.100000000000001" customHeight="1">
      <c r="A38" s="1611"/>
      <c r="B38" s="1612" t="s">
        <v>1165</v>
      </c>
      <c r="C38" s="1426"/>
      <c r="D38" s="956" t="s">
        <v>3</v>
      </c>
      <c r="E38" s="956" t="s">
        <v>3</v>
      </c>
      <c r="F38" s="957"/>
    </row>
    <row r="39" spans="1:24" s="31" customFormat="1" ht="20.100000000000001" customHeight="1">
      <c r="A39" s="1613" t="s">
        <v>1166</v>
      </c>
      <c r="B39" s="1614" t="s">
        <v>1167</v>
      </c>
      <c r="C39" s="1425"/>
      <c r="D39" s="1615"/>
      <c r="E39" s="1417"/>
      <c r="F39" s="460"/>
      <c r="G39" s="30"/>
      <c r="H39" s="30"/>
      <c r="I39" s="30"/>
      <c r="J39" s="30"/>
      <c r="K39" s="30"/>
      <c r="L39" s="30"/>
      <c r="M39" s="30"/>
      <c r="N39" s="30"/>
      <c r="O39" s="30"/>
      <c r="P39" s="30"/>
      <c r="Q39" s="30"/>
      <c r="R39" s="30"/>
      <c r="S39" s="30"/>
      <c r="T39" s="30"/>
    </row>
    <row r="40" spans="1:24" s="30" customFormat="1" ht="20.100000000000001" customHeight="1">
      <c r="A40" s="1611"/>
      <c r="B40" s="1612" t="s">
        <v>1168</v>
      </c>
      <c r="C40" s="1426"/>
      <c r="D40" s="956" t="s">
        <v>3</v>
      </c>
      <c r="E40" s="956" t="s">
        <v>3</v>
      </c>
      <c r="F40" s="957"/>
    </row>
    <row r="41" spans="1:24" s="31" customFormat="1" ht="20.100000000000001" customHeight="1">
      <c r="A41" s="1613" t="s">
        <v>1169</v>
      </c>
      <c r="B41" s="1614" t="s">
        <v>1170</v>
      </c>
      <c r="C41" s="1425"/>
      <c r="D41" s="1615"/>
      <c r="E41" s="1417"/>
      <c r="F41" s="460"/>
      <c r="G41" s="30"/>
      <c r="H41" s="30"/>
      <c r="I41" s="30"/>
      <c r="J41" s="30"/>
      <c r="K41" s="30"/>
      <c r="L41" s="30"/>
      <c r="M41" s="30"/>
      <c r="N41" s="30"/>
      <c r="O41" s="30"/>
      <c r="P41" s="30"/>
      <c r="Q41" s="30"/>
      <c r="R41" s="30"/>
      <c r="S41" s="30"/>
      <c r="T41" s="30"/>
    </row>
    <row r="42" spans="1:24" s="30" customFormat="1" ht="20.100000000000001" customHeight="1">
      <c r="A42" s="1611"/>
      <c r="B42" s="1620" t="s">
        <v>1171</v>
      </c>
      <c r="C42" s="1621"/>
      <c r="D42" s="1619">
        <v>72000</v>
      </c>
      <c r="E42" s="1619">
        <f>'S3P2 405'!G74</f>
        <v>0</v>
      </c>
      <c r="F42" s="957"/>
    </row>
    <row r="43" spans="1:24" s="31" customFormat="1" ht="20.100000000000001" customHeight="1">
      <c r="A43" s="1613" t="s">
        <v>1172</v>
      </c>
      <c r="B43" s="1614" t="s">
        <v>1173</v>
      </c>
      <c r="C43" s="1425"/>
      <c r="D43" s="1615"/>
      <c r="E43" s="1417"/>
      <c r="F43" s="460"/>
      <c r="G43" s="30"/>
      <c r="H43" s="30"/>
      <c r="I43" s="30"/>
      <c r="J43" s="30"/>
      <c r="K43" s="30"/>
      <c r="L43" s="30"/>
      <c r="M43" s="30"/>
      <c r="N43" s="30"/>
      <c r="O43" s="30"/>
      <c r="P43" s="30"/>
      <c r="Q43" s="30"/>
      <c r="R43" s="30"/>
      <c r="S43" s="30"/>
      <c r="T43" s="30"/>
    </row>
    <row r="44" spans="1:24" s="30" customFormat="1" ht="20.100000000000001" customHeight="1">
      <c r="A44" s="1622"/>
      <c r="B44" s="1623" t="s">
        <v>1174</v>
      </c>
      <c r="C44" s="961"/>
      <c r="D44" s="956" t="s">
        <v>3</v>
      </c>
      <c r="E44" s="1420" t="s">
        <v>3</v>
      </c>
      <c r="F44" s="957"/>
    </row>
    <row r="45" spans="1:24" s="31" customFormat="1" ht="20.100000000000001" customHeight="1" thickBot="1">
      <c r="A45" s="1624" t="s">
        <v>1175</v>
      </c>
      <c r="B45" s="1614" t="s">
        <v>1176</v>
      </c>
      <c r="C45" s="1625"/>
      <c r="D45" s="1615"/>
      <c r="E45" s="1626"/>
      <c r="F45" s="458"/>
      <c r="G45" s="30"/>
      <c r="H45" s="30"/>
      <c r="I45" s="30"/>
      <c r="J45" s="30"/>
      <c r="K45" s="30"/>
      <c r="L45" s="30"/>
      <c r="M45" s="30"/>
      <c r="N45" s="30"/>
      <c r="O45" s="30"/>
      <c r="P45" s="30"/>
      <c r="Q45" s="30"/>
      <c r="R45" s="30"/>
      <c r="S45" s="30"/>
      <c r="T45" s="30"/>
    </row>
    <row r="46" spans="1:24" s="32" customFormat="1" ht="35.1" customHeight="1" thickBot="1">
      <c r="A46" s="1627"/>
      <c r="B46" s="453" t="s">
        <v>4</v>
      </c>
      <c r="C46" s="453"/>
      <c r="D46" s="1628"/>
      <c r="E46" s="1629">
        <f>SUM(E12:E45)</f>
        <v>0</v>
      </c>
      <c r="F46" s="454"/>
    </row>
    <row r="47" spans="1:24" s="16" customFormat="1" ht="25.5" customHeight="1">
      <c r="A47" s="4017" t="s">
        <v>474</v>
      </c>
      <c r="B47" s="4017"/>
      <c r="C47" s="4017"/>
      <c r="D47" s="4017"/>
      <c r="E47" s="4017"/>
      <c r="F47" s="4017"/>
    </row>
    <row r="48" spans="1:24" s="16" customFormat="1" ht="24.75" customHeight="1">
      <c r="A48" s="4018" t="s">
        <v>475</v>
      </c>
      <c r="B48" s="4018"/>
      <c r="C48" s="37"/>
      <c r="D48" s="4018" t="s">
        <v>476</v>
      </c>
      <c r="E48" s="4018"/>
      <c r="F48" s="4018"/>
      <c r="G48" s="33"/>
      <c r="H48" s="33"/>
      <c r="I48" s="33"/>
      <c r="J48" s="33"/>
      <c r="K48" s="33"/>
      <c r="L48" s="33"/>
      <c r="M48" s="33"/>
      <c r="N48" s="33"/>
      <c r="O48" s="33"/>
      <c r="P48" s="33"/>
      <c r="Q48" s="33"/>
      <c r="R48" s="33"/>
      <c r="S48" s="33"/>
      <c r="T48" s="33"/>
      <c r="U48" s="33"/>
      <c r="V48" s="33"/>
      <c r="W48" s="33"/>
      <c r="X48" s="33"/>
    </row>
    <row r="49" spans="1:121" s="34" customFormat="1" ht="18.95" customHeight="1">
      <c r="A49" s="4013" t="s">
        <v>2991</v>
      </c>
      <c r="B49" s="4013"/>
      <c r="C49" s="43"/>
      <c r="D49" s="4018" t="s">
        <v>2950</v>
      </c>
      <c r="E49" s="4018"/>
      <c r="F49" s="4018"/>
    </row>
    <row r="50" spans="1:121" s="36" customFormat="1" ht="18.95" customHeight="1">
      <c r="A50" s="4013" t="s">
        <v>477</v>
      </c>
      <c r="B50" s="4013"/>
      <c r="C50" s="90"/>
      <c r="D50" s="1401" t="s">
        <v>477</v>
      </c>
      <c r="E50" s="1401"/>
      <c r="F50" s="1401"/>
      <c r="G50" s="35"/>
      <c r="H50" s="35"/>
      <c r="I50" s="35"/>
      <c r="J50" s="35"/>
      <c r="K50" s="35"/>
      <c r="L50" s="35"/>
      <c r="M50" s="35"/>
      <c r="N50" s="35"/>
      <c r="O50" s="35"/>
      <c r="P50" s="35"/>
      <c r="Q50" s="35"/>
      <c r="R50" s="35"/>
      <c r="S50" s="35"/>
      <c r="T50" s="35"/>
      <c r="U50" s="35"/>
      <c r="V50" s="35"/>
      <c r="W50" s="35"/>
      <c r="X50" s="35"/>
    </row>
    <row r="51" spans="1:121" s="37" customFormat="1" ht="24.95" customHeight="1">
      <c r="A51" s="51"/>
      <c r="B51" s="56"/>
      <c r="C51" s="56"/>
      <c r="D51" s="56"/>
      <c r="E51" s="56"/>
      <c r="F51" s="50"/>
      <c r="H51" s="190"/>
    </row>
    <row r="52" spans="1:121" s="38" customFormat="1" ht="24.95" customHeight="1">
      <c r="A52" s="51"/>
      <c r="B52" s="49"/>
      <c r="C52" s="49"/>
      <c r="D52" s="49"/>
      <c r="E52" s="48"/>
      <c r="F52" s="52"/>
      <c r="G52" s="54"/>
      <c r="H52" s="55"/>
      <c r="I52" s="55"/>
      <c r="K52" s="55"/>
    </row>
    <row r="53" spans="1:121" s="58" customFormat="1" ht="24.95" customHeight="1">
      <c r="A53" s="51"/>
      <c r="B53" s="56"/>
      <c r="C53" s="56"/>
      <c r="D53" s="56"/>
      <c r="E53" s="50"/>
      <c r="F53" s="52"/>
      <c r="G53" s="54"/>
      <c r="H53" s="55"/>
      <c r="I53" s="57"/>
      <c r="J53" s="38"/>
      <c r="K53" s="55"/>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c r="DJ53" s="38"/>
      <c r="DK53" s="38"/>
      <c r="DL53" s="38"/>
      <c r="DM53" s="38"/>
      <c r="DN53" s="38"/>
      <c r="DO53" s="38"/>
      <c r="DP53" s="38"/>
      <c r="DQ53" s="38"/>
    </row>
    <row r="54" spans="1:121" s="42" customFormat="1" ht="24.95" customHeight="1">
      <c r="A54" s="59"/>
      <c r="B54" s="60"/>
      <c r="C54" s="60"/>
      <c r="D54" s="60"/>
      <c r="E54" s="61"/>
      <c r="F54" s="1630"/>
      <c r="G54" s="40"/>
      <c r="H54" s="41"/>
    </row>
    <row r="55" spans="1:121" s="47" customFormat="1" ht="24.95" customHeight="1">
      <c r="A55" s="62"/>
      <c r="B55" s="20"/>
      <c r="C55" s="20"/>
      <c r="D55" s="20"/>
      <c r="E55" s="50"/>
      <c r="F55" s="969"/>
      <c r="G55" s="45"/>
      <c r="H55" s="46"/>
      <c r="I55" s="21"/>
      <c r="J55" s="21"/>
      <c r="K55" s="21"/>
      <c r="L55" s="21"/>
      <c r="M55" s="21"/>
      <c r="N55" s="21"/>
      <c r="O55" s="21"/>
      <c r="P55" s="21"/>
      <c r="Q55" s="21"/>
      <c r="R55" s="21"/>
      <c r="S55" s="21"/>
      <c r="T55" s="21"/>
      <c r="U55" s="21"/>
      <c r="V55" s="21"/>
      <c r="W55" s="21"/>
    </row>
    <row r="56" spans="1:121" s="42" customFormat="1" ht="24.95" customHeight="1">
      <c r="A56" s="63"/>
      <c r="B56" s="60"/>
      <c r="C56" s="60"/>
      <c r="D56" s="60"/>
      <c r="E56" s="64"/>
      <c r="F56" s="65"/>
      <c r="G56" s="40"/>
      <c r="H56" s="41"/>
    </row>
    <row r="57" spans="1:121" s="47" customFormat="1" ht="24.95" customHeight="1">
      <c r="A57" s="79"/>
      <c r="B57" s="56"/>
      <c r="C57" s="56"/>
      <c r="D57" s="56"/>
      <c r="E57" s="68"/>
      <c r="F57" s="965"/>
      <c r="G57" s="45"/>
      <c r="H57" s="46"/>
      <c r="I57" s="21"/>
      <c r="J57" s="21"/>
      <c r="K57" s="21"/>
      <c r="L57" s="21"/>
      <c r="M57" s="21"/>
      <c r="N57" s="21"/>
      <c r="O57" s="21"/>
      <c r="P57" s="21"/>
      <c r="Q57" s="21"/>
      <c r="R57" s="21"/>
      <c r="S57" s="21"/>
      <c r="T57" s="21"/>
      <c r="U57" s="21"/>
      <c r="V57" s="21"/>
      <c r="W57" s="21"/>
    </row>
    <row r="58" spans="1:121" s="42" customFormat="1" ht="24.95" customHeight="1">
      <c r="A58" s="69"/>
      <c r="B58" s="70"/>
      <c r="C58" s="70"/>
      <c r="D58" s="70"/>
      <c r="E58" s="71"/>
      <c r="F58" s="966"/>
      <c r="G58" s="40"/>
      <c r="H58" s="41"/>
    </row>
    <row r="59" spans="1:121" s="47" customFormat="1" ht="24.95" customHeight="1">
      <c r="A59" s="72"/>
      <c r="B59" s="56"/>
      <c r="C59" s="56"/>
      <c r="D59" s="56"/>
      <c r="E59" s="967"/>
      <c r="F59" s="17"/>
      <c r="G59" s="45"/>
      <c r="H59" s="46"/>
      <c r="I59" s="21"/>
      <c r="J59" s="21"/>
      <c r="K59" s="21"/>
      <c r="L59" s="21"/>
      <c r="M59" s="21"/>
      <c r="N59" s="21"/>
      <c r="O59" s="21"/>
      <c r="P59" s="21"/>
      <c r="Q59" s="21"/>
      <c r="R59" s="21"/>
      <c r="S59" s="21"/>
      <c r="T59" s="21"/>
      <c r="U59" s="21"/>
      <c r="V59" s="21"/>
      <c r="W59" s="21"/>
    </row>
    <row r="60" spans="1:121" s="42" customFormat="1" ht="24.95" customHeight="1">
      <c r="A60" s="75"/>
      <c r="B60" s="60"/>
      <c r="C60" s="60"/>
      <c r="D60" s="60"/>
      <c r="E60" s="76"/>
      <c r="F60" s="65"/>
      <c r="G60" s="40"/>
      <c r="H60" s="41"/>
    </row>
    <row r="61" spans="1:121" s="47" customFormat="1" ht="24.95" customHeight="1">
      <c r="A61" s="78"/>
      <c r="B61" s="56"/>
      <c r="C61" s="56"/>
      <c r="D61" s="56"/>
      <c r="E61" s="17"/>
      <c r="F61" s="78"/>
      <c r="G61" s="45"/>
      <c r="H61" s="46"/>
      <c r="I61" s="21"/>
      <c r="J61" s="21"/>
      <c r="K61" s="21"/>
      <c r="L61" s="21"/>
      <c r="M61" s="21"/>
      <c r="N61" s="21"/>
      <c r="O61" s="21"/>
      <c r="P61" s="21"/>
      <c r="Q61" s="21"/>
      <c r="R61" s="21"/>
      <c r="S61" s="21"/>
      <c r="T61" s="21"/>
      <c r="U61" s="21"/>
      <c r="V61" s="21"/>
      <c r="W61" s="21"/>
    </row>
    <row r="62" spans="1:121" s="42" customFormat="1" ht="24.95" customHeight="1">
      <c r="A62" s="75"/>
      <c r="B62" s="60"/>
      <c r="C62" s="60"/>
      <c r="D62" s="60"/>
      <c r="E62" s="9"/>
      <c r="F62" s="60"/>
      <c r="G62" s="40"/>
      <c r="H62" s="41"/>
    </row>
    <row r="63" spans="1:121" s="47" customFormat="1" ht="24.95" customHeight="1">
      <c r="A63" s="72"/>
      <c r="B63" s="56"/>
      <c r="C63" s="56"/>
      <c r="D63" s="56"/>
      <c r="E63" s="20"/>
      <c r="F63" s="17"/>
      <c r="G63" s="45"/>
      <c r="H63" s="46"/>
      <c r="I63" s="21"/>
      <c r="J63" s="21"/>
      <c r="K63" s="21"/>
      <c r="L63" s="21"/>
      <c r="M63" s="21"/>
      <c r="N63" s="21"/>
      <c r="O63" s="21"/>
      <c r="P63" s="21"/>
      <c r="Q63" s="21"/>
      <c r="R63" s="21"/>
      <c r="S63" s="21"/>
      <c r="T63" s="21"/>
      <c r="U63" s="21"/>
      <c r="V63" s="21"/>
      <c r="W63" s="21"/>
    </row>
    <row r="64" spans="1:121" s="42" customFormat="1" ht="24.95" customHeight="1">
      <c r="A64" s="75"/>
      <c r="B64" s="60"/>
      <c r="C64" s="60"/>
      <c r="D64" s="60"/>
      <c r="E64" s="9"/>
      <c r="F64" s="65"/>
      <c r="G64" s="40"/>
      <c r="H64" s="41"/>
    </row>
    <row r="65" spans="1:121" s="47" customFormat="1" ht="24.95" customHeight="1">
      <c r="A65" s="78"/>
      <c r="B65" s="56"/>
      <c r="C65" s="56"/>
      <c r="D65" s="56"/>
      <c r="E65" s="52"/>
      <c r="F65" s="78"/>
      <c r="G65" s="45"/>
      <c r="H65" s="46"/>
      <c r="I65" s="21"/>
      <c r="J65" s="21"/>
      <c r="K65" s="21"/>
      <c r="L65" s="21"/>
      <c r="M65" s="21"/>
      <c r="N65" s="21"/>
      <c r="O65" s="21"/>
      <c r="P65" s="21"/>
      <c r="Q65" s="21"/>
      <c r="R65" s="21"/>
      <c r="S65" s="21"/>
      <c r="T65" s="21"/>
      <c r="U65" s="21"/>
      <c r="V65" s="21"/>
      <c r="W65" s="21"/>
    </row>
    <row r="66" spans="1:121" s="38" customFormat="1" ht="24.95" customHeight="1">
      <c r="A66" s="3513" t="s">
        <v>2958</v>
      </c>
      <c r="B66" s="56"/>
      <c r="C66" s="56"/>
      <c r="D66" s="56"/>
      <c r="E66" s="7"/>
      <c r="F66" s="79"/>
      <c r="G66" s="54"/>
      <c r="H66" s="55"/>
      <c r="J66" s="52"/>
    </row>
    <row r="67" spans="1:121" s="38" customFormat="1" ht="24.95" customHeight="1">
      <c r="A67" s="81"/>
      <c r="B67" s="56"/>
      <c r="C67" s="56"/>
      <c r="D67" s="56"/>
      <c r="E67" s="52"/>
      <c r="F67" s="56"/>
      <c r="G67" s="54"/>
      <c r="H67" s="55"/>
      <c r="J67" s="52"/>
    </row>
    <row r="68" spans="1:121" s="38" customFormat="1" ht="24.95" customHeight="1">
      <c r="A68" s="79"/>
      <c r="B68" s="56"/>
      <c r="C68" s="56"/>
      <c r="D68" s="56"/>
      <c r="E68" s="7"/>
      <c r="F68" s="83"/>
      <c r="G68" s="54"/>
      <c r="H68" s="55"/>
      <c r="J68" s="52"/>
    </row>
    <row r="69" spans="1:121" s="38" customFormat="1" ht="24.95" customHeight="1">
      <c r="A69" s="79"/>
      <c r="B69" s="56"/>
      <c r="C69" s="56"/>
      <c r="D69" s="56"/>
      <c r="E69" s="52"/>
      <c r="F69" s="17"/>
      <c r="G69" s="54"/>
      <c r="H69" s="55"/>
      <c r="J69" s="52"/>
    </row>
    <row r="70" spans="1:121" s="87" customFormat="1" ht="24.95" customHeight="1">
      <c r="A70" s="85"/>
      <c r="B70" s="70"/>
      <c r="C70" s="70"/>
      <c r="D70" s="70"/>
      <c r="E70" s="7"/>
      <c r="F70" s="968"/>
      <c r="G70" s="40"/>
      <c r="H70" s="41"/>
      <c r="I70" s="86"/>
      <c r="K70" s="41"/>
    </row>
    <row r="71" spans="1:121" s="58" customFormat="1" ht="24.95" customHeight="1">
      <c r="A71" s="81"/>
      <c r="B71" s="56"/>
      <c r="C71" s="56"/>
      <c r="D71" s="56"/>
      <c r="E71" s="52"/>
      <c r="F71" s="52"/>
      <c r="G71" s="54"/>
      <c r="H71" s="55"/>
      <c r="I71" s="88"/>
      <c r="J71" s="38"/>
      <c r="K71" s="55"/>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38"/>
      <c r="BU71" s="38"/>
      <c r="BV71" s="38"/>
      <c r="BW71" s="38"/>
      <c r="BX71" s="38"/>
      <c r="BY71" s="38"/>
      <c r="BZ71" s="38"/>
      <c r="CA71" s="38"/>
      <c r="CB71" s="38"/>
      <c r="CC71" s="38"/>
      <c r="CD71" s="38"/>
      <c r="CE71" s="38"/>
      <c r="CF71" s="38"/>
      <c r="CG71" s="38"/>
      <c r="CH71" s="38"/>
      <c r="CI71" s="38"/>
      <c r="CJ71" s="38"/>
      <c r="CK71" s="38"/>
      <c r="CL71" s="38"/>
      <c r="CM71" s="38"/>
      <c r="CN71" s="38"/>
      <c r="CO71" s="38"/>
      <c r="CP71" s="38"/>
      <c r="CQ71" s="38"/>
      <c r="CR71" s="38"/>
      <c r="CS71" s="38"/>
      <c r="CT71" s="38"/>
      <c r="CU71" s="38"/>
      <c r="CV71" s="38"/>
      <c r="CW71" s="38"/>
      <c r="CX71" s="38"/>
      <c r="CY71" s="38"/>
      <c r="CZ71" s="38"/>
      <c r="DA71" s="38"/>
      <c r="DB71" s="38"/>
      <c r="DC71" s="38"/>
      <c r="DD71" s="38"/>
      <c r="DE71" s="38"/>
      <c r="DF71" s="38"/>
      <c r="DG71" s="38"/>
      <c r="DH71" s="38"/>
      <c r="DI71" s="38"/>
      <c r="DJ71" s="38"/>
      <c r="DK71" s="38"/>
      <c r="DL71" s="38"/>
      <c r="DM71" s="38"/>
      <c r="DN71" s="38"/>
      <c r="DO71" s="38"/>
      <c r="DP71" s="38"/>
      <c r="DQ71" s="38"/>
    </row>
    <row r="72" spans="1:121" s="38" customFormat="1" ht="24.95" customHeight="1">
      <c r="A72" s="79"/>
      <c r="B72" s="56"/>
      <c r="C72" s="56"/>
      <c r="D72" s="56"/>
      <c r="E72" s="7"/>
      <c r="F72" s="83"/>
      <c r="G72" s="54"/>
      <c r="H72" s="55"/>
      <c r="J72" s="52"/>
    </row>
    <row r="73" spans="1:121" s="38" customFormat="1" ht="24.95" customHeight="1">
      <c r="A73" s="79"/>
      <c r="B73" s="56"/>
      <c r="C73" s="56"/>
      <c r="D73" s="56"/>
      <c r="E73" s="52"/>
      <c r="F73" s="17"/>
      <c r="G73" s="54"/>
      <c r="H73" s="55"/>
      <c r="J73" s="52"/>
    </row>
    <row r="74" spans="1:121" s="55" customFormat="1" ht="24.95" customHeight="1">
      <c r="A74" s="89"/>
      <c r="B74" s="90"/>
      <c r="C74" s="90"/>
      <c r="D74" s="90"/>
      <c r="E74" s="91"/>
      <c r="F74" s="89"/>
    </row>
    <row r="75" spans="1:121" s="38" customFormat="1" ht="24.95" customHeight="1">
      <c r="A75" s="81"/>
      <c r="B75" s="56"/>
      <c r="C75" s="56"/>
      <c r="D75" s="56"/>
      <c r="E75" s="52"/>
      <c r="F75" s="56"/>
      <c r="G75" s="54"/>
      <c r="H75" s="55"/>
    </row>
    <row r="76" spans="1:121" s="55" customFormat="1" ht="24.95" customHeight="1">
      <c r="A76" s="582"/>
      <c r="B76" s="90"/>
      <c r="C76" s="90"/>
      <c r="D76" s="90"/>
      <c r="E76" s="91"/>
      <c r="F76" s="83"/>
    </row>
    <row r="77" spans="1:121" s="38" customFormat="1" ht="24.95" customHeight="1">
      <c r="A77" s="79"/>
      <c r="B77" s="56"/>
      <c r="C77" s="56"/>
      <c r="D77" s="56"/>
      <c r="E77" s="52"/>
      <c r="F77" s="17"/>
      <c r="G77" s="54"/>
      <c r="H77" s="55"/>
    </row>
    <row r="78" spans="1:121" s="38" customFormat="1" ht="24.95" customHeight="1">
      <c r="A78" s="81"/>
      <c r="B78" s="56"/>
      <c r="C78" s="56"/>
      <c r="D78" s="56" t="s">
        <v>2991</v>
      </c>
      <c r="E78" s="76"/>
      <c r="F78" s="83"/>
      <c r="G78" s="54"/>
      <c r="H78" s="55"/>
      <c r="J78" s="52"/>
    </row>
    <row r="79" spans="1:121" s="58" customFormat="1" ht="24.95" customHeight="1">
      <c r="A79" s="79"/>
      <c r="B79" s="56"/>
      <c r="C79" s="56"/>
      <c r="D79" s="56"/>
      <c r="E79" s="56"/>
      <c r="F79" s="17"/>
      <c r="G79" s="54"/>
      <c r="H79" s="55"/>
      <c r="I79" s="38"/>
      <c r="J79" s="52"/>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8"/>
      <c r="BK79" s="38"/>
      <c r="BL79" s="38"/>
      <c r="BM79" s="38"/>
      <c r="BN79" s="38"/>
      <c r="BO79" s="38"/>
      <c r="BP79" s="38"/>
      <c r="BQ79" s="38"/>
      <c r="BR79" s="38"/>
      <c r="BS79" s="38"/>
      <c r="BT79" s="38"/>
      <c r="BU79" s="38"/>
      <c r="BV79" s="38"/>
      <c r="BW79" s="38"/>
      <c r="BX79" s="38"/>
      <c r="BY79" s="38"/>
      <c r="BZ79" s="38"/>
      <c r="CA79" s="38"/>
      <c r="CB79" s="38"/>
      <c r="CC79" s="38"/>
      <c r="CD79" s="38"/>
      <c r="CE79" s="38"/>
      <c r="CF79" s="38"/>
      <c r="CG79" s="38"/>
      <c r="CH79" s="38"/>
      <c r="CI79" s="38"/>
      <c r="CJ79" s="38"/>
      <c r="CK79" s="38"/>
      <c r="CL79" s="38"/>
      <c r="CM79" s="38"/>
      <c r="CN79" s="38"/>
      <c r="CO79" s="38"/>
      <c r="CP79" s="38"/>
      <c r="CQ79" s="38"/>
      <c r="CR79" s="38"/>
      <c r="CS79" s="38"/>
      <c r="CT79" s="38"/>
      <c r="CU79" s="38"/>
      <c r="CV79" s="38"/>
      <c r="CW79" s="38"/>
      <c r="CX79" s="38"/>
      <c r="CY79" s="38"/>
      <c r="CZ79" s="38"/>
      <c r="DA79" s="38"/>
      <c r="DB79" s="38"/>
      <c r="DC79" s="38"/>
      <c r="DD79" s="38"/>
      <c r="DE79" s="38"/>
      <c r="DF79" s="38"/>
      <c r="DG79" s="38"/>
      <c r="DH79" s="38"/>
      <c r="DI79" s="38"/>
      <c r="DJ79" s="38"/>
      <c r="DK79" s="38"/>
      <c r="DL79" s="38"/>
      <c r="DM79" s="38"/>
      <c r="DN79" s="38"/>
      <c r="DO79" s="38"/>
      <c r="DP79" s="38"/>
      <c r="DQ79" s="38"/>
    </row>
    <row r="80" spans="1:121" s="42" customFormat="1" ht="24.95" customHeight="1">
      <c r="A80" s="69"/>
      <c r="B80" s="70"/>
      <c r="C80" s="70"/>
      <c r="D80" s="70"/>
      <c r="E80" s="82"/>
      <c r="F80" s="95"/>
      <c r="G80" s="40"/>
      <c r="H80" s="41"/>
    </row>
    <row r="81" spans="1:23" s="47" customFormat="1" ht="15.75" thickBot="1">
      <c r="A81" s="79"/>
      <c r="B81" s="56"/>
      <c r="C81" s="56"/>
      <c r="D81" s="56"/>
      <c r="E81" s="52"/>
      <c r="F81" s="79"/>
      <c r="G81" s="45"/>
      <c r="H81" s="46"/>
      <c r="I81" s="21"/>
      <c r="J81" s="21"/>
      <c r="K81" s="21"/>
      <c r="L81" s="21"/>
      <c r="M81" s="21"/>
      <c r="N81" s="21"/>
      <c r="O81" s="21"/>
      <c r="P81" s="21"/>
      <c r="Q81" s="21"/>
      <c r="R81" s="21"/>
      <c r="S81" s="21"/>
      <c r="T81" s="21"/>
      <c r="U81" s="21"/>
      <c r="V81" s="21"/>
      <c r="W81" s="21"/>
    </row>
    <row r="82" spans="1:23" s="98" customFormat="1" ht="15">
      <c r="A82" s="19"/>
      <c r="B82" s="96"/>
      <c r="C82" s="96"/>
      <c r="D82" s="96"/>
      <c r="E82" s="97"/>
      <c r="F82" s="584"/>
      <c r="G82" s="45"/>
      <c r="H82" s="46"/>
      <c r="I82" s="21"/>
      <c r="J82" s="21"/>
      <c r="K82" s="21"/>
      <c r="L82" s="21"/>
      <c r="M82" s="21"/>
      <c r="N82" s="21"/>
      <c r="O82" s="21"/>
    </row>
    <row r="83" spans="1:23" s="101" customFormat="1" ht="15.75" thickBot="1">
      <c r="A83" s="62"/>
      <c r="B83" s="99"/>
      <c r="C83" s="99"/>
      <c r="D83" s="99"/>
      <c r="E83" s="100"/>
      <c r="F83" s="969"/>
      <c r="G83" s="45"/>
      <c r="H83" s="46"/>
      <c r="I83" s="21"/>
      <c r="J83" s="21"/>
      <c r="K83" s="21"/>
      <c r="L83" s="21"/>
      <c r="M83" s="21"/>
      <c r="N83" s="21"/>
      <c r="O83" s="21"/>
    </row>
    <row r="84" spans="1:23" s="42" customFormat="1" ht="16.5">
      <c r="A84" s="63"/>
      <c r="B84" s="102"/>
      <c r="C84" s="102"/>
      <c r="D84" s="102"/>
      <c r="E84" s="103"/>
      <c r="F84" s="970"/>
      <c r="G84" s="40"/>
      <c r="H84" s="41"/>
    </row>
    <row r="85" spans="1:23" s="106" customFormat="1" ht="15">
      <c r="A85" s="89"/>
      <c r="B85" s="43"/>
      <c r="C85" s="43"/>
      <c r="D85" s="43"/>
      <c r="E85" s="104"/>
      <c r="F85" s="971"/>
      <c r="G85" s="45"/>
      <c r="H85" s="46"/>
      <c r="I85" s="18"/>
      <c r="J85" s="18"/>
      <c r="K85" s="18"/>
      <c r="L85" s="18"/>
      <c r="M85" s="18"/>
      <c r="N85" s="18"/>
      <c r="O85" s="18"/>
      <c r="P85" s="18"/>
      <c r="Q85" s="18"/>
      <c r="R85" s="18"/>
      <c r="S85" s="18"/>
      <c r="T85" s="18"/>
      <c r="U85" s="18"/>
      <c r="V85" s="18"/>
      <c r="W85" s="18"/>
    </row>
    <row r="86" spans="1:23" s="1" customFormat="1" ht="19.5">
      <c r="A86" s="3991"/>
      <c r="B86" s="3991"/>
      <c r="C86" s="3991"/>
      <c r="D86" s="3991"/>
      <c r="E86" s="3991"/>
      <c r="F86" s="3991"/>
      <c r="G86" s="3991"/>
      <c r="H86" s="3991"/>
    </row>
    <row r="87" spans="1:23" s="1" customFormat="1" ht="15">
      <c r="A87" s="4"/>
      <c r="B87" s="5"/>
      <c r="C87" s="5"/>
      <c r="D87" s="5"/>
      <c r="E87" s="6"/>
      <c r="F87" s="7"/>
      <c r="G87" s="8"/>
      <c r="H87" s="2"/>
    </row>
    <row r="88" spans="1:23" s="1" customFormat="1" ht="15">
      <c r="A88" s="4"/>
      <c r="B88" s="5"/>
      <c r="C88" s="5"/>
      <c r="D88" s="5"/>
      <c r="E88" s="6"/>
      <c r="F88" s="7"/>
      <c r="G88" s="8"/>
      <c r="H88" s="2"/>
    </row>
    <row r="89" spans="1:23" s="1" customFormat="1" ht="15">
      <c r="A89" s="4"/>
      <c r="B89" s="5"/>
      <c r="C89" s="5"/>
      <c r="D89" s="5"/>
      <c r="E89" s="6"/>
      <c r="F89" s="7"/>
      <c r="G89" s="8"/>
      <c r="H89" s="2"/>
    </row>
    <row r="90" spans="1:23" s="1" customFormat="1" ht="15">
      <c r="A90" s="4"/>
      <c r="B90" s="5"/>
      <c r="C90" s="5"/>
      <c r="D90" s="5"/>
      <c r="E90" s="6"/>
      <c r="F90" s="7"/>
      <c r="G90" s="8"/>
      <c r="H90" s="2"/>
    </row>
    <row r="91" spans="1:23" s="1" customFormat="1" ht="15">
      <c r="A91" s="4"/>
      <c r="B91" s="5"/>
      <c r="C91" s="5"/>
      <c r="D91" s="5"/>
      <c r="E91" s="6"/>
      <c r="F91" s="7"/>
      <c r="G91" s="8"/>
      <c r="H91" s="2"/>
    </row>
    <row r="92" spans="1:23" s="1" customFormat="1" ht="15">
      <c r="A92" s="4"/>
      <c r="B92" s="5"/>
      <c r="C92" s="5"/>
      <c r="D92" s="5"/>
      <c r="E92" s="6"/>
      <c r="F92" s="7"/>
      <c r="G92" s="8"/>
      <c r="H92" s="2"/>
    </row>
    <row r="93" spans="1:23" s="1" customFormat="1" ht="15">
      <c r="A93" s="4"/>
      <c r="B93" s="5"/>
      <c r="C93" s="5"/>
      <c r="D93" s="5"/>
      <c r="E93" s="6"/>
      <c r="F93" s="7"/>
      <c r="G93" s="8"/>
      <c r="H93" s="2"/>
    </row>
    <row r="94" spans="1:23" s="1" customFormat="1" ht="15">
      <c r="A94" s="4"/>
      <c r="B94" s="5"/>
      <c r="C94" s="5"/>
      <c r="D94" s="5"/>
      <c r="E94" s="6"/>
      <c r="F94" s="7"/>
      <c r="G94" s="8"/>
      <c r="H94" s="2"/>
    </row>
    <row r="95" spans="1:23" s="1" customFormat="1" ht="15">
      <c r="A95" s="4"/>
      <c r="B95" s="5"/>
      <c r="C95" s="5"/>
      <c r="D95" s="5"/>
      <c r="E95" s="6"/>
      <c r="F95" s="7"/>
      <c r="G95" s="8"/>
      <c r="H95" s="2"/>
    </row>
    <row r="96" spans="1:23" s="1" customFormat="1" ht="15">
      <c r="A96" s="4"/>
      <c r="B96" s="5"/>
      <c r="C96" s="5"/>
      <c r="D96" s="5"/>
      <c r="E96" s="6"/>
      <c r="F96" s="7"/>
      <c r="G96" s="8"/>
      <c r="H96" s="2"/>
    </row>
    <row r="97" spans="1:8" s="1" customFormat="1" ht="15">
      <c r="A97" s="4"/>
      <c r="B97" s="5"/>
      <c r="C97" s="5"/>
      <c r="D97" s="5"/>
      <c r="E97" s="6"/>
      <c r="F97" s="7"/>
      <c r="G97" s="8"/>
      <c r="H97" s="2"/>
    </row>
    <row r="98" spans="1:8" s="1" customFormat="1" ht="15">
      <c r="A98" s="4"/>
      <c r="B98" s="5"/>
      <c r="C98" s="5"/>
      <c r="D98" s="5"/>
      <c r="E98" s="6"/>
      <c r="F98" s="7"/>
      <c r="G98" s="8"/>
      <c r="H98" s="2"/>
    </row>
    <row r="99" spans="1:8" s="1" customFormat="1" ht="15">
      <c r="A99" s="4"/>
      <c r="B99" s="5"/>
      <c r="C99" s="5"/>
      <c r="D99" s="5"/>
      <c r="E99" s="6"/>
      <c r="F99" s="7"/>
      <c r="G99" s="8"/>
      <c r="H99" s="2"/>
    </row>
    <row r="100" spans="1:8" s="1" customFormat="1" ht="15">
      <c r="A100" s="4"/>
      <c r="B100" s="5"/>
      <c r="C100" s="5"/>
      <c r="D100" s="5"/>
      <c r="E100" s="6"/>
      <c r="F100" s="7"/>
      <c r="G100" s="8"/>
      <c r="H100" s="2"/>
    </row>
    <row r="101" spans="1:8" s="1" customFormat="1" ht="15">
      <c r="A101" s="4"/>
      <c r="B101" s="5"/>
      <c r="C101" s="5"/>
      <c r="D101" s="5"/>
      <c r="E101" s="6"/>
      <c r="F101" s="7"/>
      <c r="G101" s="8"/>
      <c r="H101" s="2"/>
    </row>
    <row r="102" spans="1:8" s="1" customFormat="1" ht="15">
      <c r="A102" s="4"/>
      <c r="B102" s="5"/>
      <c r="C102" s="5"/>
      <c r="D102" s="5"/>
      <c r="E102" s="6"/>
      <c r="F102" s="7"/>
      <c r="G102" s="8"/>
      <c r="H102" s="2"/>
    </row>
    <row r="103" spans="1:8" s="1" customFormat="1" ht="15">
      <c r="A103" s="4"/>
      <c r="B103" s="5"/>
      <c r="C103" s="5"/>
      <c r="D103" s="5"/>
      <c r="E103" s="6"/>
      <c r="F103" s="7"/>
      <c r="G103" s="8"/>
      <c r="H103" s="2"/>
    </row>
    <row r="104" spans="1:8" s="1" customFormat="1" ht="15">
      <c r="A104" s="4" t="s">
        <v>2948</v>
      </c>
      <c r="B104" s="5"/>
      <c r="C104" s="5"/>
      <c r="D104" s="5"/>
      <c r="E104" s="6" t="s">
        <v>1382</v>
      </c>
      <c r="F104" s="7"/>
      <c r="G104" s="8"/>
      <c r="H104" s="2"/>
    </row>
    <row r="105" spans="1:8" s="1" customFormat="1" ht="15">
      <c r="A105" s="4"/>
      <c r="B105" s="5"/>
      <c r="C105" s="5"/>
      <c r="D105" s="5"/>
      <c r="E105" s="6"/>
      <c r="F105" s="7"/>
      <c r="G105" s="8"/>
      <c r="H105" s="2"/>
    </row>
    <row r="106" spans="1:8" s="1" customFormat="1" ht="15">
      <c r="A106" s="4"/>
      <c r="B106" s="5"/>
      <c r="C106" s="5"/>
      <c r="D106" s="5"/>
      <c r="E106" s="6"/>
      <c r="F106" s="7"/>
      <c r="G106" s="8"/>
      <c r="H106" s="2"/>
    </row>
    <row r="107" spans="1:8" s="1" customFormat="1" ht="15">
      <c r="A107" s="4"/>
      <c r="B107" s="5"/>
      <c r="C107" s="5"/>
      <c r="D107" s="5"/>
      <c r="E107" s="6"/>
      <c r="F107" s="7"/>
      <c r="G107" s="8"/>
      <c r="H107" s="2"/>
    </row>
    <row r="108" spans="1:8" s="1" customFormat="1" ht="15">
      <c r="A108" s="4"/>
      <c r="B108" s="5"/>
      <c r="C108" s="5"/>
      <c r="D108" s="5"/>
      <c r="E108" s="6"/>
      <c r="F108" s="7"/>
      <c r="G108" s="8"/>
      <c r="H108" s="2"/>
    </row>
    <row r="109" spans="1:8" s="1" customFormat="1" ht="15">
      <c r="A109" s="4"/>
      <c r="B109" s="5"/>
      <c r="C109" s="5"/>
      <c r="D109" s="5"/>
      <c r="E109" s="6"/>
      <c r="F109" s="7"/>
      <c r="G109" s="8"/>
      <c r="H109" s="2"/>
    </row>
    <row r="110" spans="1:8" s="1" customFormat="1" ht="15">
      <c r="A110" s="4"/>
      <c r="B110" s="5"/>
      <c r="C110" s="5"/>
      <c r="D110" s="5"/>
      <c r="E110" s="6"/>
      <c r="F110" s="7"/>
      <c r="G110" s="8"/>
      <c r="H110" s="2"/>
    </row>
    <row r="111" spans="1:8" s="1" customFormat="1" ht="15">
      <c r="A111" s="4"/>
      <c r="B111" s="5"/>
      <c r="C111" s="5"/>
      <c r="D111" s="5"/>
      <c r="E111" s="6"/>
      <c r="F111" s="7"/>
      <c r="G111" s="8"/>
      <c r="H111" s="2"/>
    </row>
    <row r="112" spans="1:8" s="1" customFormat="1" ht="15">
      <c r="A112" s="4"/>
      <c r="B112" s="5"/>
      <c r="C112" s="5"/>
      <c r="D112" s="5"/>
      <c r="E112" s="6"/>
      <c r="F112" s="7"/>
      <c r="G112" s="8"/>
      <c r="H112" s="2"/>
    </row>
    <row r="113" spans="1:8" s="1" customFormat="1" ht="15">
      <c r="A113" s="4"/>
      <c r="B113" s="5"/>
      <c r="C113" s="5"/>
      <c r="D113" s="5"/>
      <c r="E113" s="6"/>
      <c r="F113" s="7"/>
      <c r="G113" s="8"/>
      <c r="H113" s="2"/>
    </row>
    <row r="114" spans="1:8" s="1" customFormat="1" ht="15">
      <c r="A114" s="4"/>
      <c r="B114" s="5"/>
      <c r="C114" s="5"/>
      <c r="D114" s="5"/>
      <c r="E114" s="6"/>
      <c r="F114" s="7"/>
      <c r="G114" s="8"/>
      <c r="H114" s="2"/>
    </row>
    <row r="115" spans="1:8" s="1" customFormat="1" ht="15">
      <c r="A115" s="4"/>
      <c r="B115" s="5"/>
      <c r="C115" s="5"/>
      <c r="D115" s="5"/>
      <c r="E115" s="6"/>
      <c r="F115" s="7"/>
      <c r="G115" s="8"/>
      <c r="H115" s="2"/>
    </row>
    <row r="116" spans="1:8" s="1" customFormat="1" ht="15">
      <c r="A116" s="4"/>
      <c r="B116" s="5"/>
      <c r="C116" s="5"/>
      <c r="D116" s="5"/>
      <c r="E116" s="6"/>
      <c r="F116" s="7"/>
      <c r="G116" s="8"/>
      <c r="H116" s="2"/>
    </row>
    <row r="117" spans="1:8" s="1" customFormat="1" ht="15">
      <c r="A117" s="4"/>
      <c r="B117" s="5"/>
      <c r="C117" s="5"/>
      <c r="D117" s="5"/>
      <c r="E117" s="6"/>
      <c r="F117" s="7"/>
      <c r="G117" s="8"/>
      <c r="H117" s="2"/>
    </row>
    <row r="118" spans="1:8" s="1" customFormat="1" ht="15">
      <c r="A118" s="4"/>
      <c r="B118" s="5"/>
      <c r="C118" s="5"/>
      <c r="D118" s="5"/>
      <c r="E118" s="6"/>
      <c r="F118" s="7"/>
      <c r="G118" s="8"/>
      <c r="H118" s="2"/>
    </row>
    <row r="119" spans="1:8" s="1" customFormat="1" ht="15">
      <c r="A119" s="4"/>
      <c r="B119" s="5"/>
      <c r="C119" s="5"/>
      <c r="D119" s="5"/>
      <c r="E119" s="6"/>
      <c r="F119" s="7"/>
      <c r="G119" s="8"/>
      <c r="H119" s="2"/>
    </row>
    <row r="120" spans="1:8" s="1" customFormat="1" ht="15">
      <c r="A120" s="4"/>
      <c r="B120" s="5"/>
      <c r="C120" s="5"/>
      <c r="D120" s="5"/>
      <c r="E120" s="6"/>
      <c r="F120" s="7"/>
      <c r="G120" s="8"/>
      <c r="H120" s="2"/>
    </row>
    <row r="121" spans="1:8" s="1" customFormat="1" ht="15">
      <c r="A121" s="4" t="s">
        <v>2987</v>
      </c>
      <c r="B121" s="5"/>
      <c r="C121" s="5"/>
      <c r="D121" s="5"/>
      <c r="E121" s="6"/>
      <c r="F121" s="7"/>
      <c r="G121" s="8"/>
      <c r="H121" s="2"/>
    </row>
    <row r="122" spans="1:8" s="1" customFormat="1" ht="15">
      <c r="A122" s="4"/>
      <c r="B122" s="5"/>
      <c r="C122" s="5"/>
      <c r="D122" s="5"/>
      <c r="E122" s="6"/>
      <c r="F122" s="7"/>
      <c r="G122" s="8"/>
      <c r="H122" s="2"/>
    </row>
    <row r="123" spans="1:8" s="1" customFormat="1" ht="15">
      <c r="A123" s="4"/>
      <c r="B123" s="5"/>
      <c r="C123" s="5"/>
      <c r="D123" s="5"/>
      <c r="E123" s="6"/>
      <c r="F123" s="7"/>
      <c r="G123" s="8"/>
      <c r="H123" s="2"/>
    </row>
    <row r="124" spans="1:8" s="1" customFormat="1" ht="15">
      <c r="A124" s="4"/>
      <c r="B124" s="5"/>
      <c r="C124" s="5"/>
      <c r="D124" s="5"/>
      <c r="E124" s="6"/>
      <c r="F124" s="7"/>
      <c r="G124" s="8"/>
      <c r="H124" s="2"/>
    </row>
    <row r="125" spans="1:8" s="1" customFormat="1" ht="15">
      <c r="A125" s="4"/>
      <c r="B125" s="5"/>
      <c r="C125" s="5"/>
      <c r="D125" s="5"/>
      <c r="E125" s="6"/>
      <c r="F125" s="7"/>
      <c r="G125" s="8"/>
      <c r="H125" s="2"/>
    </row>
    <row r="126" spans="1:8" s="1" customFormat="1" ht="15">
      <c r="A126" s="4"/>
      <c r="B126" s="5"/>
      <c r="C126" s="5"/>
      <c r="D126" s="5"/>
      <c r="E126" s="6"/>
      <c r="F126" s="7"/>
      <c r="G126" s="8"/>
      <c r="H126" s="2"/>
    </row>
    <row r="127" spans="1:8" s="1" customFormat="1" ht="15">
      <c r="A127" s="4"/>
      <c r="B127" s="5"/>
      <c r="C127" s="5"/>
      <c r="D127" s="5"/>
      <c r="E127" s="6"/>
      <c r="F127" s="7"/>
      <c r="G127" s="8"/>
      <c r="H127" s="2"/>
    </row>
    <row r="128" spans="1:8" s="1" customFormat="1" ht="15">
      <c r="A128" s="4"/>
      <c r="B128" s="5"/>
      <c r="C128" s="5"/>
      <c r="D128" s="5"/>
      <c r="E128" s="6"/>
      <c r="F128" s="7"/>
      <c r="G128" s="8"/>
      <c r="H128" s="2"/>
    </row>
    <row r="129" spans="1:8" s="1" customFormat="1" ht="15">
      <c r="A129" s="4"/>
      <c r="B129" s="5"/>
      <c r="C129" s="5"/>
      <c r="D129" s="5"/>
      <c r="E129" s="6"/>
      <c r="F129" s="10"/>
      <c r="G129" s="11"/>
      <c r="H129" s="12"/>
    </row>
    <row r="130" spans="1:8" s="1" customFormat="1" ht="15">
      <c r="A130" s="4"/>
      <c r="B130" s="5"/>
      <c r="C130" s="5"/>
      <c r="D130" s="5"/>
      <c r="E130" s="6"/>
      <c r="F130" s="10"/>
      <c r="G130" s="11"/>
      <c r="H130" s="12"/>
    </row>
    <row r="131" spans="1:8" s="1" customFormat="1" ht="15">
      <c r="A131" s="4"/>
      <c r="B131" s="5"/>
      <c r="C131" s="5"/>
      <c r="D131" s="5"/>
      <c r="E131" s="6"/>
      <c r="F131" s="10"/>
      <c r="G131" s="11"/>
      <c r="H131" s="12"/>
    </row>
    <row r="132" spans="1:8" s="1" customFormat="1" ht="15">
      <c r="A132" s="4"/>
      <c r="B132" s="5"/>
      <c r="C132" s="5"/>
      <c r="D132" s="5"/>
      <c r="E132" s="6"/>
      <c r="F132" s="10"/>
      <c r="G132" s="11"/>
      <c r="H132" s="12"/>
    </row>
    <row r="133" spans="1:8" s="1" customFormat="1" ht="15">
      <c r="A133" s="4"/>
      <c r="B133" s="5"/>
      <c r="C133" s="5"/>
      <c r="D133" s="5"/>
      <c r="E133" s="6"/>
      <c r="F133" s="10"/>
      <c r="G133" s="11"/>
      <c r="H133" s="12"/>
    </row>
    <row r="134" spans="1:8" s="1" customFormat="1" ht="15">
      <c r="A134" s="4"/>
      <c r="B134" s="5"/>
      <c r="C134" s="5"/>
      <c r="D134" s="5"/>
      <c r="E134" s="6"/>
      <c r="F134" s="10"/>
      <c r="G134" s="11"/>
      <c r="H134" s="12"/>
    </row>
    <row r="135" spans="1:8" s="1" customFormat="1" ht="15">
      <c r="A135" s="4"/>
      <c r="B135" s="5"/>
      <c r="C135" s="5"/>
      <c r="D135" s="5"/>
      <c r="E135" s="6"/>
      <c r="F135" s="10"/>
      <c r="G135" s="11"/>
      <c r="H135" s="12"/>
    </row>
    <row r="136" spans="1:8" s="1" customFormat="1" ht="15">
      <c r="A136" s="4"/>
      <c r="B136" s="5"/>
      <c r="C136" s="5"/>
      <c r="D136" s="5"/>
      <c r="E136" s="6"/>
      <c r="F136" s="10"/>
      <c r="G136" s="11"/>
      <c r="H136" s="12"/>
    </row>
    <row r="137" spans="1:8" s="1" customFormat="1" ht="15">
      <c r="A137" s="4"/>
      <c r="B137" s="5"/>
      <c r="C137" s="5"/>
      <c r="D137" s="5"/>
      <c r="E137" s="6"/>
      <c r="F137" s="10"/>
      <c r="G137" s="11"/>
      <c r="H137" s="12"/>
    </row>
    <row r="138" spans="1:8" s="1" customFormat="1" ht="15">
      <c r="A138" s="4"/>
      <c r="B138" s="5"/>
      <c r="C138" s="5"/>
      <c r="D138" s="5"/>
      <c r="E138" s="6"/>
      <c r="F138" s="10"/>
      <c r="G138" s="11"/>
      <c r="H138" s="12"/>
    </row>
    <row r="139" spans="1:8" s="1" customFormat="1" ht="15">
      <c r="A139" s="4"/>
      <c r="B139" s="5"/>
      <c r="C139" s="5"/>
      <c r="D139" s="5"/>
      <c r="E139" s="6"/>
      <c r="F139" s="10"/>
      <c r="G139" s="11"/>
      <c r="H139" s="12"/>
    </row>
    <row r="140" spans="1:8" s="1" customFormat="1" ht="15">
      <c r="A140" s="4"/>
      <c r="B140" s="5"/>
      <c r="C140" s="5"/>
      <c r="D140" s="5"/>
      <c r="E140" s="6"/>
      <c r="F140" s="10"/>
      <c r="G140" s="11"/>
      <c r="H140" s="12"/>
    </row>
    <row r="141" spans="1:8" s="1" customFormat="1" ht="15">
      <c r="A141" s="4"/>
      <c r="B141" s="5"/>
      <c r="C141" s="5"/>
      <c r="D141" s="5"/>
      <c r="E141" s="6"/>
      <c r="F141" s="10"/>
      <c r="G141" s="11"/>
      <c r="H141" s="12"/>
    </row>
    <row r="142" spans="1:8" s="1" customFormat="1" ht="15">
      <c r="A142" s="4"/>
      <c r="B142" s="5"/>
      <c r="C142" s="5"/>
      <c r="D142" s="5"/>
      <c r="E142" s="6"/>
      <c r="F142" s="10"/>
      <c r="G142" s="11"/>
      <c r="H142" s="12"/>
    </row>
    <row r="143" spans="1:8" s="1" customFormat="1" ht="15">
      <c r="A143" s="4"/>
      <c r="B143" s="5"/>
      <c r="C143" s="5"/>
      <c r="D143" s="5"/>
      <c r="E143" s="6"/>
      <c r="F143" s="10"/>
      <c r="G143" s="11"/>
      <c r="H143" s="12"/>
    </row>
    <row r="144" spans="1:8" s="1" customFormat="1" ht="15">
      <c r="A144" s="4"/>
      <c r="B144" s="5"/>
      <c r="C144" s="5"/>
      <c r="D144" s="5"/>
      <c r="E144" s="6"/>
      <c r="F144" s="10"/>
      <c r="G144" s="11"/>
      <c r="H144" s="12"/>
    </row>
    <row r="145" spans="1:8" s="1" customFormat="1" ht="15">
      <c r="A145" s="4"/>
      <c r="B145" s="5"/>
      <c r="C145" s="5"/>
      <c r="D145" s="5"/>
      <c r="E145" s="6"/>
      <c r="F145" s="10"/>
      <c r="G145" s="11"/>
      <c r="H145" s="12"/>
    </row>
    <row r="146" spans="1:8" s="1" customFormat="1" ht="15">
      <c r="A146" s="4"/>
      <c r="B146" s="5"/>
      <c r="C146" s="5"/>
      <c r="D146" s="5"/>
      <c r="E146" s="6"/>
      <c r="F146" s="10"/>
      <c r="G146" s="11"/>
      <c r="H146" s="12"/>
    </row>
    <row r="147" spans="1:8" s="1" customFormat="1" ht="15">
      <c r="A147" s="4"/>
      <c r="B147" s="5"/>
      <c r="C147" s="5"/>
      <c r="D147" s="5"/>
      <c r="E147" s="6"/>
      <c r="F147" s="10"/>
      <c r="G147" s="11"/>
      <c r="H147" s="12"/>
    </row>
    <row r="148" spans="1:8" s="1" customFormat="1" ht="15">
      <c r="A148" s="4"/>
      <c r="B148" s="5"/>
      <c r="C148" s="5"/>
      <c r="D148" s="5"/>
      <c r="E148" s="6"/>
      <c r="F148" s="10"/>
      <c r="G148" s="11"/>
      <c r="H148" s="12"/>
    </row>
    <row r="149" spans="1:8" s="1" customFormat="1" ht="15">
      <c r="A149" s="4"/>
      <c r="B149" s="5"/>
      <c r="C149" s="5"/>
      <c r="D149" s="5"/>
      <c r="E149" s="6"/>
      <c r="F149" s="10"/>
      <c r="G149" s="11"/>
      <c r="H149" s="12"/>
    </row>
    <row r="150" spans="1:8" s="1" customFormat="1" ht="15">
      <c r="A150" s="4"/>
      <c r="B150" s="5"/>
      <c r="C150" s="5"/>
      <c r="D150" s="5"/>
      <c r="E150" s="6"/>
      <c r="F150" s="10"/>
      <c r="G150" s="11"/>
      <c r="H150" s="12"/>
    </row>
    <row r="151" spans="1:8" s="1" customFormat="1" ht="15">
      <c r="A151" s="4"/>
      <c r="B151" s="5"/>
      <c r="C151" s="5"/>
      <c r="D151" s="5"/>
      <c r="E151" s="6"/>
      <c r="F151" s="10"/>
      <c r="G151" s="11"/>
      <c r="H151" s="12"/>
    </row>
    <row r="152" spans="1:8" s="1" customFormat="1" ht="15">
      <c r="A152" s="4"/>
      <c r="B152" s="5"/>
      <c r="C152" s="5"/>
      <c r="D152" s="5"/>
      <c r="E152" s="6"/>
      <c r="F152" s="10"/>
      <c r="G152" s="11"/>
      <c r="H152" s="12"/>
    </row>
    <row r="153" spans="1:8" s="1" customFormat="1" ht="15">
      <c r="A153" s="4"/>
      <c r="B153" s="5"/>
      <c r="C153" s="5"/>
      <c r="D153" s="5"/>
      <c r="E153" s="6"/>
      <c r="F153" s="10"/>
      <c r="G153" s="11"/>
      <c r="H153" s="12"/>
    </row>
    <row r="154" spans="1:8" s="1" customFormat="1" ht="15">
      <c r="A154" s="4"/>
      <c r="B154" s="5"/>
      <c r="C154" s="5"/>
      <c r="D154" s="5"/>
      <c r="E154" s="6"/>
      <c r="F154" s="10"/>
      <c r="G154" s="11"/>
      <c r="H154" s="12"/>
    </row>
    <row r="155" spans="1:8" s="1" customFormat="1" ht="15">
      <c r="A155" s="4"/>
      <c r="B155" s="5"/>
      <c r="C155" s="5"/>
      <c r="D155" s="5"/>
      <c r="E155" s="6"/>
      <c r="F155" s="10"/>
      <c r="G155" s="11"/>
      <c r="H155" s="12"/>
    </row>
    <row r="156" spans="1:8" s="1" customFormat="1" ht="15">
      <c r="A156" s="4"/>
      <c r="B156" s="5"/>
      <c r="C156" s="5"/>
      <c r="D156" s="5"/>
      <c r="E156" s="6"/>
      <c r="F156" s="10"/>
      <c r="G156" s="11"/>
      <c r="H156" s="12"/>
    </row>
    <row r="157" spans="1:8" s="1" customFormat="1" ht="15">
      <c r="A157" s="4"/>
      <c r="B157" s="5"/>
      <c r="C157" s="5"/>
      <c r="D157" s="5"/>
      <c r="E157" s="6"/>
      <c r="F157" s="10"/>
      <c r="G157" s="11"/>
      <c r="H157" s="12"/>
    </row>
    <row r="158" spans="1:8" s="1" customFormat="1" ht="15">
      <c r="A158" s="4"/>
      <c r="B158" s="5"/>
      <c r="C158" s="5"/>
      <c r="D158" s="5"/>
      <c r="E158" s="6"/>
      <c r="F158" s="10"/>
      <c r="G158" s="11"/>
      <c r="H158" s="12"/>
    </row>
    <row r="159" spans="1:8" s="1" customFormat="1" ht="15">
      <c r="A159" s="4"/>
      <c r="B159" s="5"/>
      <c r="C159" s="5"/>
      <c r="D159" s="5"/>
      <c r="E159" s="6"/>
      <c r="F159" s="10"/>
      <c r="G159" s="11"/>
      <c r="H159" s="12"/>
    </row>
    <row r="160" spans="1:8" s="1" customFormat="1" ht="15">
      <c r="A160" s="4"/>
      <c r="B160" s="5"/>
      <c r="C160" s="5"/>
      <c r="D160" s="5"/>
      <c r="E160" s="6"/>
      <c r="F160" s="10"/>
      <c r="G160" s="11"/>
      <c r="H160" s="12"/>
    </row>
    <row r="161" spans="1:8" s="1" customFormat="1" ht="15">
      <c r="A161" s="4"/>
      <c r="B161" s="5"/>
      <c r="C161" s="5"/>
      <c r="D161" s="5"/>
      <c r="E161" s="6"/>
      <c r="F161" s="10"/>
      <c r="G161" s="11"/>
      <c r="H161" s="12"/>
    </row>
    <row r="162" spans="1:8" s="1" customFormat="1" ht="15">
      <c r="A162" s="4"/>
      <c r="B162" s="5"/>
      <c r="C162" s="5"/>
      <c r="D162" s="5"/>
      <c r="E162" s="6"/>
      <c r="F162" s="10"/>
      <c r="G162" s="11"/>
      <c r="H162" s="12"/>
    </row>
    <row r="163" spans="1:8" s="1" customFormat="1" ht="15">
      <c r="A163" s="4"/>
      <c r="B163" s="5"/>
      <c r="C163" s="5"/>
      <c r="D163" s="5"/>
      <c r="E163" s="6"/>
      <c r="F163" s="10"/>
      <c r="G163" s="11"/>
      <c r="H163" s="12"/>
    </row>
    <row r="164" spans="1:8" s="1" customFormat="1" ht="15">
      <c r="A164" s="4"/>
      <c r="B164" s="5"/>
      <c r="C164" s="5"/>
      <c r="D164" s="5"/>
      <c r="E164" s="6"/>
      <c r="F164" s="10"/>
      <c r="G164" s="11"/>
      <c r="H164" s="12"/>
    </row>
    <row r="165" spans="1:8" s="1" customFormat="1" ht="15">
      <c r="A165" s="4"/>
      <c r="B165" s="5"/>
      <c r="C165" s="5"/>
      <c r="D165" s="5"/>
      <c r="E165" s="6"/>
      <c r="F165" s="10"/>
      <c r="G165" s="11"/>
      <c r="H165" s="12"/>
    </row>
    <row r="166" spans="1:8" s="1" customFormat="1" ht="15">
      <c r="A166" s="4"/>
      <c r="B166" s="5"/>
      <c r="C166" s="5"/>
      <c r="D166" s="5"/>
      <c r="E166" s="6"/>
      <c r="F166" s="10"/>
      <c r="G166" s="11"/>
      <c r="H166" s="12"/>
    </row>
    <row r="167" spans="1:8" s="1" customFormat="1" ht="15">
      <c r="A167" s="4"/>
      <c r="B167" s="5"/>
      <c r="C167" s="5"/>
      <c r="D167" s="5"/>
      <c r="E167" s="6"/>
      <c r="F167" s="10"/>
      <c r="G167" s="11"/>
      <c r="H167" s="12"/>
    </row>
    <row r="168" spans="1:8" s="1" customFormat="1" ht="15">
      <c r="A168" s="4"/>
      <c r="B168" s="5"/>
      <c r="C168" s="5"/>
      <c r="D168" s="5"/>
      <c r="E168" s="6"/>
      <c r="F168" s="10"/>
      <c r="G168" s="11"/>
      <c r="H168" s="12"/>
    </row>
    <row r="169" spans="1:8" s="1" customFormat="1" ht="15">
      <c r="A169" s="4"/>
      <c r="B169" s="5"/>
      <c r="C169" s="5"/>
      <c r="D169" s="5"/>
      <c r="E169" s="6"/>
      <c r="F169" s="10"/>
      <c r="G169" s="11"/>
      <c r="H169" s="12"/>
    </row>
    <row r="170" spans="1:8" s="1" customFormat="1" ht="15">
      <c r="A170" s="4"/>
      <c r="B170" s="5"/>
      <c r="C170" s="5"/>
      <c r="D170" s="5"/>
      <c r="E170" s="6"/>
      <c r="F170" s="10"/>
      <c r="G170" s="11"/>
      <c r="H170" s="12"/>
    </row>
    <row r="171" spans="1:8" s="1" customFormat="1" ht="15">
      <c r="A171" s="4"/>
      <c r="B171" s="5"/>
      <c r="C171" s="5"/>
      <c r="D171" s="5"/>
      <c r="E171" s="6"/>
      <c r="F171" s="10"/>
      <c r="G171" s="11"/>
      <c r="H171" s="12"/>
    </row>
    <row r="172" spans="1:8" s="1" customFormat="1" ht="15">
      <c r="A172" s="4"/>
      <c r="B172" s="5"/>
      <c r="C172" s="5"/>
      <c r="D172" s="5"/>
      <c r="E172" s="6"/>
      <c r="F172" s="10"/>
      <c r="G172" s="11"/>
      <c r="H172" s="12"/>
    </row>
    <row r="173" spans="1:8" s="1" customFormat="1" ht="15">
      <c r="A173" s="4"/>
      <c r="B173" s="5"/>
      <c r="C173" s="5"/>
      <c r="D173" s="5"/>
      <c r="E173" s="6"/>
      <c r="F173" s="10"/>
      <c r="G173" s="11"/>
      <c r="H173" s="12"/>
    </row>
    <row r="174" spans="1:8" s="1" customFormat="1" ht="15">
      <c r="A174" s="4"/>
      <c r="B174" s="5"/>
      <c r="C174" s="5"/>
      <c r="D174" s="5"/>
      <c r="E174" s="6"/>
      <c r="F174" s="10"/>
      <c r="G174" s="11"/>
      <c r="H174" s="12"/>
    </row>
    <row r="175" spans="1:8" s="1" customFormat="1" ht="15">
      <c r="A175" s="4"/>
      <c r="B175" s="5"/>
      <c r="C175" s="5"/>
      <c r="D175" s="5"/>
      <c r="E175" s="6"/>
      <c r="F175" s="10"/>
      <c r="G175" s="11"/>
      <c r="H175" s="12"/>
    </row>
    <row r="176" spans="1:8" s="1" customFormat="1" ht="15">
      <c r="A176" s="4"/>
      <c r="B176" s="5"/>
      <c r="C176" s="5"/>
      <c r="D176" s="5"/>
      <c r="E176" s="6"/>
      <c r="F176" s="10"/>
      <c r="G176" s="11"/>
      <c r="H176" s="12"/>
    </row>
    <row r="177" spans="1:8" s="1" customFormat="1" ht="15">
      <c r="A177" s="4"/>
      <c r="B177" s="5"/>
      <c r="C177" s="5"/>
      <c r="D177" s="5"/>
      <c r="E177" s="6"/>
      <c r="F177" s="10"/>
      <c r="G177" s="11"/>
      <c r="H177" s="12"/>
    </row>
    <row r="178" spans="1:8" s="1" customFormat="1" ht="15">
      <c r="A178" s="4"/>
      <c r="B178" s="5"/>
      <c r="C178" s="5"/>
      <c r="D178" s="5"/>
      <c r="E178" s="6"/>
      <c r="F178" s="10"/>
      <c r="G178" s="11"/>
      <c r="H178" s="12"/>
    </row>
    <row r="179" spans="1:8" s="1" customFormat="1" ht="15">
      <c r="A179" s="4"/>
      <c r="B179" s="5"/>
      <c r="C179" s="5"/>
      <c r="D179" s="5"/>
      <c r="E179" s="6"/>
      <c r="F179" s="10"/>
      <c r="G179" s="11"/>
      <c r="H179" s="12"/>
    </row>
    <row r="180" spans="1:8" s="1" customFormat="1" ht="15">
      <c r="A180" s="4"/>
      <c r="B180" s="5"/>
      <c r="C180" s="5"/>
      <c r="D180" s="5"/>
      <c r="E180" s="6"/>
      <c r="F180" s="10"/>
      <c r="G180" s="11"/>
      <c r="H180" s="12"/>
    </row>
    <row r="181" spans="1:8" s="1" customFormat="1" ht="15">
      <c r="A181" s="4"/>
      <c r="B181" s="5"/>
      <c r="C181" s="5"/>
      <c r="D181" s="5"/>
      <c r="E181" s="6"/>
      <c r="F181" s="10"/>
      <c r="G181" s="11"/>
      <c r="H181" s="12"/>
    </row>
    <row r="182" spans="1:8" s="1" customFormat="1" ht="15">
      <c r="A182" s="4"/>
      <c r="B182" s="5"/>
      <c r="C182" s="5"/>
      <c r="D182" s="5"/>
      <c r="E182" s="6"/>
      <c r="F182" s="10"/>
      <c r="G182" s="11"/>
      <c r="H182" s="12"/>
    </row>
    <row r="183" spans="1:8" s="1" customFormat="1" ht="15">
      <c r="A183" s="4"/>
      <c r="B183" s="5"/>
      <c r="C183" s="5"/>
      <c r="D183" s="5"/>
      <c r="E183" s="6"/>
      <c r="F183" s="10"/>
      <c r="G183" s="11"/>
      <c r="H183" s="12"/>
    </row>
    <row r="184" spans="1:8" s="1" customFormat="1" ht="15">
      <c r="A184" s="4"/>
      <c r="B184" s="5"/>
      <c r="C184" s="5"/>
      <c r="D184" s="5"/>
      <c r="E184" s="6"/>
      <c r="F184" s="10"/>
      <c r="G184" s="11"/>
      <c r="H184" s="12"/>
    </row>
    <row r="185" spans="1:8" s="1" customFormat="1" ht="15">
      <c r="A185" s="4"/>
      <c r="B185" s="5"/>
      <c r="C185" s="5"/>
      <c r="D185" s="5"/>
      <c r="E185" s="6"/>
      <c r="F185" s="10"/>
      <c r="G185" s="11"/>
      <c r="H185" s="12"/>
    </row>
    <row r="186" spans="1:8" s="1" customFormat="1" ht="15">
      <c r="A186" s="4"/>
      <c r="B186" s="5"/>
      <c r="C186" s="5"/>
      <c r="D186" s="5"/>
      <c r="E186" s="6"/>
      <c r="F186" s="10"/>
      <c r="G186" s="11"/>
      <c r="H186" s="12"/>
    </row>
    <row r="187" spans="1:8" s="1" customFormat="1" ht="15">
      <c r="A187" s="4"/>
      <c r="B187" s="5"/>
      <c r="C187" s="5"/>
      <c r="D187" s="5"/>
      <c r="E187" s="6"/>
      <c r="F187" s="10"/>
      <c r="G187" s="11"/>
      <c r="H187" s="12"/>
    </row>
    <row r="188" spans="1:8" s="1" customFormat="1" ht="15">
      <c r="A188" s="4"/>
      <c r="B188" s="5"/>
      <c r="C188" s="5"/>
      <c r="D188" s="5"/>
      <c r="E188" s="6"/>
      <c r="F188" s="10"/>
      <c r="G188" s="11"/>
      <c r="H188" s="12"/>
    </row>
    <row r="189" spans="1:8" s="1" customFormat="1" ht="15">
      <c r="A189" s="4"/>
      <c r="B189" s="5"/>
      <c r="C189" s="5"/>
      <c r="D189" s="5"/>
      <c r="E189" s="6"/>
      <c r="F189" s="10"/>
      <c r="G189" s="11"/>
      <c r="H189" s="12"/>
    </row>
    <row r="190" spans="1:8" s="1" customFormat="1" ht="15">
      <c r="A190" s="4"/>
      <c r="B190" s="5"/>
      <c r="C190" s="5"/>
      <c r="D190" s="5"/>
      <c r="E190" s="6"/>
      <c r="F190" s="10"/>
      <c r="G190" s="11"/>
      <c r="H190" s="12"/>
    </row>
    <row r="191" spans="1:8" s="1" customFormat="1" ht="15">
      <c r="A191" s="4"/>
      <c r="B191" s="5"/>
      <c r="C191" s="5"/>
      <c r="D191" s="5"/>
      <c r="E191" s="6"/>
      <c r="F191" s="10"/>
      <c r="G191" s="11"/>
      <c r="H191" s="12"/>
    </row>
    <row r="192" spans="1:8" s="1" customFormat="1" ht="15">
      <c r="A192" s="4"/>
      <c r="B192" s="5"/>
      <c r="C192" s="5"/>
      <c r="D192" s="5"/>
      <c r="E192" s="6"/>
      <c r="F192" s="10"/>
      <c r="G192" s="11"/>
      <c r="H192" s="12"/>
    </row>
    <row r="193" spans="1:8" s="1" customFormat="1" ht="15">
      <c r="A193" s="4"/>
      <c r="B193" s="5"/>
      <c r="C193" s="5"/>
      <c r="D193" s="5"/>
      <c r="E193" s="6"/>
      <c r="F193" s="10"/>
      <c r="G193" s="11"/>
      <c r="H193" s="12"/>
    </row>
    <row r="194" spans="1:8" s="1" customFormat="1" ht="15">
      <c r="A194" s="4"/>
      <c r="B194" s="5"/>
      <c r="C194" s="5"/>
      <c r="D194" s="5"/>
      <c r="E194" s="6"/>
      <c r="F194" s="10"/>
      <c r="G194" s="11"/>
      <c r="H194" s="12"/>
    </row>
    <row r="195" spans="1:8" s="1" customFormat="1" ht="15">
      <c r="A195" s="4"/>
      <c r="B195" s="5"/>
      <c r="C195" s="5"/>
      <c r="D195" s="5"/>
      <c r="E195" s="6"/>
      <c r="F195" s="10"/>
      <c r="G195" s="11"/>
      <c r="H195" s="12"/>
    </row>
    <row r="196" spans="1:8" s="1" customFormat="1" ht="15">
      <c r="A196" s="4"/>
      <c r="B196" s="5"/>
      <c r="C196" s="5"/>
      <c r="D196" s="5"/>
      <c r="E196" s="6"/>
      <c r="F196" s="10"/>
      <c r="G196" s="11"/>
      <c r="H196" s="12"/>
    </row>
    <row r="197" spans="1:8" s="1" customFormat="1" ht="15">
      <c r="A197" s="4"/>
      <c r="B197" s="5"/>
      <c r="C197" s="5"/>
      <c r="D197" s="5"/>
      <c r="E197" s="6"/>
      <c r="F197" s="10"/>
      <c r="G197" s="11"/>
      <c r="H197" s="12"/>
    </row>
    <row r="198" spans="1:8" s="1" customFormat="1" ht="15">
      <c r="A198" s="4"/>
      <c r="B198" s="5"/>
      <c r="C198" s="5"/>
      <c r="D198" s="5"/>
      <c r="E198" s="6"/>
      <c r="F198" s="10"/>
      <c r="G198" s="11"/>
      <c r="H198" s="12"/>
    </row>
    <row r="199" spans="1:8" s="1" customFormat="1" ht="15">
      <c r="A199" s="4"/>
      <c r="B199" s="5"/>
      <c r="C199" s="5"/>
      <c r="D199" s="5"/>
      <c r="E199" s="6"/>
      <c r="F199" s="10"/>
      <c r="G199" s="11"/>
      <c r="H199" s="12"/>
    </row>
    <row r="200" spans="1:8" s="1" customFormat="1" ht="15">
      <c r="A200" s="4"/>
      <c r="B200" s="5"/>
      <c r="C200" s="5"/>
      <c r="D200" s="5"/>
      <c r="E200" s="6"/>
      <c r="F200" s="10"/>
      <c r="G200" s="11"/>
      <c r="H200" s="12"/>
    </row>
    <row r="201" spans="1:8" s="1" customFormat="1" ht="15">
      <c r="A201" s="4"/>
      <c r="B201" s="5"/>
      <c r="C201" s="5"/>
      <c r="D201" s="5"/>
      <c r="E201" s="6"/>
      <c r="F201" s="10"/>
      <c r="G201" s="11"/>
      <c r="H201" s="12"/>
    </row>
    <row r="202" spans="1:8" s="1" customFormat="1" ht="15">
      <c r="A202" s="4"/>
      <c r="B202" s="5"/>
      <c r="C202" s="5"/>
      <c r="D202" s="5"/>
      <c r="E202" s="6"/>
      <c r="F202" s="10"/>
      <c r="G202" s="11"/>
      <c r="H202" s="12"/>
    </row>
    <row r="203" spans="1:8" s="1" customFormat="1" ht="15">
      <c r="A203" s="4"/>
      <c r="B203" s="5"/>
      <c r="C203" s="5"/>
      <c r="D203" s="5"/>
      <c r="E203" s="6"/>
      <c r="F203" s="10"/>
      <c r="G203" s="11"/>
      <c r="H203" s="12"/>
    </row>
    <row r="204" spans="1:8" s="1" customFormat="1" ht="15">
      <c r="A204" s="4"/>
      <c r="B204" s="5"/>
      <c r="C204" s="5"/>
      <c r="D204" s="5"/>
      <c r="E204" s="6"/>
      <c r="F204" s="10"/>
      <c r="G204" s="11"/>
      <c r="H204" s="12"/>
    </row>
    <row r="205" spans="1:8" s="1" customFormat="1" ht="15">
      <c r="A205" s="4"/>
      <c r="B205" s="5"/>
      <c r="C205" s="5"/>
      <c r="D205" s="5"/>
      <c r="E205" s="6"/>
      <c r="F205" s="10"/>
      <c r="G205" s="11"/>
      <c r="H205" s="12"/>
    </row>
    <row r="206" spans="1:8" s="1" customFormat="1" ht="15">
      <c r="A206" s="4"/>
      <c r="B206" s="5"/>
      <c r="C206" s="5"/>
      <c r="D206" s="5"/>
      <c r="E206" s="6"/>
      <c r="F206" s="10"/>
      <c r="G206" s="11"/>
      <c r="H206" s="12"/>
    </row>
    <row r="207" spans="1:8" s="1" customFormat="1" ht="15">
      <c r="A207" s="4"/>
      <c r="B207" s="5"/>
      <c r="C207" s="5"/>
      <c r="D207" s="5"/>
      <c r="E207" s="6"/>
      <c r="F207" s="10"/>
      <c r="G207" s="11"/>
      <c r="H207" s="12"/>
    </row>
    <row r="208" spans="1:8" s="1" customFormat="1" ht="15">
      <c r="A208" s="4"/>
      <c r="B208" s="5"/>
      <c r="C208" s="5"/>
      <c r="D208" s="5"/>
      <c r="E208" s="6"/>
      <c r="F208" s="10"/>
      <c r="G208" s="11"/>
      <c r="H208" s="12"/>
    </row>
    <row r="209" spans="1:8" s="1" customFormat="1" ht="15">
      <c r="A209" s="4"/>
      <c r="B209" s="5"/>
      <c r="C209" s="5"/>
      <c r="D209" s="5"/>
      <c r="E209" s="6"/>
      <c r="F209" s="10"/>
      <c r="G209" s="11"/>
      <c r="H209" s="12"/>
    </row>
    <row r="210" spans="1:8" s="1" customFormat="1" ht="15">
      <c r="A210" s="4"/>
      <c r="B210" s="5"/>
      <c r="C210" s="5"/>
      <c r="D210" s="5"/>
      <c r="E210" s="6"/>
      <c r="F210" s="10"/>
      <c r="G210" s="11"/>
      <c r="H210" s="12"/>
    </row>
    <row r="211" spans="1:8" s="1" customFormat="1" ht="15">
      <c r="A211" s="4"/>
      <c r="B211" s="5"/>
      <c r="C211" s="5"/>
      <c r="D211" s="5"/>
      <c r="E211" s="6"/>
      <c r="F211" s="10"/>
      <c r="G211" s="11"/>
      <c r="H211" s="12"/>
    </row>
    <row r="212" spans="1:8" s="1" customFormat="1" ht="15">
      <c r="A212" s="4"/>
      <c r="B212" s="5"/>
      <c r="C212" s="5"/>
      <c r="D212" s="5"/>
      <c r="E212" s="6"/>
      <c r="F212" s="10"/>
      <c r="G212" s="11"/>
      <c r="H212" s="12"/>
    </row>
    <row r="213" spans="1:8" s="1" customFormat="1" ht="15">
      <c r="A213" s="4"/>
      <c r="B213" s="5"/>
      <c r="C213" s="5"/>
      <c r="D213" s="5"/>
      <c r="E213" s="6"/>
      <c r="F213" s="10"/>
      <c r="G213" s="11"/>
      <c r="H213" s="12"/>
    </row>
    <row r="214" spans="1:8" s="1" customFormat="1" ht="15">
      <c r="A214" s="4"/>
      <c r="B214" s="5"/>
      <c r="C214" s="5"/>
      <c r="D214" s="5"/>
      <c r="E214" s="6"/>
      <c r="F214" s="10"/>
      <c r="G214" s="11"/>
      <c r="H214" s="12"/>
    </row>
    <row r="215" spans="1:8" s="1" customFormat="1" ht="15">
      <c r="A215" s="4"/>
      <c r="B215" s="5"/>
      <c r="C215" s="5"/>
      <c r="D215" s="5"/>
      <c r="E215" s="6"/>
      <c r="F215" s="10"/>
      <c r="G215" s="11"/>
      <c r="H215" s="12"/>
    </row>
    <row r="216" spans="1:8" s="1" customFormat="1" ht="15">
      <c r="A216" s="4"/>
      <c r="B216" s="5"/>
      <c r="C216" s="5"/>
      <c r="D216" s="5"/>
      <c r="E216" s="6"/>
      <c r="F216" s="10"/>
      <c r="G216" s="11"/>
      <c r="H216" s="12"/>
    </row>
    <row r="217" spans="1:8" s="1" customFormat="1" ht="15">
      <c r="A217" s="4"/>
      <c r="B217" s="5"/>
      <c r="C217" s="5"/>
      <c r="D217" s="5"/>
      <c r="E217" s="6"/>
      <c r="F217" s="10"/>
      <c r="G217" s="11"/>
      <c r="H217" s="12"/>
    </row>
    <row r="218" spans="1:8" s="1" customFormat="1" ht="15">
      <c r="A218" s="4"/>
      <c r="B218" s="5"/>
      <c r="C218" s="5"/>
      <c r="D218" s="5"/>
      <c r="E218" s="6"/>
      <c r="F218" s="10"/>
      <c r="G218" s="11"/>
      <c r="H218" s="12"/>
    </row>
    <row r="219" spans="1:8" s="1" customFormat="1" ht="15">
      <c r="A219" s="4"/>
      <c r="B219" s="5"/>
      <c r="C219" s="5"/>
      <c r="D219" s="5"/>
      <c r="E219" s="6"/>
      <c r="F219" s="10"/>
      <c r="G219" s="11"/>
      <c r="H219" s="12"/>
    </row>
    <row r="220" spans="1:8" s="1" customFormat="1" ht="15">
      <c r="A220" s="4"/>
      <c r="B220" s="5"/>
      <c r="C220" s="5"/>
      <c r="D220" s="5"/>
      <c r="E220" s="6"/>
      <c r="F220" s="10"/>
      <c r="G220" s="11"/>
      <c r="H220" s="12"/>
    </row>
    <row r="221" spans="1:8" s="1" customFormat="1" ht="15">
      <c r="A221" s="4"/>
      <c r="B221" s="5"/>
      <c r="C221" s="5"/>
      <c r="D221" s="5"/>
      <c r="E221" s="6"/>
      <c r="F221" s="10"/>
      <c r="G221" s="11"/>
      <c r="H221" s="12"/>
    </row>
    <row r="222" spans="1:8" s="1" customFormat="1" ht="15">
      <c r="A222" s="4"/>
      <c r="B222" s="5"/>
      <c r="C222" s="5"/>
      <c r="D222" s="5"/>
      <c r="E222" s="6"/>
      <c r="F222" s="10"/>
      <c r="G222" s="11"/>
      <c r="H222" s="12"/>
    </row>
    <row r="223" spans="1:8" s="1" customFormat="1" ht="15">
      <c r="A223" s="4"/>
      <c r="B223" s="5"/>
      <c r="C223" s="5"/>
      <c r="D223" s="5"/>
      <c r="E223" s="6"/>
      <c r="F223" s="10"/>
      <c r="G223" s="11"/>
      <c r="H223" s="12"/>
    </row>
    <row r="224" spans="1:8" s="1" customFormat="1" ht="15">
      <c r="A224" s="4"/>
      <c r="B224" s="5"/>
      <c r="C224" s="5"/>
      <c r="D224" s="5"/>
      <c r="E224" s="6"/>
      <c r="F224" s="10"/>
      <c r="G224" s="11"/>
      <c r="H224" s="12"/>
    </row>
    <row r="225" spans="1:8" s="1" customFormat="1" ht="15">
      <c r="A225" s="4"/>
      <c r="B225" s="5"/>
      <c r="C225" s="5"/>
      <c r="D225" s="5"/>
      <c r="E225" s="6"/>
      <c r="F225" s="10"/>
      <c r="G225" s="11"/>
      <c r="H225" s="12"/>
    </row>
    <row r="226" spans="1:8" s="1" customFormat="1" ht="15">
      <c r="A226" s="4"/>
      <c r="B226" s="5"/>
      <c r="C226" s="5"/>
      <c r="D226" s="5"/>
      <c r="E226" s="6"/>
      <c r="F226" s="10"/>
      <c r="G226" s="11"/>
      <c r="H226" s="12"/>
    </row>
    <row r="227" spans="1:8" s="1" customFormat="1" ht="15">
      <c r="A227" s="4"/>
      <c r="B227" s="5"/>
      <c r="C227" s="5"/>
      <c r="D227" s="5"/>
      <c r="E227" s="6"/>
      <c r="F227" s="10"/>
      <c r="G227" s="11"/>
      <c r="H227" s="12"/>
    </row>
    <row r="228" spans="1:8" s="1" customFormat="1" ht="15">
      <c r="A228" s="4"/>
      <c r="B228" s="5"/>
      <c r="C228" s="5"/>
      <c r="D228" s="5"/>
      <c r="E228" s="6"/>
      <c r="F228" s="10"/>
      <c r="G228" s="11"/>
      <c r="H228" s="12"/>
    </row>
    <row r="229" spans="1:8" s="1" customFormat="1" ht="15">
      <c r="A229" s="4"/>
      <c r="B229" s="5"/>
      <c r="C229" s="5"/>
      <c r="D229" s="5"/>
      <c r="E229" s="6"/>
      <c r="F229" s="10"/>
      <c r="G229" s="11"/>
      <c r="H229" s="12"/>
    </row>
    <row r="230" spans="1:8" s="1" customFormat="1" ht="15">
      <c r="A230" s="4"/>
      <c r="B230" s="5"/>
      <c r="C230" s="5"/>
      <c r="D230" s="5"/>
      <c r="E230" s="6"/>
      <c r="F230" s="10"/>
      <c r="G230" s="11"/>
      <c r="H230" s="12"/>
    </row>
    <row r="231" spans="1:8" s="1" customFormat="1" ht="15">
      <c r="A231" s="4"/>
      <c r="B231" s="5"/>
      <c r="C231" s="5"/>
      <c r="D231" s="5"/>
      <c r="E231" s="6"/>
      <c r="F231" s="10"/>
      <c r="G231" s="11"/>
      <c r="H231" s="12"/>
    </row>
    <row r="232" spans="1:8" s="1" customFormat="1" ht="15">
      <c r="A232" s="4"/>
      <c r="B232" s="5"/>
      <c r="C232" s="5"/>
      <c r="D232" s="5"/>
      <c r="E232" s="6"/>
      <c r="F232" s="10"/>
      <c r="G232" s="11"/>
      <c r="H232" s="12"/>
    </row>
    <row r="233" spans="1:8" s="1" customFormat="1" ht="15">
      <c r="A233" s="4"/>
      <c r="B233" s="5"/>
      <c r="C233" s="5"/>
      <c r="D233" s="5"/>
      <c r="E233" s="6"/>
      <c r="F233" s="10"/>
      <c r="G233" s="11"/>
      <c r="H233" s="12"/>
    </row>
    <row r="234" spans="1:8" s="1" customFormat="1" ht="15">
      <c r="A234" s="4"/>
      <c r="B234" s="5"/>
      <c r="C234" s="5"/>
      <c r="D234" s="5"/>
      <c r="E234" s="6"/>
      <c r="F234" s="10"/>
      <c r="G234" s="11"/>
      <c r="H234" s="12"/>
    </row>
    <row r="235" spans="1:8" s="1" customFormat="1" ht="15">
      <c r="A235" s="4"/>
      <c r="B235" s="5"/>
      <c r="C235" s="5"/>
      <c r="D235" s="5"/>
      <c r="E235" s="6"/>
      <c r="F235" s="10"/>
      <c r="G235" s="11"/>
      <c r="H235" s="12"/>
    </row>
    <row r="236" spans="1:8" s="1" customFormat="1" ht="15">
      <c r="A236" s="4"/>
      <c r="B236" s="5"/>
      <c r="C236" s="5"/>
      <c r="D236" s="5"/>
      <c r="E236" s="6"/>
      <c r="F236" s="10"/>
      <c r="G236" s="11"/>
      <c r="H236" s="12"/>
    </row>
    <row r="237" spans="1:8" s="1" customFormat="1" ht="15">
      <c r="A237" s="4"/>
      <c r="B237" s="5"/>
      <c r="C237" s="5"/>
      <c r="D237" s="5"/>
      <c r="E237" s="6"/>
      <c r="F237" s="10"/>
      <c r="G237" s="11"/>
      <c r="H237" s="12"/>
    </row>
    <row r="238" spans="1:8" s="1" customFormat="1" ht="15">
      <c r="A238" s="4"/>
      <c r="B238" s="5"/>
      <c r="C238" s="5"/>
      <c r="D238" s="5"/>
      <c r="E238" s="6"/>
      <c r="F238" s="10"/>
      <c r="G238" s="11"/>
      <c r="H238" s="12"/>
    </row>
    <row r="239" spans="1:8" s="1" customFormat="1" ht="15">
      <c r="A239" s="4"/>
      <c r="B239" s="5"/>
      <c r="C239" s="5"/>
      <c r="D239" s="5"/>
      <c r="E239" s="6"/>
      <c r="F239" s="10"/>
      <c r="G239" s="11"/>
      <c r="H239" s="12"/>
    </row>
    <row r="240" spans="1:8" s="1" customFormat="1" ht="15">
      <c r="A240" s="4"/>
      <c r="B240" s="5"/>
      <c r="C240" s="5"/>
      <c r="D240" s="5"/>
      <c r="E240" s="6"/>
      <c r="F240" s="10"/>
      <c r="G240" s="11"/>
      <c r="H240" s="12"/>
    </row>
    <row r="241" spans="1:8" s="1" customFormat="1" ht="15">
      <c r="A241" s="4"/>
      <c r="B241" s="5"/>
      <c r="C241" s="5"/>
      <c r="D241" s="5"/>
      <c r="E241" s="6"/>
      <c r="F241" s="10"/>
      <c r="G241" s="11"/>
      <c r="H241" s="12"/>
    </row>
    <row r="242" spans="1:8" s="1" customFormat="1" ht="15">
      <c r="A242" s="4"/>
      <c r="B242" s="5"/>
      <c r="C242" s="5"/>
      <c r="D242" s="5"/>
      <c r="E242" s="6"/>
      <c r="F242" s="10"/>
      <c r="G242" s="11"/>
      <c r="H242" s="12"/>
    </row>
    <row r="243" spans="1:8" s="1" customFormat="1" ht="15">
      <c r="A243" s="4"/>
      <c r="B243" s="5"/>
      <c r="C243" s="5"/>
      <c r="D243" s="5"/>
      <c r="E243" s="6"/>
      <c r="F243" s="10"/>
      <c r="G243" s="11"/>
      <c r="H243" s="12"/>
    </row>
    <row r="244" spans="1:8" s="1" customFormat="1" ht="15">
      <c r="A244" s="4"/>
      <c r="B244" s="5"/>
      <c r="C244" s="5"/>
      <c r="D244" s="5"/>
      <c r="E244" s="6"/>
      <c r="F244" s="10"/>
      <c r="G244" s="11"/>
      <c r="H244" s="12"/>
    </row>
    <row r="245" spans="1:8" s="1" customFormat="1" ht="15">
      <c r="A245" s="4"/>
      <c r="B245" s="5"/>
      <c r="C245" s="5"/>
      <c r="D245" s="5"/>
      <c r="E245" s="6"/>
      <c r="F245" s="10"/>
      <c r="G245" s="11"/>
      <c r="H245" s="12"/>
    </row>
    <row r="246" spans="1:8" s="1" customFormat="1" ht="15">
      <c r="A246" s="4"/>
      <c r="B246" s="5"/>
      <c r="C246" s="5"/>
      <c r="D246" s="5"/>
      <c r="E246" s="6"/>
      <c r="F246" s="10"/>
      <c r="G246" s="11"/>
      <c r="H246" s="12"/>
    </row>
    <row r="247" spans="1:8" s="1" customFormat="1" ht="15">
      <c r="A247" s="4"/>
      <c r="B247" s="5"/>
      <c r="C247" s="5"/>
      <c r="D247" s="5"/>
      <c r="E247" s="6"/>
      <c r="F247" s="10"/>
      <c r="G247" s="11"/>
      <c r="H247" s="12"/>
    </row>
    <row r="248" spans="1:8" s="1" customFormat="1" ht="15">
      <c r="A248" s="4"/>
      <c r="B248" s="5"/>
      <c r="C248" s="5"/>
      <c r="D248" s="5"/>
      <c r="E248" s="6"/>
      <c r="F248" s="10"/>
      <c r="G248" s="11"/>
      <c r="H248" s="12"/>
    </row>
    <row r="249" spans="1:8" s="1" customFormat="1" ht="15">
      <c r="A249" s="4"/>
      <c r="B249" s="5"/>
      <c r="C249" s="5"/>
      <c r="D249" s="5"/>
      <c r="E249" s="6"/>
      <c r="F249" s="10"/>
      <c r="G249" s="11"/>
      <c r="H249" s="12"/>
    </row>
    <row r="250" spans="1:8" s="1" customFormat="1" ht="15">
      <c r="A250" s="4"/>
      <c r="B250" s="5"/>
      <c r="C250" s="5"/>
      <c r="D250" s="5"/>
      <c r="E250" s="6"/>
      <c r="F250" s="10"/>
      <c r="G250" s="11"/>
      <c r="H250" s="12"/>
    </row>
    <row r="251" spans="1:8" s="1" customFormat="1" ht="15">
      <c r="A251" s="4"/>
      <c r="B251" s="5"/>
      <c r="C251" s="5"/>
      <c r="D251" s="5"/>
      <c r="E251" s="6"/>
      <c r="F251" s="10"/>
      <c r="G251" s="11"/>
      <c r="H251" s="12"/>
    </row>
    <row r="252" spans="1:8" s="1" customFormat="1" ht="15">
      <c r="A252" s="4"/>
      <c r="B252" s="5"/>
      <c r="C252" s="5"/>
      <c r="D252" s="5"/>
      <c r="E252" s="6"/>
      <c r="F252" s="10"/>
      <c r="G252" s="11"/>
      <c r="H252" s="12"/>
    </row>
    <row r="253" spans="1:8" s="1" customFormat="1" ht="15">
      <c r="A253" s="4"/>
      <c r="B253" s="5"/>
      <c r="C253" s="5"/>
      <c r="D253" s="5"/>
      <c r="E253" s="6"/>
      <c r="F253" s="10"/>
      <c r="G253" s="11"/>
      <c r="H253" s="12"/>
    </row>
    <row r="254" spans="1:8" s="1" customFormat="1" ht="15">
      <c r="A254" s="4"/>
      <c r="B254" s="5"/>
      <c r="C254" s="5"/>
      <c r="D254" s="5"/>
      <c r="E254" s="6"/>
      <c r="F254" s="10"/>
      <c r="G254" s="11"/>
      <c r="H254" s="12"/>
    </row>
    <row r="255" spans="1:8" s="1" customFormat="1" ht="15">
      <c r="A255" s="4"/>
      <c r="B255" s="5"/>
      <c r="C255" s="5"/>
      <c r="D255" s="5"/>
      <c r="E255" s="6"/>
      <c r="F255" s="10"/>
      <c r="G255" s="11"/>
      <c r="H255" s="12"/>
    </row>
    <row r="256" spans="1:8" s="1" customFormat="1" ht="15">
      <c r="A256" s="4"/>
      <c r="B256" s="5"/>
      <c r="C256" s="5"/>
      <c r="D256" s="5"/>
      <c r="E256" s="6"/>
      <c r="F256" s="10"/>
      <c r="G256" s="11"/>
      <c r="H256" s="12"/>
    </row>
    <row r="257" spans="1:8" s="1" customFormat="1" ht="15">
      <c r="A257" s="4"/>
      <c r="B257" s="5"/>
      <c r="C257" s="5"/>
      <c r="D257" s="5"/>
      <c r="E257" s="6"/>
      <c r="F257" s="10"/>
      <c r="G257" s="11"/>
      <c r="H257" s="12"/>
    </row>
    <row r="258" spans="1:8" s="1" customFormat="1" ht="15">
      <c r="A258" s="4"/>
      <c r="B258" s="5"/>
      <c r="C258" s="5"/>
      <c r="D258" s="5"/>
      <c r="E258" s="6"/>
      <c r="F258" s="10"/>
      <c r="G258" s="11"/>
      <c r="H258" s="12"/>
    </row>
    <row r="259" spans="1:8" s="1" customFormat="1" ht="15">
      <c r="A259" s="4"/>
      <c r="B259" s="5"/>
      <c r="C259" s="5"/>
      <c r="D259" s="5"/>
      <c r="E259" s="6"/>
      <c r="F259" s="10"/>
      <c r="G259" s="11"/>
      <c r="H259" s="12"/>
    </row>
    <row r="260" spans="1:8" s="1" customFormat="1" ht="15">
      <c r="A260" s="4"/>
      <c r="B260" s="5"/>
      <c r="C260" s="5"/>
      <c r="D260" s="5"/>
      <c r="E260" s="6"/>
      <c r="F260" s="10"/>
      <c r="G260" s="11"/>
      <c r="H260" s="12"/>
    </row>
    <row r="261" spans="1:8" s="1" customFormat="1" ht="15">
      <c r="A261" s="4"/>
      <c r="B261" s="5"/>
      <c r="C261" s="5"/>
      <c r="D261" s="5"/>
      <c r="E261" s="6"/>
      <c r="F261" s="10"/>
      <c r="G261" s="11"/>
      <c r="H261" s="12"/>
    </row>
    <row r="262" spans="1:8" s="1" customFormat="1" ht="15">
      <c r="A262" s="4"/>
      <c r="B262" s="5"/>
      <c r="C262" s="5"/>
      <c r="D262" s="5"/>
      <c r="E262" s="6"/>
      <c r="F262" s="10"/>
      <c r="G262" s="11"/>
      <c r="H262" s="12"/>
    </row>
    <row r="263" spans="1:8" s="1" customFormat="1" ht="15">
      <c r="A263" s="4"/>
      <c r="B263" s="5"/>
      <c r="C263" s="5"/>
      <c r="D263" s="5"/>
      <c r="E263" s="6"/>
      <c r="F263" s="10"/>
      <c r="G263" s="11"/>
      <c r="H263" s="12"/>
    </row>
    <row r="264" spans="1:8" s="1" customFormat="1" ht="15">
      <c r="A264" s="4"/>
      <c r="B264" s="5"/>
      <c r="C264" s="5"/>
      <c r="D264" s="5"/>
      <c r="E264" s="6"/>
      <c r="F264" s="10"/>
      <c r="G264" s="11"/>
      <c r="H264" s="12"/>
    </row>
    <row r="265" spans="1:8" s="1" customFormat="1" ht="15">
      <c r="A265" s="4"/>
      <c r="B265" s="5"/>
      <c r="C265" s="5"/>
      <c r="D265" s="5"/>
      <c r="E265" s="6"/>
      <c r="F265" s="10"/>
      <c r="G265" s="11"/>
      <c r="H265" s="12"/>
    </row>
    <row r="266" spans="1:8" s="1" customFormat="1" ht="15">
      <c r="A266" s="4"/>
      <c r="B266" s="5"/>
      <c r="C266" s="5"/>
      <c r="D266" s="5"/>
      <c r="E266" s="6"/>
      <c r="F266" s="10"/>
      <c r="G266" s="11"/>
      <c r="H266" s="12"/>
    </row>
    <row r="267" spans="1:8" s="1" customFormat="1" ht="15">
      <c r="A267" s="4"/>
      <c r="B267" s="5"/>
      <c r="C267" s="5"/>
      <c r="D267" s="5"/>
      <c r="E267" s="6"/>
      <c r="F267" s="10"/>
      <c r="G267" s="11"/>
      <c r="H267" s="12"/>
    </row>
    <row r="268" spans="1:8" s="1" customFormat="1" ht="15">
      <c r="A268" s="4"/>
      <c r="B268" s="5"/>
      <c r="C268" s="5"/>
      <c r="D268" s="5"/>
      <c r="E268" s="6"/>
      <c r="F268" s="10"/>
      <c r="G268" s="11"/>
      <c r="H268" s="12"/>
    </row>
    <row r="269" spans="1:8" s="1" customFormat="1" ht="15">
      <c r="A269" s="4"/>
      <c r="B269" s="5"/>
      <c r="C269" s="5"/>
      <c r="D269" s="5"/>
      <c r="E269" s="6"/>
      <c r="F269" s="10"/>
      <c r="G269" s="11"/>
      <c r="H269" s="12"/>
    </row>
    <row r="270" spans="1:8" s="1" customFormat="1" ht="15">
      <c r="A270" s="4"/>
      <c r="B270" s="5"/>
      <c r="C270" s="5"/>
      <c r="D270" s="5"/>
      <c r="E270" s="6"/>
      <c r="F270" s="10"/>
      <c r="G270" s="11"/>
      <c r="H270" s="12"/>
    </row>
    <row r="271" spans="1:8" s="1" customFormat="1" ht="15">
      <c r="A271" s="4"/>
      <c r="B271" s="5"/>
      <c r="C271" s="5"/>
      <c r="D271" s="5"/>
      <c r="E271" s="6"/>
      <c r="F271" s="10"/>
      <c r="G271" s="11"/>
      <c r="H271" s="12"/>
    </row>
    <row r="272" spans="1:8" s="1" customFormat="1" ht="15">
      <c r="A272" s="4"/>
      <c r="B272" s="5"/>
      <c r="C272" s="5"/>
      <c r="D272" s="5"/>
      <c r="E272" s="6"/>
      <c r="F272" s="10"/>
      <c r="G272" s="11"/>
      <c r="H272" s="12"/>
    </row>
    <row r="273" spans="1:8" s="1" customFormat="1" ht="15">
      <c r="A273" s="4"/>
      <c r="B273" s="5"/>
      <c r="C273" s="5"/>
      <c r="D273" s="5"/>
      <c r="E273" s="6"/>
      <c r="F273" s="10"/>
      <c r="G273" s="11"/>
      <c r="H273" s="12"/>
    </row>
    <row r="274" spans="1:8" s="1" customFormat="1" ht="15">
      <c r="A274" s="4"/>
      <c r="B274" s="5"/>
      <c r="C274" s="5"/>
      <c r="D274" s="5"/>
      <c r="E274" s="6"/>
      <c r="F274" s="10"/>
      <c r="G274" s="11"/>
      <c r="H274" s="12"/>
    </row>
    <row r="275" spans="1:8" s="1" customFormat="1" ht="15">
      <c r="A275" s="4"/>
      <c r="B275" s="5"/>
      <c r="C275" s="5"/>
      <c r="D275" s="5"/>
      <c r="E275" s="6"/>
      <c r="F275" s="10"/>
      <c r="G275" s="11"/>
      <c r="H275" s="12"/>
    </row>
    <row r="276" spans="1:8" s="1" customFormat="1" ht="15">
      <c r="A276" s="4"/>
      <c r="B276" s="5"/>
      <c r="C276" s="5"/>
      <c r="D276" s="5"/>
      <c r="E276" s="6"/>
      <c r="F276" s="10"/>
      <c r="G276" s="11"/>
      <c r="H276" s="12"/>
    </row>
    <row r="277" spans="1:8" s="1" customFormat="1" ht="15">
      <c r="A277" s="4"/>
      <c r="B277" s="5"/>
      <c r="C277" s="5"/>
      <c r="D277" s="5"/>
      <c r="E277" s="6"/>
      <c r="F277" s="10"/>
      <c r="G277" s="11"/>
      <c r="H277" s="12"/>
    </row>
    <row r="278" spans="1:8" s="1" customFormat="1" ht="15">
      <c r="A278" s="4"/>
      <c r="B278" s="5"/>
      <c r="C278" s="5"/>
      <c r="D278" s="5"/>
      <c r="E278" s="6"/>
      <c r="F278" s="10"/>
      <c r="G278" s="11"/>
      <c r="H278" s="12"/>
    </row>
    <row r="279" spans="1:8" s="1" customFormat="1" ht="15">
      <c r="A279" s="4"/>
      <c r="B279" s="5"/>
      <c r="C279" s="5"/>
      <c r="D279" s="5"/>
      <c r="E279" s="6"/>
      <c r="F279" s="10"/>
      <c r="G279" s="11"/>
      <c r="H279" s="12"/>
    </row>
    <row r="280" spans="1:8" s="1" customFormat="1" ht="15">
      <c r="A280" s="4"/>
      <c r="B280" s="5"/>
      <c r="C280" s="5"/>
      <c r="D280" s="5"/>
      <c r="E280" s="6"/>
      <c r="F280" s="10"/>
      <c r="G280" s="11"/>
      <c r="H280" s="12"/>
    </row>
    <row r="281" spans="1:8" s="1" customFormat="1" ht="15">
      <c r="A281" s="4"/>
      <c r="B281" s="5"/>
      <c r="C281" s="5"/>
      <c r="D281" s="5"/>
      <c r="E281" s="6"/>
      <c r="F281" s="10"/>
      <c r="G281" s="11"/>
      <c r="H281" s="12"/>
    </row>
    <row r="282" spans="1:8" s="1" customFormat="1" ht="15">
      <c r="A282" s="4"/>
      <c r="B282" s="5"/>
      <c r="C282" s="5"/>
      <c r="D282" s="5"/>
      <c r="E282" s="6"/>
      <c r="F282" s="10"/>
      <c r="G282" s="11"/>
      <c r="H282" s="12"/>
    </row>
    <row r="283" spans="1:8" s="1" customFormat="1" ht="15">
      <c r="A283" s="4"/>
      <c r="B283" s="5"/>
      <c r="C283" s="5"/>
      <c r="D283" s="5"/>
      <c r="E283" s="6"/>
      <c r="F283" s="10"/>
      <c r="G283" s="11"/>
      <c r="H283" s="12"/>
    </row>
    <row r="284" spans="1:8" s="1" customFormat="1" ht="15">
      <c r="A284" s="4"/>
      <c r="B284" s="5"/>
      <c r="C284" s="5"/>
      <c r="D284" s="5"/>
      <c r="E284" s="6"/>
      <c r="F284" s="10"/>
      <c r="G284" s="11"/>
      <c r="H284" s="12"/>
    </row>
    <row r="285" spans="1:8" s="1" customFormat="1" ht="15">
      <c r="A285" s="4"/>
      <c r="B285" s="5"/>
      <c r="C285" s="5"/>
      <c r="D285" s="5"/>
      <c r="E285" s="6"/>
      <c r="F285" s="10"/>
      <c r="G285" s="11"/>
      <c r="H285" s="12"/>
    </row>
    <row r="286" spans="1:8" s="1" customFormat="1" ht="15">
      <c r="A286" s="4"/>
      <c r="B286" s="5"/>
      <c r="C286" s="5"/>
      <c r="D286" s="5"/>
      <c r="E286" s="6"/>
      <c r="F286" s="10"/>
      <c r="G286" s="11"/>
      <c r="H286" s="12"/>
    </row>
    <row r="287" spans="1:8" s="1" customFormat="1" ht="15">
      <c r="A287" s="4"/>
      <c r="B287" s="5"/>
      <c r="C287" s="5"/>
      <c r="D287" s="5"/>
      <c r="E287" s="6"/>
      <c r="F287" s="10"/>
      <c r="G287" s="11"/>
      <c r="H287" s="12"/>
    </row>
    <row r="288" spans="1:8" s="1" customFormat="1" ht="15">
      <c r="A288" s="4"/>
      <c r="B288" s="5"/>
      <c r="C288" s="5"/>
      <c r="D288" s="5"/>
      <c r="E288" s="6"/>
      <c r="F288" s="10"/>
      <c r="G288" s="11"/>
      <c r="H288" s="12"/>
    </row>
    <row r="289" spans="1:8" s="1" customFormat="1" ht="15">
      <c r="A289" s="4"/>
      <c r="B289" s="5"/>
      <c r="C289" s="5"/>
      <c r="D289" s="5"/>
      <c r="E289" s="6"/>
      <c r="F289" s="10"/>
      <c r="G289" s="11"/>
      <c r="H289" s="12"/>
    </row>
    <row r="290" spans="1:8" s="1" customFormat="1" ht="15">
      <c r="A290" s="4"/>
      <c r="B290" s="5"/>
      <c r="C290" s="5"/>
      <c r="D290" s="5"/>
      <c r="E290" s="6"/>
      <c r="F290" s="10"/>
      <c r="G290" s="11"/>
      <c r="H290" s="12"/>
    </row>
    <row r="291" spans="1:8" s="1" customFormat="1" ht="15">
      <c r="A291" s="4"/>
      <c r="B291" s="5"/>
      <c r="C291" s="5"/>
      <c r="D291" s="5"/>
      <c r="E291" s="6"/>
      <c r="F291" s="10"/>
      <c r="G291" s="11"/>
      <c r="H291" s="12"/>
    </row>
    <row r="292" spans="1:8" s="1" customFormat="1" ht="15">
      <c r="A292" s="4"/>
      <c r="B292" s="5"/>
      <c r="C292" s="5"/>
      <c r="D292" s="5"/>
      <c r="E292" s="6"/>
      <c r="F292" s="10"/>
      <c r="G292" s="11"/>
      <c r="H292" s="12"/>
    </row>
    <row r="293" spans="1:8" s="1" customFormat="1" ht="15">
      <c r="A293" s="4"/>
      <c r="B293" s="5"/>
      <c r="C293" s="5"/>
      <c r="D293" s="5"/>
      <c r="E293" s="6"/>
      <c r="F293" s="10"/>
      <c r="G293" s="11"/>
      <c r="H293" s="12"/>
    </row>
    <row r="294" spans="1:8" s="1" customFormat="1" ht="15">
      <c r="A294" s="4"/>
      <c r="B294" s="5"/>
      <c r="C294" s="5"/>
      <c r="D294" s="5"/>
      <c r="E294" s="6"/>
      <c r="F294" s="10"/>
      <c r="G294" s="11"/>
      <c r="H294" s="12"/>
    </row>
    <row r="295" spans="1:8" s="1" customFormat="1" ht="15">
      <c r="A295" s="4"/>
      <c r="B295" s="5"/>
      <c r="C295" s="5"/>
      <c r="D295" s="5"/>
      <c r="E295" s="6"/>
      <c r="F295" s="10"/>
      <c r="G295" s="11"/>
      <c r="H295" s="12"/>
    </row>
    <row r="296" spans="1:8" s="1" customFormat="1" ht="15">
      <c r="A296" s="4"/>
      <c r="B296" s="5"/>
      <c r="C296" s="5"/>
      <c r="D296" s="5"/>
      <c r="E296" s="6"/>
      <c r="F296" s="10"/>
      <c r="G296" s="11"/>
      <c r="H296" s="12"/>
    </row>
    <row r="297" spans="1:8" s="1" customFormat="1" ht="15">
      <c r="A297" s="4"/>
      <c r="B297" s="5"/>
      <c r="C297" s="5"/>
      <c r="D297" s="5"/>
      <c r="E297" s="6"/>
      <c r="F297" s="10"/>
      <c r="G297" s="11"/>
      <c r="H297" s="12"/>
    </row>
    <row r="298" spans="1:8" s="1" customFormat="1" ht="15">
      <c r="A298" s="4"/>
      <c r="B298" s="5"/>
      <c r="C298" s="5"/>
      <c r="D298" s="5"/>
      <c r="E298" s="6"/>
      <c r="F298" s="10"/>
      <c r="G298" s="11"/>
      <c r="H298" s="12"/>
    </row>
    <row r="299" spans="1:8" s="1" customFormat="1" ht="15">
      <c r="A299" s="4"/>
      <c r="B299" s="5"/>
      <c r="C299" s="5"/>
      <c r="D299" s="5"/>
      <c r="E299" s="6"/>
      <c r="F299" s="10"/>
      <c r="G299" s="11"/>
      <c r="H299" s="12"/>
    </row>
    <row r="300" spans="1:8" s="1" customFormat="1" ht="15">
      <c r="A300" s="4"/>
      <c r="B300" s="5"/>
      <c r="C300" s="5"/>
      <c r="D300" s="5"/>
      <c r="E300" s="6"/>
      <c r="F300" s="10"/>
      <c r="G300" s="11"/>
      <c r="H300" s="12"/>
    </row>
    <row r="301" spans="1:8" s="1" customFormat="1" ht="15">
      <c r="A301" s="4"/>
      <c r="B301" s="5"/>
      <c r="C301" s="5"/>
      <c r="D301" s="5"/>
      <c r="E301" s="6"/>
      <c r="F301" s="10"/>
      <c r="G301" s="11"/>
      <c r="H301" s="12"/>
    </row>
    <row r="302" spans="1:8" s="1" customFormat="1" ht="15">
      <c r="A302" s="4"/>
      <c r="B302" s="5"/>
      <c r="C302" s="5"/>
      <c r="D302" s="5"/>
      <c r="E302" s="6"/>
      <c r="F302" s="10"/>
      <c r="G302" s="11"/>
      <c r="H302" s="12"/>
    </row>
    <row r="303" spans="1:8" s="1" customFormat="1" ht="15">
      <c r="A303" s="4"/>
      <c r="B303" s="5"/>
      <c r="C303" s="5"/>
      <c r="D303" s="5"/>
      <c r="E303" s="6"/>
      <c r="F303" s="10"/>
      <c r="G303" s="11"/>
      <c r="H303" s="12"/>
    </row>
    <row r="304" spans="1:8" s="1" customFormat="1" ht="15">
      <c r="A304" s="4"/>
      <c r="B304" s="5"/>
      <c r="C304" s="5"/>
      <c r="D304" s="5"/>
      <c r="E304" s="6"/>
      <c r="F304" s="10"/>
      <c r="G304" s="11"/>
      <c r="H304" s="12"/>
    </row>
    <row r="305" spans="1:8" s="1" customFormat="1" ht="15">
      <c r="A305" s="4"/>
      <c r="B305" s="5"/>
      <c r="C305" s="5"/>
      <c r="D305" s="5"/>
      <c r="E305" s="6"/>
      <c r="F305" s="10"/>
      <c r="G305" s="11"/>
      <c r="H305" s="12"/>
    </row>
    <row r="306" spans="1:8" s="1" customFormat="1" ht="15">
      <c r="A306" s="4"/>
      <c r="B306" s="5"/>
      <c r="C306" s="5"/>
      <c r="D306" s="5"/>
      <c r="E306" s="6"/>
      <c r="F306" s="10"/>
      <c r="G306" s="11"/>
      <c r="H306" s="12"/>
    </row>
    <row r="307" spans="1:8" s="1" customFormat="1" ht="15">
      <c r="A307" s="4"/>
      <c r="B307" s="5"/>
      <c r="C307" s="5"/>
      <c r="D307" s="5"/>
      <c r="E307" s="6"/>
      <c r="F307" s="10"/>
      <c r="G307" s="11"/>
      <c r="H307" s="12"/>
    </row>
    <row r="308" spans="1:8" s="1" customFormat="1" ht="15">
      <c r="A308" s="4"/>
      <c r="B308" s="5"/>
      <c r="C308" s="5"/>
      <c r="D308" s="5"/>
      <c r="E308" s="6"/>
      <c r="F308" s="10"/>
      <c r="G308" s="11"/>
      <c r="H308" s="12"/>
    </row>
    <row r="309" spans="1:8" s="1" customFormat="1" ht="15">
      <c r="A309" s="4"/>
      <c r="B309" s="5"/>
      <c r="C309" s="5"/>
      <c r="D309" s="5"/>
      <c r="E309" s="6"/>
      <c r="F309" s="10"/>
      <c r="G309" s="11"/>
      <c r="H309" s="12"/>
    </row>
    <row r="310" spans="1:8" s="1" customFormat="1" ht="15">
      <c r="A310" s="4"/>
      <c r="B310" s="5"/>
      <c r="C310" s="5"/>
      <c r="D310" s="5"/>
      <c r="E310" s="6"/>
      <c r="F310" s="10"/>
      <c r="G310" s="11"/>
      <c r="H310" s="12"/>
    </row>
    <row r="311" spans="1:8" s="1" customFormat="1" ht="15">
      <c r="A311" s="4"/>
      <c r="B311" s="5"/>
      <c r="C311" s="5"/>
      <c r="D311" s="5"/>
      <c r="E311" s="6"/>
      <c r="F311" s="10"/>
      <c r="G311" s="11"/>
      <c r="H311" s="12"/>
    </row>
    <row r="312" spans="1:8" s="1" customFormat="1" ht="15">
      <c r="A312" s="4"/>
      <c r="B312" s="5"/>
      <c r="C312" s="5"/>
      <c r="D312" s="5"/>
      <c r="E312" s="6"/>
      <c r="F312" s="10"/>
      <c r="G312" s="11"/>
      <c r="H312" s="12"/>
    </row>
    <row r="313" spans="1:8" s="1" customFormat="1" ht="15">
      <c r="A313" s="4"/>
      <c r="B313" s="5"/>
      <c r="C313" s="5"/>
      <c r="D313" s="5"/>
      <c r="E313" s="6"/>
      <c r="F313" s="10"/>
      <c r="G313" s="11"/>
      <c r="H313" s="12"/>
    </row>
    <row r="314" spans="1:8" s="1" customFormat="1" ht="15">
      <c r="A314" s="4"/>
      <c r="B314" s="5"/>
      <c r="C314" s="5"/>
      <c r="D314" s="5"/>
      <c r="E314" s="6"/>
      <c r="F314" s="10"/>
      <c r="G314" s="11"/>
      <c r="H314" s="12"/>
    </row>
    <row r="315" spans="1:8" s="1" customFormat="1" ht="15">
      <c r="A315" s="4"/>
      <c r="B315" s="5"/>
      <c r="C315" s="5"/>
      <c r="D315" s="5"/>
      <c r="E315" s="6"/>
      <c r="F315" s="10"/>
      <c r="G315" s="11"/>
      <c r="H315" s="12"/>
    </row>
    <row r="316" spans="1:8" s="1" customFormat="1" ht="15">
      <c r="A316" s="4"/>
      <c r="B316" s="5"/>
      <c r="C316" s="5"/>
      <c r="D316" s="5"/>
      <c r="E316" s="6"/>
      <c r="F316" s="10"/>
      <c r="G316" s="11"/>
      <c r="H316" s="12"/>
    </row>
    <row r="317" spans="1:8" s="1" customFormat="1" ht="15">
      <c r="A317" s="4"/>
      <c r="B317" s="5"/>
      <c r="C317" s="5"/>
      <c r="D317" s="5"/>
      <c r="E317" s="6"/>
      <c r="F317" s="10"/>
      <c r="G317" s="11"/>
      <c r="H317" s="12"/>
    </row>
    <row r="318" spans="1:8" s="1" customFormat="1" ht="15">
      <c r="A318" s="4"/>
      <c r="B318" s="5"/>
      <c r="C318" s="5"/>
      <c r="D318" s="5"/>
      <c r="E318" s="6"/>
      <c r="F318" s="10"/>
      <c r="G318" s="11"/>
      <c r="H318" s="12"/>
    </row>
    <row r="319" spans="1:8" s="1" customFormat="1" ht="15">
      <c r="A319" s="4"/>
      <c r="B319" s="5"/>
      <c r="C319" s="5"/>
      <c r="D319" s="5"/>
      <c r="E319" s="6"/>
      <c r="F319" s="10"/>
      <c r="G319" s="11"/>
      <c r="H319" s="12"/>
    </row>
    <row r="320" spans="1:8" s="1" customFormat="1" ht="15">
      <c r="A320" s="4"/>
      <c r="B320" s="5"/>
      <c r="C320" s="5"/>
      <c r="D320" s="5"/>
      <c r="E320" s="6"/>
      <c r="F320" s="10"/>
      <c r="G320" s="11"/>
      <c r="H320" s="12"/>
    </row>
    <row r="321" spans="1:8" s="1" customFormat="1" ht="15">
      <c r="A321" s="4"/>
      <c r="B321" s="5"/>
      <c r="C321" s="5"/>
      <c r="D321" s="5"/>
      <c r="E321" s="6"/>
      <c r="F321" s="10"/>
      <c r="G321" s="11"/>
      <c r="H321" s="12"/>
    </row>
    <row r="322" spans="1:8" s="1" customFormat="1" ht="15">
      <c r="A322" s="4"/>
      <c r="B322" s="5"/>
      <c r="C322" s="5"/>
      <c r="D322" s="5"/>
      <c r="E322" s="6"/>
      <c r="F322" s="10"/>
      <c r="G322" s="11"/>
      <c r="H322" s="12"/>
    </row>
    <row r="323" spans="1:8" s="1" customFormat="1" ht="15">
      <c r="A323" s="4"/>
      <c r="B323" s="5"/>
      <c r="C323" s="5"/>
      <c r="D323" s="5"/>
      <c r="E323" s="6"/>
      <c r="F323" s="10"/>
      <c r="G323" s="11"/>
      <c r="H323" s="12"/>
    </row>
    <row r="324" spans="1:8" s="1" customFormat="1" ht="15">
      <c r="A324" s="4"/>
      <c r="B324" s="5"/>
      <c r="C324" s="5"/>
      <c r="D324" s="5"/>
      <c r="E324" s="6"/>
      <c r="F324" s="10"/>
      <c r="G324" s="11"/>
      <c r="H324" s="12"/>
    </row>
    <row r="325" spans="1:8" s="1" customFormat="1" ht="15">
      <c r="A325" s="4"/>
      <c r="B325" s="5"/>
      <c r="C325" s="5"/>
      <c r="D325" s="5"/>
      <c r="E325" s="6"/>
      <c r="F325" s="10"/>
      <c r="G325" s="11"/>
      <c r="H325" s="12"/>
    </row>
    <row r="326" spans="1:8" s="1" customFormat="1" ht="15">
      <c r="A326" s="4"/>
      <c r="B326" s="5"/>
      <c r="C326" s="5"/>
      <c r="D326" s="5"/>
      <c r="E326" s="6"/>
      <c r="F326" s="10"/>
      <c r="G326" s="11"/>
      <c r="H326" s="12"/>
    </row>
    <row r="327" spans="1:8" s="1" customFormat="1" ht="15">
      <c r="A327" s="4"/>
      <c r="B327" s="5"/>
      <c r="C327" s="5"/>
      <c r="D327" s="5"/>
      <c r="E327" s="6"/>
      <c r="F327" s="10"/>
      <c r="G327" s="11"/>
      <c r="H327" s="12"/>
    </row>
    <row r="328" spans="1:8" s="1" customFormat="1" ht="15">
      <c r="A328" s="4"/>
      <c r="B328" s="5"/>
      <c r="C328" s="5"/>
      <c r="D328" s="5"/>
      <c r="E328" s="6"/>
      <c r="F328" s="10"/>
      <c r="G328" s="11"/>
      <c r="H328" s="12"/>
    </row>
    <row r="329" spans="1:8" s="1" customFormat="1" ht="15">
      <c r="A329" s="4"/>
      <c r="B329" s="5"/>
      <c r="C329" s="5"/>
      <c r="D329" s="5"/>
      <c r="E329" s="6"/>
      <c r="F329" s="10"/>
      <c r="G329" s="11"/>
      <c r="H329" s="12"/>
    </row>
    <row r="330" spans="1:8" s="1" customFormat="1" ht="15">
      <c r="A330" s="4"/>
      <c r="B330" s="5"/>
      <c r="C330" s="5"/>
      <c r="D330" s="5"/>
      <c r="E330" s="6"/>
      <c r="F330" s="10"/>
      <c r="G330" s="11"/>
      <c r="H330" s="12"/>
    </row>
    <row r="331" spans="1:8" s="1" customFormat="1" ht="15">
      <c r="A331" s="4"/>
      <c r="B331" s="5"/>
      <c r="C331" s="5"/>
      <c r="D331" s="5"/>
      <c r="E331" s="6"/>
      <c r="F331" s="10"/>
      <c r="G331" s="11"/>
      <c r="H331" s="12"/>
    </row>
    <row r="332" spans="1:8" s="1" customFormat="1" ht="15">
      <c r="A332" s="4"/>
      <c r="B332" s="5"/>
      <c r="C332" s="5"/>
      <c r="D332" s="5"/>
      <c r="E332" s="6"/>
      <c r="F332" s="10"/>
      <c r="G332" s="11"/>
      <c r="H332" s="12"/>
    </row>
    <row r="333" spans="1:8" s="1" customFormat="1" ht="15">
      <c r="A333" s="4"/>
      <c r="B333" s="5"/>
      <c r="C333" s="5"/>
      <c r="D333" s="5"/>
      <c r="E333" s="6"/>
      <c r="F333" s="10"/>
      <c r="G333" s="11"/>
      <c r="H333" s="12"/>
    </row>
    <row r="334" spans="1:8" s="1" customFormat="1" ht="15">
      <c r="A334" s="4"/>
      <c r="B334" s="5"/>
      <c r="C334" s="5"/>
      <c r="D334" s="5"/>
      <c r="E334" s="6"/>
      <c r="F334" s="10"/>
      <c r="G334" s="11"/>
      <c r="H334" s="12"/>
    </row>
    <row r="335" spans="1:8" s="1" customFormat="1" ht="15">
      <c r="A335" s="4"/>
      <c r="B335" s="5"/>
      <c r="C335" s="5"/>
      <c r="D335" s="5"/>
      <c r="E335" s="6"/>
      <c r="F335" s="10"/>
      <c r="G335" s="11"/>
      <c r="H335" s="12"/>
    </row>
    <row r="336" spans="1:8" s="1" customFormat="1" ht="15">
      <c r="A336" s="4"/>
      <c r="B336" s="5"/>
      <c r="C336" s="5"/>
      <c r="D336" s="5"/>
      <c r="E336" s="6"/>
      <c r="F336" s="10"/>
      <c r="G336" s="11"/>
      <c r="H336" s="12"/>
    </row>
    <row r="337" spans="1:8" s="1" customFormat="1" ht="15">
      <c r="A337" s="4"/>
      <c r="B337" s="5"/>
      <c r="C337" s="5"/>
      <c r="D337" s="5"/>
      <c r="E337" s="6"/>
      <c r="F337" s="10"/>
      <c r="G337" s="11"/>
      <c r="H337" s="12"/>
    </row>
    <row r="338" spans="1:8" s="1" customFormat="1" ht="15">
      <c r="A338" s="4"/>
      <c r="B338" s="5"/>
      <c r="C338" s="5"/>
      <c r="D338" s="5"/>
      <c r="E338" s="6"/>
      <c r="F338" s="10"/>
      <c r="G338" s="11"/>
      <c r="H338" s="12"/>
    </row>
    <row r="339" spans="1:8" s="1" customFormat="1" ht="15">
      <c r="A339" s="4"/>
      <c r="B339" s="5"/>
      <c r="C339" s="5"/>
      <c r="D339" s="5"/>
      <c r="E339" s="6"/>
      <c r="F339" s="10"/>
      <c r="G339" s="11"/>
      <c r="H339" s="12"/>
    </row>
    <row r="340" spans="1:8" s="1" customFormat="1" ht="15">
      <c r="A340" s="4"/>
      <c r="B340" s="5"/>
      <c r="C340" s="5"/>
      <c r="D340" s="5"/>
      <c r="E340" s="6"/>
      <c r="F340" s="10"/>
      <c r="G340" s="11"/>
      <c r="H340" s="12"/>
    </row>
    <row r="341" spans="1:8" s="1" customFormat="1" ht="15">
      <c r="A341" s="4"/>
      <c r="B341" s="5"/>
      <c r="C341" s="5"/>
      <c r="D341" s="5"/>
      <c r="E341" s="6"/>
      <c r="F341" s="10"/>
      <c r="G341" s="11"/>
      <c r="H341" s="12"/>
    </row>
    <row r="342" spans="1:8" s="1" customFormat="1" ht="15">
      <c r="A342" s="4"/>
      <c r="B342" s="5"/>
      <c r="C342" s="5"/>
      <c r="D342" s="5"/>
      <c r="E342" s="6"/>
      <c r="F342" s="10"/>
      <c r="G342" s="11"/>
      <c r="H342" s="12"/>
    </row>
    <row r="343" spans="1:8" s="1" customFormat="1" ht="15">
      <c r="A343" s="4"/>
      <c r="B343" s="5"/>
      <c r="C343" s="5"/>
      <c r="D343" s="5"/>
      <c r="E343" s="6"/>
      <c r="F343" s="10"/>
      <c r="G343" s="11"/>
      <c r="H343" s="12"/>
    </row>
    <row r="344" spans="1:8" s="1" customFormat="1" ht="15">
      <c r="A344" s="4"/>
      <c r="B344" s="5"/>
      <c r="C344" s="5"/>
      <c r="D344" s="5"/>
      <c r="E344" s="6"/>
      <c r="F344" s="10"/>
      <c r="G344" s="11"/>
      <c r="H344" s="12"/>
    </row>
    <row r="345" spans="1:8" s="1" customFormat="1" ht="15">
      <c r="A345" s="4"/>
      <c r="B345" s="5"/>
      <c r="C345" s="5"/>
      <c r="D345" s="5"/>
      <c r="E345" s="6"/>
      <c r="F345" s="10"/>
      <c r="G345" s="11"/>
      <c r="H345" s="12"/>
    </row>
    <row r="346" spans="1:8" s="1" customFormat="1" ht="15">
      <c r="A346" s="4"/>
      <c r="B346" s="5"/>
      <c r="C346" s="5"/>
      <c r="D346" s="5"/>
      <c r="E346" s="6"/>
      <c r="F346" s="10"/>
      <c r="G346" s="11"/>
      <c r="H346" s="12"/>
    </row>
    <row r="347" spans="1:8" s="1" customFormat="1" ht="15">
      <c r="A347" s="4"/>
      <c r="B347" s="5"/>
      <c r="C347" s="5"/>
      <c r="D347" s="5"/>
      <c r="E347" s="6"/>
      <c r="F347" s="10"/>
      <c r="G347" s="11"/>
      <c r="H347" s="12"/>
    </row>
    <row r="348" spans="1:8" s="1" customFormat="1" ht="15">
      <c r="A348" s="4"/>
      <c r="B348" s="5"/>
      <c r="C348" s="5"/>
      <c r="D348" s="5"/>
      <c r="E348" s="6"/>
      <c r="F348" s="10"/>
      <c r="G348" s="11"/>
      <c r="H348" s="12"/>
    </row>
    <row r="349" spans="1:8" s="1" customFormat="1" ht="15">
      <c r="A349" s="4"/>
      <c r="B349" s="5"/>
      <c r="C349" s="5"/>
      <c r="D349" s="5"/>
      <c r="E349" s="6"/>
      <c r="F349" s="10"/>
      <c r="G349" s="11"/>
      <c r="H349" s="12"/>
    </row>
    <row r="350" spans="1:8" s="1" customFormat="1" ht="15">
      <c r="A350" s="4"/>
      <c r="B350" s="5"/>
      <c r="C350" s="5"/>
      <c r="D350" s="5"/>
      <c r="E350" s="6"/>
      <c r="F350" s="10"/>
      <c r="G350" s="11"/>
      <c r="H350" s="12"/>
    </row>
    <row r="351" spans="1:8" s="1" customFormat="1" ht="15">
      <c r="A351" s="4"/>
      <c r="B351" s="5"/>
      <c r="C351" s="5"/>
      <c r="D351" s="5"/>
      <c r="E351" s="6"/>
      <c r="F351" s="10"/>
      <c r="G351" s="11"/>
      <c r="H351" s="12"/>
    </row>
    <row r="352" spans="1:8" s="1" customFormat="1" ht="15">
      <c r="A352" s="4"/>
      <c r="B352" s="5"/>
      <c r="C352" s="5"/>
      <c r="D352" s="5"/>
      <c r="E352" s="6"/>
      <c r="F352" s="10"/>
      <c r="G352" s="11"/>
      <c r="H352" s="12"/>
    </row>
    <row r="353" spans="1:8" s="1" customFormat="1" ht="15">
      <c r="A353" s="4"/>
      <c r="B353" s="5"/>
      <c r="C353" s="5"/>
      <c r="D353" s="5"/>
      <c r="E353" s="6"/>
      <c r="F353" s="10"/>
      <c r="G353" s="11"/>
      <c r="H353" s="12"/>
    </row>
    <row r="354" spans="1:8" s="1" customFormat="1" ht="15">
      <c r="A354" s="4"/>
      <c r="B354" s="5"/>
      <c r="C354" s="5"/>
      <c r="D354" s="5"/>
      <c r="E354" s="6"/>
      <c r="F354" s="10"/>
      <c r="G354" s="11"/>
      <c r="H354" s="12"/>
    </row>
    <row r="355" spans="1:8" s="1" customFormat="1" ht="15">
      <c r="A355" s="4"/>
      <c r="B355" s="5"/>
      <c r="C355" s="5"/>
      <c r="D355" s="5"/>
      <c r="E355" s="6"/>
      <c r="F355" s="10"/>
      <c r="G355" s="11"/>
      <c r="H355" s="12"/>
    </row>
    <row r="356" spans="1:8" s="1" customFormat="1" ht="15">
      <c r="A356" s="4"/>
      <c r="B356" s="5"/>
      <c r="C356" s="5"/>
      <c r="D356" s="5"/>
      <c r="E356" s="6"/>
      <c r="F356" s="10"/>
      <c r="G356" s="11"/>
      <c r="H356" s="12"/>
    </row>
    <row r="357" spans="1:8" s="1" customFormat="1" ht="15">
      <c r="A357" s="4"/>
      <c r="B357" s="5"/>
      <c r="C357" s="5"/>
      <c r="D357" s="5"/>
      <c r="E357" s="6"/>
      <c r="F357" s="10"/>
      <c r="G357" s="11"/>
      <c r="H357" s="12"/>
    </row>
    <row r="358" spans="1:8" s="1" customFormat="1" ht="15">
      <c r="A358" s="4"/>
      <c r="B358" s="5"/>
      <c r="C358" s="5"/>
      <c r="D358" s="5"/>
      <c r="E358" s="6"/>
      <c r="F358" s="10"/>
      <c r="G358" s="11"/>
      <c r="H358" s="12"/>
    </row>
    <row r="359" spans="1:8" s="1" customFormat="1" ht="15">
      <c r="A359" s="4"/>
      <c r="B359" s="5"/>
      <c r="C359" s="5"/>
      <c r="D359" s="5"/>
      <c r="E359" s="6"/>
      <c r="F359" s="10"/>
      <c r="G359" s="11"/>
      <c r="H359" s="12"/>
    </row>
    <row r="360" spans="1:8" s="1" customFormat="1" ht="15">
      <c r="A360" s="4"/>
      <c r="B360" s="5"/>
      <c r="C360" s="5"/>
      <c r="D360" s="5"/>
      <c r="E360" s="6"/>
      <c r="F360" s="10"/>
      <c r="G360" s="11"/>
      <c r="H360" s="12"/>
    </row>
    <row r="361" spans="1:8" s="1" customFormat="1" ht="15">
      <c r="A361" s="4"/>
      <c r="B361" s="5"/>
      <c r="C361" s="5"/>
      <c r="D361" s="5"/>
      <c r="E361" s="6"/>
      <c r="F361" s="10"/>
      <c r="G361" s="11"/>
      <c r="H361" s="12"/>
    </row>
    <row r="362" spans="1:8" s="1" customFormat="1" ht="15">
      <c r="A362" s="4"/>
      <c r="B362" s="5"/>
      <c r="C362" s="5"/>
      <c r="D362" s="5"/>
      <c r="E362" s="6"/>
      <c r="F362" s="10"/>
      <c r="G362" s="11"/>
      <c r="H362" s="12"/>
    </row>
    <row r="363" spans="1:8" s="1" customFormat="1" ht="15">
      <c r="A363" s="4"/>
      <c r="B363" s="5"/>
      <c r="C363" s="5"/>
      <c r="D363" s="5"/>
      <c r="E363" s="6"/>
      <c r="F363" s="10"/>
      <c r="G363" s="11"/>
      <c r="H363" s="12"/>
    </row>
    <row r="364" spans="1:8" s="1" customFormat="1" ht="15">
      <c r="A364" s="4"/>
      <c r="B364" s="5"/>
      <c r="C364" s="5"/>
      <c r="D364" s="5"/>
      <c r="E364" s="6"/>
      <c r="F364" s="10"/>
      <c r="G364" s="11"/>
      <c r="H364" s="12"/>
    </row>
    <row r="365" spans="1:8" s="1" customFormat="1" ht="15">
      <c r="A365" s="4"/>
      <c r="B365" s="5"/>
      <c r="C365" s="5"/>
      <c r="D365" s="5"/>
      <c r="E365" s="6"/>
      <c r="F365" s="10"/>
      <c r="G365" s="11"/>
      <c r="H365" s="12"/>
    </row>
    <row r="366" spans="1:8" s="1" customFormat="1" ht="15">
      <c r="A366" s="4"/>
      <c r="B366" s="5"/>
      <c r="C366" s="5"/>
      <c r="D366" s="5"/>
      <c r="E366" s="6"/>
      <c r="F366" s="10"/>
      <c r="G366" s="11"/>
      <c r="H366" s="12"/>
    </row>
    <row r="367" spans="1:8" s="1" customFormat="1" ht="15">
      <c r="A367" s="4"/>
      <c r="B367" s="5"/>
      <c r="C367" s="5"/>
      <c r="D367" s="5"/>
      <c r="E367" s="6"/>
      <c r="F367" s="10"/>
      <c r="G367" s="11"/>
      <c r="H367" s="12"/>
    </row>
    <row r="368" spans="1:8" s="1" customFormat="1" ht="15">
      <c r="A368" s="4"/>
      <c r="B368" s="5"/>
      <c r="C368" s="5"/>
      <c r="D368" s="5"/>
      <c r="E368" s="6"/>
      <c r="F368" s="10"/>
      <c r="G368" s="11"/>
      <c r="H368" s="12"/>
    </row>
    <row r="369" spans="1:8" s="1" customFormat="1" ht="15">
      <c r="A369" s="4"/>
      <c r="B369" s="5"/>
      <c r="C369" s="5"/>
      <c r="D369" s="5"/>
      <c r="E369" s="6"/>
      <c r="F369" s="10"/>
      <c r="G369" s="11"/>
      <c r="H369" s="12"/>
    </row>
    <row r="370" spans="1:8" s="1" customFormat="1" ht="15">
      <c r="A370" s="4"/>
      <c r="B370" s="5"/>
      <c r="C370" s="5"/>
      <c r="D370" s="5"/>
      <c r="E370" s="6"/>
      <c r="F370" s="10"/>
      <c r="G370" s="11"/>
      <c r="H370" s="12"/>
    </row>
    <row r="371" spans="1:8" s="1" customFormat="1" ht="15">
      <c r="A371" s="4"/>
      <c r="B371" s="5"/>
      <c r="C371" s="5"/>
      <c r="D371" s="5"/>
      <c r="E371" s="6"/>
      <c r="F371" s="10"/>
      <c r="G371" s="11"/>
      <c r="H371" s="12"/>
    </row>
    <row r="372" spans="1:8" s="1" customFormat="1" ht="15">
      <c r="A372" s="4"/>
      <c r="B372" s="5"/>
      <c r="C372" s="5"/>
      <c r="D372" s="5"/>
      <c r="E372" s="6"/>
      <c r="F372" s="10"/>
      <c r="G372" s="11"/>
      <c r="H372" s="12"/>
    </row>
    <row r="373" spans="1:8" s="1" customFormat="1" ht="15">
      <c r="A373" s="4"/>
      <c r="B373" s="5"/>
      <c r="C373" s="5"/>
      <c r="D373" s="5"/>
      <c r="E373" s="6"/>
      <c r="F373" s="10"/>
      <c r="G373" s="11"/>
      <c r="H373" s="12"/>
    </row>
    <row r="374" spans="1:8" s="1" customFormat="1" ht="15">
      <c r="A374" s="4"/>
      <c r="B374" s="5"/>
      <c r="C374" s="5"/>
      <c r="D374" s="5"/>
      <c r="E374" s="6"/>
      <c r="F374" s="10"/>
      <c r="G374" s="11"/>
      <c r="H374" s="12"/>
    </row>
    <row r="375" spans="1:8" s="1" customFormat="1" ht="15">
      <c r="A375" s="4"/>
      <c r="B375" s="5"/>
      <c r="C375" s="5"/>
      <c r="D375" s="5"/>
      <c r="E375" s="6"/>
      <c r="F375" s="10"/>
      <c r="G375" s="11"/>
      <c r="H375" s="12"/>
    </row>
    <row r="376" spans="1:8" s="1" customFormat="1" ht="15">
      <c r="A376" s="4"/>
      <c r="B376" s="5"/>
      <c r="C376" s="5"/>
      <c r="D376" s="5"/>
      <c r="E376" s="6"/>
      <c r="F376" s="10"/>
      <c r="G376" s="11"/>
      <c r="H376" s="12"/>
    </row>
    <row r="377" spans="1:8" s="1" customFormat="1" ht="15">
      <c r="A377" s="4"/>
      <c r="B377" s="5"/>
      <c r="C377" s="5"/>
      <c r="D377" s="5"/>
      <c r="E377" s="6"/>
      <c r="F377" s="10"/>
      <c r="G377" s="11"/>
      <c r="H377" s="12"/>
    </row>
    <row r="378" spans="1:8" s="1" customFormat="1" ht="15">
      <c r="A378" s="4"/>
      <c r="B378" s="5"/>
      <c r="C378" s="5"/>
      <c r="D378" s="5"/>
      <c r="E378" s="6"/>
      <c r="F378" s="10"/>
      <c r="G378" s="11"/>
      <c r="H378" s="12"/>
    </row>
    <row r="379" spans="1:8" s="1" customFormat="1" ht="15">
      <c r="A379" s="4"/>
      <c r="B379" s="5"/>
      <c r="C379" s="5"/>
      <c r="D379" s="5"/>
      <c r="E379" s="6"/>
      <c r="F379" s="10"/>
      <c r="G379" s="11"/>
      <c r="H379" s="12"/>
    </row>
    <row r="380" spans="1:8" s="1" customFormat="1" ht="15">
      <c r="A380" s="4"/>
      <c r="B380" s="5"/>
      <c r="C380" s="5"/>
      <c r="D380" s="5"/>
      <c r="E380" s="6"/>
      <c r="F380" s="10"/>
      <c r="G380" s="11"/>
      <c r="H380" s="12"/>
    </row>
    <row r="381" spans="1:8" s="1" customFormat="1" ht="15">
      <c r="A381" s="4"/>
      <c r="B381" s="5"/>
      <c r="C381" s="5"/>
      <c r="D381" s="5"/>
      <c r="E381" s="6"/>
      <c r="F381" s="10"/>
      <c r="G381" s="11"/>
      <c r="H381" s="12"/>
    </row>
    <row r="382" spans="1:8" s="1" customFormat="1" ht="15">
      <c r="A382" s="4"/>
      <c r="B382" s="5"/>
      <c r="C382" s="5"/>
      <c r="D382" s="5"/>
      <c r="E382" s="6"/>
      <c r="F382" s="10"/>
      <c r="G382" s="11"/>
      <c r="H382" s="12"/>
    </row>
    <row r="383" spans="1:8" s="1" customFormat="1" ht="15">
      <c r="A383" s="4"/>
      <c r="B383" s="5"/>
      <c r="C383" s="5"/>
      <c r="D383" s="5"/>
      <c r="E383" s="6"/>
      <c r="F383" s="10"/>
      <c r="G383" s="11"/>
      <c r="H383" s="12"/>
    </row>
    <row r="384" spans="1:8" s="1" customFormat="1" ht="15">
      <c r="A384" s="4"/>
      <c r="B384" s="5"/>
      <c r="C384" s="5"/>
      <c r="D384" s="5"/>
      <c r="E384" s="6"/>
      <c r="F384" s="10"/>
      <c r="G384" s="11"/>
      <c r="H384" s="12"/>
    </row>
    <row r="385" spans="1:8" s="1" customFormat="1" ht="15">
      <c r="A385" s="4"/>
      <c r="B385" s="5"/>
      <c r="C385" s="5"/>
      <c r="D385" s="5"/>
      <c r="E385" s="6"/>
      <c r="F385" s="10"/>
      <c r="G385" s="11"/>
      <c r="H385" s="12"/>
    </row>
    <row r="386" spans="1:8" s="1" customFormat="1" ht="15">
      <c r="A386" s="4"/>
      <c r="B386" s="5"/>
      <c r="C386" s="5"/>
      <c r="D386" s="5"/>
      <c r="E386" s="6"/>
      <c r="F386" s="10"/>
      <c r="G386" s="11"/>
      <c r="H386" s="12"/>
    </row>
    <row r="387" spans="1:8" s="1" customFormat="1" ht="15">
      <c r="A387" s="4"/>
      <c r="B387" s="5"/>
      <c r="C387" s="5"/>
      <c r="D387" s="5"/>
      <c r="E387" s="6"/>
      <c r="F387" s="10"/>
      <c r="G387" s="11"/>
      <c r="H387" s="12"/>
    </row>
    <row r="388" spans="1:8" s="1" customFormat="1" ht="15">
      <c r="A388" s="4"/>
      <c r="B388" s="5"/>
      <c r="C388" s="5"/>
      <c r="D388" s="5"/>
      <c r="E388" s="6"/>
      <c r="F388" s="10"/>
      <c r="G388" s="11"/>
      <c r="H388" s="12"/>
    </row>
    <row r="389" spans="1:8" s="1" customFormat="1" ht="15">
      <c r="A389" s="4"/>
      <c r="B389" s="5"/>
      <c r="C389" s="5"/>
      <c r="D389" s="5"/>
      <c r="E389" s="6"/>
      <c r="F389" s="10"/>
      <c r="G389" s="11"/>
      <c r="H389" s="12"/>
    </row>
    <row r="390" spans="1:8" s="1" customFormat="1" ht="15">
      <c r="A390" s="4"/>
      <c r="B390" s="5"/>
      <c r="C390" s="5"/>
      <c r="D390" s="5"/>
      <c r="E390" s="6"/>
      <c r="F390" s="10"/>
      <c r="G390" s="11"/>
      <c r="H390" s="12"/>
    </row>
    <row r="391" spans="1:8" s="1" customFormat="1" ht="15">
      <c r="A391" s="4"/>
      <c r="B391" s="5"/>
      <c r="C391" s="5"/>
      <c r="D391" s="5"/>
      <c r="E391" s="6"/>
      <c r="F391" s="10"/>
      <c r="G391" s="11"/>
      <c r="H391" s="12"/>
    </row>
    <row r="392" spans="1:8" s="1" customFormat="1" ht="15">
      <c r="A392" s="4"/>
      <c r="B392" s="5"/>
      <c r="C392" s="5"/>
      <c r="D392" s="5"/>
      <c r="E392" s="6"/>
      <c r="F392" s="10"/>
      <c r="G392" s="11"/>
      <c r="H392" s="12"/>
    </row>
    <row r="393" spans="1:8" s="1" customFormat="1" ht="15">
      <c r="A393" s="4"/>
      <c r="B393" s="5"/>
      <c r="C393" s="5"/>
      <c r="D393" s="5"/>
      <c r="E393" s="6"/>
      <c r="F393" s="10"/>
      <c r="G393" s="11"/>
      <c r="H393" s="12"/>
    </row>
    <row r="394" spans="1:8" s="1" customFormat="1" ht="15">
      <c r="A394" s="4"/>
      <c r="B394" s="5"/>
      <c r="C394" s="5"/>
      <c r="D394" s="5"/>
      <c r="E394" s="6"/>
      <c r="F394" s="10"/>
      <c r="G394" s="11"/>
      <c r="H394" s="12"/>
    </row>
    <row r="395" spans="1:8" s="1" customFormat="1" ht="15">
      <c r="A395" s="4"/>
      <c r="B395" s="5"/>
      <c r="C395" s="5"/>
      <c r="D395" s="5"/>
      <c r="E395" s="6"/>
      <c r="F395" s="10"/>
      <c r="G395" s="11"/>
      <c r="H395" s="12"/>
    </row>
    <row r="396" spans="1:8" s="1" customFormat="1" ht="15">
      <c r="A396" s="4"/>
      <c r="B396" s="5"/>
      <c r="C396" s="5"/>
      <c r="D396" s="5"/>
      <c r="E396" s="6"/>
      <c r="F396" s="10"/>
      <c r="G396" s="11"/>
      <c r="H396" s="12"/>
    </row>
    <row r="397" spans="1:8" s="1" customFormat="1" ht="15">
      <c r="A397" s="4"/>
      <c r="B397" s="5"/>
      <c r="C397" s="5"/>
      <c r="D397" s="5"/>
      <c r="E397" s="6"/>
      <c r="F397" s="10"/>
      <c r="G397" s="11"/>
      <c r="H397" s="12"/>
    </row>
    <row r="398" spans="1:8" s="1" customFormat="1" ht="15">
      <c r="A398" s="4"/>
      <c r="B398" s="5"/>
      <c r="C398" s="5"/>
      <c r="D398" s="5"/>
      <c r="E398" s="6"/>
      <c r="F398" s="10"/>
      <c r="G398" s="11"/>
      <c r="H398" s="12"/>
    </row>
    <row r="399" spans="1:8" s="1" customFormat="1" ht="15">
      <c r="A399" s="4"/>
      <c r="B399" s="5"/>
      <c r="C399" s="5"/>
      <c r="D399" s="5"/>
      <c r="E399" s="6"/>
      <c r="F399" s="10"/>
      <c r="G399" s="11"/>
      <c r="H399" s="12"/>
    </row>
    <row r="400" spans="1:8" s="1" customFormat="1" ht="15">
      <c r="A400" s="4"/>
      <c r="B400" s="5"/>
      <c r="C400" s="5"/>
      <c r="D400" s="5"/>
      <c r="E400" s="6"/>
      <c r="F400" s="10"/>
      <c r="G400" s="11"/>
      <c r="H400" s="12"/>
    </row>
    <row r="401" spans="1:8" s="1" customFormat="1" ht="15">
      <c r="A401" s="4"/>
      <c r="B401" s="5"/>
      <c r="C401" s="5"/>
      <c r="D401" s="5"/>
      <c r="E401" s="6"/>
      <c r="F401" s="10"/>
      <c r="G401" s="11"/>
      <c r="H401" s="12"/>
    </row>
    <row r="402" spans="1:8" s="1" customFormat="1" ht="15">
      <c r="A402" s="4"/>
      <c r="B402" s="5"/>
      <c r="C402" s="5"/>
      <c r="D402" s="5"/>
      <c r="E402" s="6"/>
      <c r="F402" s="10"/>
      <c r="G402" s="11"/>
      <c r="H402" s="12"/>
    </row>
    <row r="403" spans="1:8" s="1" customFormat="1" ht="15">
      <c r="A403" s="4"/>
      <c r="B403" s="5"/>
      <c r="C403" s="5"/>
      <c r="D403" s="5"/>
      <c r="E403" s="6"/>
      <c r="F403" s="10"/>
      <c r="G403" s="11"/>
      <c r="H403" s="12"/>
    </row>
    <row r="404" spans="1:8" s="1" customFormat="1" ht="15">
      <c r="A404" s="4"/>
      <c r="B404" s="5"/>
      <c r="C404" s="5"/>
      <c r="D404" s="5"/>
      <c r="E404" s="6"/>
      <c r="F404" s="10"/>
      <c r="G404" s="11"/>
      <c r="H404" s="12"/>
    </row>
    <row r="405" spans="1:8" s="1" customFormat="1" ht="15">
      <c r="A405" s="4"/>
      <c r="B405" s="5"/>
      <c r="C405" s="5"/>
      <c r="D405" s="5"/>
      <c r="E405" s="6"/>
      <c r="F405" s="10"/>
      <c r="G405" s="11"/>
      <c r="H405" s="12"/>
    </row>
    <row r="406" spans="1:8" s="1" customFormat="1" ht="15">
      <c r="A406" s="4"/>
      <c r="B406" s="5"/>
      <c r="C406" s="5"/>
      <c r="D406" s="5"/>
      <c r="E406" s="6"/>
      <c r="F406" s="10"/>
      <c r="G406" s="11"/>
      <c r="H406" s="12"/>
    </row>
    <row r="407" spans="1:8" s="1" customFormat="1" ht="15">
      <c r="A407" s="4"/>
      <c r="B407" s="5"/>
      <c r="C407" s="5"/>
      <c r="D407" s="5"/>
      <c r="E407" s="6"/>
      <c r="F407" s="10"/>
      <c r="G407" s="11"/>
      <c r="H407" s="12"/>
    </row>
    <row r="408" spans="1:8" s="1" customFormat="1" ht="15">
      <c r="A408" s="4"/>
      <c r="B408" s="5"/>
      <c r="C408" s="5"/>
      <c r="D408" s="5"/>
      <c r="E408" s="6"/>
      <c r="F408" s="10"/>
      <c r="G408" s="11"/>
      <c r="H408" s="12"/>
    </row>
    <row r="409" spans="1:8" s="1" customFormat="1" ht="15">
      <c r="A409" s="4"/>
      <c r="B409" s="5"/>
      <c r="C409" s="5"/>
      <c r="D409" s="5"/>
      <c r="E409" s="6"/>
      <c r="F409" s="10"/>
      <c r="G409" s="11"/>
      <c r="H409" s="12"/>
    </row>
    <row r="410" spans="1:8" s="1" customFormat="1" ht="15">
      <c r="A410" s="4"/>
      <c r="B410" s="5"/>
      <c r="C410" s="5"/>
      <c r="D410" s="5"/>
      <c r="E410" s="6"/>
      <c r="F410" s="10"/>
      <c r="G410" s="11"/>
      <c r="H410" s="12"/>
    </row>
    <row r="411" spans="1:8" s="1" customFormat="1" ht="15">
      <c r="A411" s="4"/>
      <c r="B411" s="5"/>
      <c r="C411" s="5"/>
      <c r="D411" s="5"/>
      <c r="E411" s="6"/>
      <c r="F411" s="10"/>
      <c r="G411" s="11"/>
      <c r="H411" s="12"/>
    </row>
    <row r="412" spans="1:8" s="1" customFormat="1" ht="15">
      <c r="A412" s="4"/>
      <c r="B412" s="5"/>
      <c r="C412" s="5"/>
      <c r="D412" s="5"/>
      <c r="E412" s="6"/>
      <c r="F412" s="10"/>
      <c r="G412" s="11"/>
      <c r="H412" s="12"/>
    </row>
    <row r="413" spans="1:8" s="1" customFormat="1" ht="15">
      <c r="A413" s="4"/>
      <c r="B413" s="5"/>
      <c r="C413" s="5"/>
      <c r="D413" s="5"/>
      <c r="E413" s="6"/>
      <c r="F413" s="10"/>
      <c r="G413" s="11"/>
      <c r="H413" s="12"/>
    </row>
    <row r="414" spans="1:8" s="1" customFormat="1" ht="15">
      <c r="A414" s="4"/>
      <c r="B414" s="5"/>
      <c r="C414" s="5"/>
      <c r="D414" s="5"/>
      <c r="E414" s="6"/>
      <c r="F414" s="10"/>
      <c r="G414" s="11"/>
      <c r="H414" s="12"/>
    </row>
    <row r="415" spans="1:8" s="1" customFormat="1" ht="15">
      <c r="A415" s="4"/>
      <c r="B415" s="5"/>
      <c r="C415" s="5"/>
      <c r="D415" s="5"/>
      <c r="E415" s="6"/>
      <c r="F415" s="10"/>
      <c r="G415" s="11"/>
      <c r="H415" s="12"/>
    </row>
    <row r="416" spans="1:8" s="1" customFormat="1" ht="15">
      <c r="A416" s="4"/>
      <c r="B416" s="5"/>
      <c r="C416" s="5"/>
      <c r="D416" s="5"/>
      <c r="E416" s="6"/>
      <c r="F416" s="10"/>
      <c r="G416" s="11"/>
      <c r="H416" s="12"/>
    </row>
    <row r="417" spans="1:8" s="1" customFormat="1" ht="15">
      <c r="A417" s="4"/>
      <c r="B417" s="5"/>
      <c r="C417" s="5"/>
      <c r="D417" s="5"/>
      <c r="E417" s="6"/>
      <c r="F417" s="10"/>
      <c r="G417" s="11"/>
      <c r="H417" s="12"/>
    </row>
    <row r="418" spans="1:8" s="1" customFormat="1" ht="15">
      <c r="A418" s="4"/>
      <c r="B418" s="5"/>
      <c r="C418" s="5"/>
      <c r="D418" s="5"/>
      <c r="E418" s="6"/>
      <c r="F418" s="10"/>
      <c r="G418" s="11"/>
      <c r="H418" s="12"/>
    </row>
    <row r="419" spans="1:8" s="1" customFormat="1" ht="15">
      <c r="A419" s="4"/>
      <c r="B419" s="5"/>
      <c r="C419" s="5"/>
      <c r="D419" s="5"/>
      <c r="E419" s="6"/>
      <c r="F419" s="10"/>
      <c r="G419" s="11"/>
      <c r="H419" s="12"/>
    </row>
    <row r="420" spans="1:8" s="1" customFormat="1" ht="15">
      <c r="A420" s="4"/>
      <c r="B420" s="5"/>
      <c r="C420" s="5"/>
      <c r="D420" s="5"/>
      <c r="E420" s="6"/>
      <c r="F420" s="10"/>
      <c r="G420" s="11"/>
      <c r="H420" s="12"/>
    </row>
    <row r="421" spans="1:8" s="1" customFormat="1" ht="15">
      <c r="A421" s="4"/>
      <c r="B421" s="5"/>
      <c r="C421" s="5"/>
      <c r="D421" s="5"/>
      <c r="E421" s="6"/>
      <c r="F421" s="10"/>
      <c r="G421" s="11"/>
      <c r="H421" s="12"/>
    </row>
    <row r="422" spans="1:8" s="1" customFormat="1" ht="15">
      <c r="A422" s="4"/>
      <c r="B422" s="5"/>
      <c r="C422" s="5"/>
      <c r="D422" s="5"/>
      <c r="E422" s="6"/>
      <c r="F422" s="10"/>
      <c r="G422" s="11"/>
      <c r="H422" s="12"/>
    </row>
    <row r="423" spans="1:8" s="1" customFormat="1" ht="15">
      <c r="A423" s="4"/>
      <c r="B423" s="5"/>
      <c r="C423" s="5"/>
      <c r="D423" s="5"/>
      <c r="E423" s="6"/>
      <c r="F423" s="10"/>
      <c r="G423" s="11"/>
      <c r="H423" s="12"/>
    </row>
    <row r="424" spans="1:8" s="1" customFormat="1" ht="15">
      <c r="A424" s="4"/>
      <c r="B424" s="5"/>
      <c r="C424" s="5"/>
      <c r="D424" s="5"/>
      <c r="E424" s="6"/>
      <c r="F424" s="10"/>
      <c r="G424" s="11"/>
      <c r="H424" s="12"/>
    </row>
    <row r="425" spans="1:8" s="1" customFormat="1" ht="15">
      <c r="A425" s="4"/>
      <c r="B425" s="5"/>
      <c r="C425" s="5"/>
      <c r="D425" s="5"/>
      <c r="E425" s="6"/>
      <c r="F425" s="10"/>
      <c r="G425" s="11"/>
      <c r="H425" s="12"/>
    </row>
    <row r="426" spans="1:8" s="1" customFormat="1" ht="15">
      <c r="A426" s="4"/>
      <c r="B426" s="5"/>
      <c r="C426" s="5"/>
      <c r="D426" s="5"/>
      <c r="E426" s="6"/>
      <c r="F426" s="10"/>
      <c r="G426" s="11"/>
      <c r="H426" s="12"/>
    </row>
    <row r="427" spans="1:8" s="1" customFormat="1" ht="15">
      <c r="A427" s="4"/>
      <c r="B427" s="5"/>
      <c r="C427" s="5"/>
      <c r="D427" s="5"/>
      <c r="E427" s="6"/>
      <c r="F427" s="10"/>
      <c r="G427" s="11"/>
      <c r="H427" s="12"/>
    </row>
    <row r="428" spans="1:8" s="1" customFormat="1" ht="15">
      <c r="A428" s="4"/>
      <c r="B428" s="5"/>
      <c r="C428" s="5"/>
      <c r="D428" s="5"/>
      <c r="E428" s="6"/>
      <c r="F428" s="10"/>
      <c r="G428" s="11"/>
      <c r="H428" s="12"/>
    </row>
    <row r="429" spans="1:8" s="1" customFormat="1" ht="15">
      <c r="A429" s="4"/>
      <c r="B429" s="5"/>
      <c r="C429" s="5"/>
      <c r="D429" s="5"/>
      <c r="E429" s="6"/>
      <c r="F429" s="10"/>
      <c r="G429" s="11"/>
      <c r="H429" s="12"/>
    </row>
    <row r="430" spans="1:8" s="1" customFormat="1" ht="15">
      <c r="A430" s="4"/>
      <c r="B430" s="5"/>
      <c r="C430" s="5"/>
      <c r="D430" s="5"/>
      <c r="E430" s="6"/>
      <c r="F430" s="10"/>
      <c r="G430" s="11"/>
      <c r="H430" s="12"/>
    </row>
    <row r="431" spans="1:8" s="1" customFormat="1" ht="15">
      <c r="A431" s="4"/>
      <c r="B431" s="5"/>
      <c r="C431" s="5"/>
      <c r="D431" s="5"/>
      <c r="E431" s="6"/>
      <c r="F431" s="10"/>
      <c r="G431" s="11"/>
      <c r="H431" s="12"/>
    </row>
    <row r="432" spans="1:8" s="1" customFormat="1" ht="15">
      <c r="A432" s="4"/>
      <c r="B432" s="5"/>
      <c r="C432" s="5"/>
      <c r="D432" s="5"/>
      <c r="E432" s="6"/>
      <c r="F432" s="10"/>
      <c r="G432" s="11"/>
      <c r="H432" s="12"/>
    </row>
  </sheetData>
  <mergeCells count="13">
    <mergeCell ref="A50:B50"/>
    <mergeCell ref="A86:H86"/>
    <mergeCell ref="A47:F47"/>
    <mergeCell ref="A48:B48"/>
    <mergeCell ref="D48:F48"/>
    <mergeCell ref="A49:B49"/>
    <mergeCell ref="D49:F49"/>
    <mergeCell ref="A7:F7"/>
    <mergeCell ref="A1:B1"/>
    <mergeCell ref="A2:B2"/>
    <mergeCell ref="A3:B3"/>
    <mergeCell ref="A4:B4"/>
    <mergeCell ref="A6:F6"/>
  </mergeCells>
  <pageMargins left="0.39370078740157483" right="0.39370078740157483" top="0.39370078740157483" bottom="0.19685039370078741" header="0.31496062992125984" footer="0.31496062992125984"/>
  <pageSetup paperSize="9" scale="80" orientation="portrait" horizontalDpi="4294967293"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21"/>
  <sheetViews>
    <sheetView rightToLeft="1" view="pageBreakPreview" zoomScale="80" zoomScaleSheetLayoutView="80" workbookViewId="0">
      <selection activeCell="C35" sqref="C35"/>
    </sheetView>
  </sheetViews>
  <sheetFormatPr defaultRowHeight="15"/>
  <cols>
    <col min="1" max="1" width="9.7109375" style="1601" customWidth="1"/>
    <col min="2" max="2" width="41.5703125" style="1602" customWidth="1"/>
    <col min="3" max="3" width="6.5703125" style="1603" customWidth="1"/>
    <col min="4" max="4" width="8.85546875" style="1604" customWidth="1"/>
    <col min="5" max="5" width="12.7109375" style="1605" bestFit="1" customWidth="1"/>
    <col min="6" max="6" width="9.7109375" style="1605" customWidth="1"/>
    <col min="7" max="7" width="14.7109375" style="1605" customWidth="1"/>
    <col min="8" max="8" width="14.7109375" style="1606" customWidth="1"/>
    <col min="9" max="9" width="44" style="1438" customWidth="1"/>
    <col min="10" max="10" width="29.5703125" style="1438" customWidth="1"/>
    <col min="11" max="11" width="11.5703125" style="1438" customWidth="1"/>
    <col min="12" max="12" width="18.140625" style="1438" customWidth="1"/>
    <col min="13" max="14" width="9.28515625" style="1438" bestFit="1" customWidth="1"/>
    <col min="15" max="19" width="9.140625" style="1438"/>
    <col min="20" max="24" width="9.28515625" style="1438" bestFit="1" customWidth="1"/>
    <col min="25" max="53" width="9.140625" style="1438"/>
    <col min="54" max="54" width="10.85546875" style="1438" bestFit="1" customWidth="1"/>
    <col min="55" max="16384" width="9.140625" style="1438"/>
  </cols>
  <sheetData>
    <row r="1" spans="1:25" ht="24.95" customHeight="1">
      <c r="A1" s="4026" t="str">
        <f>'S3P2 501'!A1:H1</f>
        <v>جدول كميات الدفعة رقم (  9 )</v>
      </c>
      <c r="B1" s="4026"/>
      <c r="C1" s="4026"/>
      <c r="D1" s="4026"/>
      <c r="E1" s="4026"/>
      <c r="F1" s="4026"/>
      <c r="G1" s="4026"/>
      <c r="H1" s="4026"/>
    </row>
    <row r="2" spans="1:25" ht="24.95" customHeight="1">
      <c r="A2" s="4027" t="s">
        <v>472</v>
      </c>
      <c r="B2" s="4027"/>
      <c r="C2" s="417"/>
      <c r="D2" s="417"/>
      <c r="E2" s="420"/>
      <c r="F2" s="420"/>
      <c r="G2" s="418" t="s">
        <v>471</v>
      </c>
      <c r="H2" s="421"/>
    </row>
    <row r="3" spans="1:25" ht="24.95" customHeight="1">
      <c r="A3" s="111" t="s">
        <v>442</v>
      </c>
      <c r="B3" s="186"/>
      <c r="C3" s="185"/>
      <c r="D3" s="422"/>
      <c r="E3" s="423"/>
      <c r="F3" s="423"/>
      <c r="G3" s="418" t="s">
        <v>473</v>
      </c>
      <c r="H3" s="424"/>
      <c r="I3" s="1437"/>
    </row>
    <row r="4" spans="1:25" s="1444" customFormat="1" ht="24.95" customHeight="1" thickBot="1">
      <c r="A4" s="1636" t="s">
        <v>2057</v>
      </c>
      <c r="B4" s="1440"/>
      <c r="C4" s="1439"/>
      <c r="D4" s="1441"/>
      <c r="E4" s="1442"/>
      <c r="F4" s="1442"/>
      <c r="G4" s="419" t="str">
        <f>'S3 Etank'!G4</f>
        <v>تاريخ الانجاز:  1436/09/10هـ</v>
      </c>
      <c r="H4" s="1443"/>
    </row>
    <row r="5" spans="1:25" s="1444" customFormat="1" ht="50.1" customHeight="1" thickBot="1">
      <c r="A5" s="1691" t="s">
        <v>0</v>
      </c>
      <c r="B5" s="1692" t="s">
        <v>1</v>
      </c>
      <c r="C5" s="1693" t="s">
        <v>2</v>
      </c>
      <c r="D5" s="1694" t="s">
        <v>466</v>
      </c>
      <c r="E5" s="1693" t="s">
        <v>467</v>
      </c>
      <c r="F5" s="1693" t="s">
        <v>470</v>
      </c>
      <c r="G5" s="1693" t="s">
        <v>555</v>
      </c>
      <c r="H5" s="1693" t="s">
        <v>469</v>
      </c>
    </row>
    <row r="6" spans="1:25" s="1451" customFormat="1" ht="25.5">
      <c r="A6" s="1446"/>
      <c r="B6" s="1447" t="s">
        <v>2030</v>
      </c>
      <c r="C6" s="1448" t="s">
        <v>2031</v>
      </c>
      <c r="D6" s="1449"/>
      <c r="E6" s="1450"/>
      <c r="F6" s="1450"/>
      <c r="G6" s="1450"/>
      <c r="H6" s="1637"/>
    </row>
    <row r="7" spans="1:25" s="1458" customFormat="1">
      <c r="A7" s="1452"/>
      <c r="B7" s="1453" t="s">
        <v>2032</v>
      </c>
      <c r="C7" s="1454"/>
      <c r="D7" s="1455"/>
      <c r="E7" s="1456"/>
      <c r="F7" s="1456"/>
      <c r="G7" s="1456"/>
      <c r="H7" s="1457"/>
      <c r="I7" s="1451"/>
      <c r="J7" s="1451"/>
      <c r="K7" s="1451"/>
      <c r="L7" s="1451"/>
      <c r="M7" s="1451"/>
      <c r="N7" s="1451"/>
      <c r="O7" s="1451"/>
      <c r="P7" s="1451"/>
      <c r="Q7" s="1451"/>
      <c r="R7" s="1451"/>
      <c r="S7" s="1451"/>
      <c r="T7" s="1451"/>
      <c r="U7" s="1451"/>
      <c r="V7" s="1451"/>
      <c r="W7" s="1451"/>
    </row>
    <row r="8" spans="1:25" s="1466" customFormat="1" ht="23.25">
      <c r="A8" s="1459"/>
      <c r="B8" s="1460" t="s">
        <v>808</v>
      </c>
      <c r="C8" s="1461"/>
      <c r="D8" s="1462"/>
      <c r="E8" s="1463"/>
      <c r="F8" s="1463"/>
      <c r="G8" s="1464"/>
      <c r="H8" s="1465"/>
    </row>
    <row r="9" spans="1:25" s="1466" customFormat="1" ht="23.25">
      <c r="A9" s="1467" t="s">
        <v>521</v>
      </c>
      <c r="B9" s="1468" t="s">
        <v>809</v>
      </c>
      <c r="C9" s="1468"/>
      <c r="D9" s="1469"/>
      <c r="E9" s="1470"/>
      <c r="F9" s="1470"/>
      <c r="G9" s="1471"/>
      <c r="H9" s="1472"/>
    </row>
    <row r="10" spans="1:25" s="1480" customFormat="1" ht="23.25">
      <c r="A10" s="1473"/>
      <c r="B10" s="1474" t="s">
        <v>841</v>
      </c>
      <c r="C10" s="1475"/>
      <c r="D10" s="1476"/>
      <c r="E10" s="1477"/>
      <c r="F10" s="1477"/>
      <c r="G10" s="1478"/>
      <c r="H10" s="1479"/>
    </row>
    <row r="11" spans="1:25" s="1488" customFormat="1" ht="23.25">
      <c r="A11" s="1481" t="s">
        <v>811</v>
      </c>
      <c r="B11" s="1482" t="s">
        <v>842</v>
      </c>
      <c r="C11" s="1483"/>
      <c r="D11" s="1484"/>
      <c r="E11" s="1485"/>
      <c r="F11" s="1485"/>
      <c r="G11" s="1486"/>
      <c r="H11" s="1487"/>
      <c r="I11" s="1480"/>
      <c r="J11" s="1480"/>
      <c r="K11" s="1480"/>
      <c r="L11" s="1480"/>
      <c r="M11" s="1480"/>
      <c r="N11" s="1480"/>
      <c r="O11" s="1480"/>
      <c r="P11" s="1480"/>
      <c r="Q11" s="1480"/>
      <c r="R11" s="1480"/>
      <c r="S11" s="1480"/>
      <c r="T11" s="1480"/>
      <c r="U11" s="1480"/>
      <c r="V11" s="1480"/>
      <c r="W11" s="1480"/>
      <c r="X11" s="1480"/>
      <c r="Y11" s="1480"/>
    </row>
    <row r="12" spans="1:25" s="1480" customFormat="1" ht="25.5">
      <c r="A12" s="1489"/>
      <c r="B12" s="1490" t="s">
        <v>2033</v>
      </c>
      <c r="C12" s="1491" t="s">
        <v>43</v>
      </c>
      <c r="D12" s="1642">
        <v>10</v>
      </c>
      <c r="E12" s="1643">
        <v>150</v>
      </c>
      <c r="F12" s="1642">
        <v>0</v>
      </c>
      <c r="G12" s="1644">
        <f>F12*E12</f>
        <v>0</v>
      </c>
      <c r="H12" s="328"/>
      <c r="I12" s="1493"/>
    </row>
    <row r="13" spans="1:25" s="1480" customFormat="1" ht="25.5" thickBot="1">
      <c r="A13" s="1489" t="s">
        <v>816</v>
      </c>
      <c r="B13" s="1494" t="s">
        <v>2034</v>
      </c>
      <c r="C13" s="1495"/>
      <c r="D13" s="1645"/>
      <c r="E13" s="1646"/>
      <c r="F13" s="1645"/>
      <c r="G13" s="1647"/>
      <c r="H13" s="403"/>
      <c r="I13" s="1493"/>
    </row>
    <row r="14" spans="1:25" s="1503" customFormat="1" ht="27.75">
      <c r="A14" s="1497"/>
      <c r="B14" s="1498" t="s">
        <v>846</v>
      </c>
      <c r="C14" s="1499"/>
      <c r="D14" s="1648"/>
      <c r="E14" s="1649"/>
      <c r="F14" s="1648"/>
      <c r="G14" s="1695">
        <f>SUM(G12:G13)</f>
        <v>0</v>
      </c>
      <c r="H14" s="1631"/>
      <c r="I14" s="1502"/>
    </row>
    <row r="15" spans="1:25" s="1480" customFormat="1" ht="25.5" thickBot="1">
      <c r="A15" s="1504"/>
      <c r="B15" s="1505" t="s">
        <v>847</v>
      </c>
      <c r="C15" s="1506"/>
      <c r="D15" s="1650"/>
      <c r="E15" s="1651"/>
      <c r="F15" s="1650"/>
      <c r="G15" s="1696"/>
      <c r="H15" s="1509"/>
      <c r="I15" s="1510"/>
    </row>
    <row r="16" spans="1:25" s="1451" customFormat="1" ht="25.5">
      <c r="A16" s="1446"/>
      <c r="B16" s="1447" t="s">
        <v>2035</v>
      </c>
      <c r="C16" s="1448" t="s">
        <v>2031</v>
      </c>
      <c r="D16" s="1652"/>
      <c r="E16" s="1646"/>
      <c r="F16" s="1652"/>
      <c r="G16" s="1653"/>
      <c r="H16" s="403"/>
    </row>
    <row r="17" spans="1:25" s="1458" customFormat="1" ht="24.75">
      <c r="A17" s="1452"/>
      <c r="B17" s="1453" t="s">
        <v>2036</v>
      </c>
      <c r="C17" s="1454"/>
      <c r="D17" s="1654"/>
      <c r="E17" s="1655"/>
      <c r="F17" s="1654"/>
      <c r="G17" s="1656"/>
      <c r="H17" s="329"/>
      <c r="I17" s="1451"/>
      <c r="J17" s="1451"/>
      <c r="K17" s="1451"/>
      <c r="L17" s="1451"/>
      <c r="M17" s="1451"/>
      <c r="N17" s="1451"/>
      <c r="O17" s="1451"/>
      <c r="P17" s="1451"/>
      <c r="Q17" s="1451"/>
      <c r="R17" s="1451"/>
      <c r="S17" s="1451"/>
      <c r="T17" s="1451"/>
      <c r="U17" s="1451"/>
      <c r="V17" s="1451"/>
      <c r="W17" s="1451"/>
    </row>
    <row r="18" spans="1:25" s="1517" customFormat="1" ht="25.5">
      <c r="A18" s="1513"/>
      <c r="B18" s="1514" t="s">
        <v>1040</v>
      </c>
      <c r="C18" s="1515"/>
      <c r="D18" s="1657"/>
      <c r="E18" s="1643"/>
      <c r="F18" s="1657"/>
      <c r="G18" s="1644"/>
      <c r="H18" s="328"/>
      <c r="I18" s="1516"/>
      <c r="J18" s="1516"/>
    </row>
    <row r="19" spans="1:25" s="1521" customFormat="1" ht="24.75">
      <c r="A19" s="1518" t="s">
        <v>1041</v>
      </c>
      <c r="B19" s="1483" t="s">
        <v>1042</v>
      </c>
      <c r="C19" s="1519"/>
      <c r="D19" s="1658"/>
      <c r="E19" s="1655"/>
      <c r="F19" s="1658"/>
      <c r="G19" s="1656"/>
      <c r="H19" s="329"/>
      <c r="I19" s="1516"/>
      <c r="J19" s="1516"/>
      <c r="K19" s="1517"/>
      <c r="L19" s="1517"/>
      <c r="M19" s="1517"/>
      <c r="N19" s="1517"/>
      <c r="O19" s="1517"/>
      <c r="P19" s="1517"/>
      <c r="Q19" s="1517"/>
      <c r="R19" s="1517"/>
      <c r="S19" s="1517"/>
      <c r="T19" s="1517"/>
      <c r="U19" s="1517"/>
      <c r="V19" s="1517"/>
      <c r="W19" s="1517"/>
      <c r="X19" s="1517"/>
      <c r="Y19" s="1517"/>
    </row>
    <row r="20" spans="1:25" ht="25.5">
      <c r="A20" s="1522"/>
      <c r="B20" s="1523" t="s">
        <v>1043</v>
      </c>
      <c r="C20" s="1475"/>
      <c r="D20" s="1659"/>
      <c r="E20" s="1643"/>
      <c r="F20" s="1659"/>
      <c r="G20" s="1644"/>
      <c r="H20" s="328"/>
    </row>
    <row r="21" spans="1:25" ht="25.5">
      <c r="A21" s="1525" t="s">
        <v>1044</v>
      </c>
      <c r="B21" s="1526" t="s">
        <v>1045</v>
      </c>
      <c r="C21" s="1483"/>
      <c r="D21" s="1660"/>
      <c r="E21" s="1655"/>
      <c r="F21" s="1660"/>
      <c r="G21" s="1656"/>
      <c r="H21" s="329"/>
    </row>
    <row r="22" spans="1:25" ht="25.5">
      <c r="A22" s="1489"/>
      <c r="B22" s="1528" t="s">
        <v>1046</v>
      </c>
      <c r="C22" s="1475"/>
      <c r="D22" s="1661"/>
      <c r="E22" s="1643"/>
      <c r="F22" s="1661"/>
      <c r="G22" s="1644"/>
      <c r="H22" s="328"/>
    </row>
    <row r="23" spans="1:25" ht="24.75">
      <c r="A23" s="1483" t="s">
        <v>1047</v>
      </c>
      <c r="B23" s="1526" t="s">
        <v>1048</v>
      </c>
      <c r="C23" s="1483"/>
      <c r="D23" s="1662"/>
      <c r="E23" s="1655"/>
      <c r="F23" s="1662"/>
      <c r="G23" s="1656"/>
      <c r="H23" s="329"/>
    </row>
    <row r="24" spans="1:25" s="1" customFormat="1" ht="25.5">
      <c r="A24" s="211"/>
      <c r="B24" s="388" t="s">
        <v>2037</v>
      </c>
      <c r="C24" s="803" t="s">
        <v>43</v>
      </c>
      <c r="D24" s="1663">
        <v>1</v>
      </c>
      <c r="E24" s="1643">
        <v>650</v>
      </c>
      <c r="F24" s="1663">
        <v>0</v>
      </c>
      <c r="G24" s="1644">
        <f>F24*E24</f>
        <v>0</v>
      </c>
      <c r="H24" s="328"/>
    </row>
    <row r="25" spans="1:25" s="1" customFormat="1" ht="25.5">
      <c r="A25" s="162" t="s">
        <v>1049</v>
      </c>
      <c r="B25" s="179" t="s">
        <v>2058</v>
      </c>
      <c r="C25" s="162"/>
      <c r="D25" s="1664"/>
      <c r="E25" s="1655"/>
      <c r="F25" s="1664"/>
      <c r="G25" s="1656"/>
      <c r="H25" s="329"/>
    </row>
    <row r="26" spans="1:25" s="1" customFormat="1" ht="31.5">
      <c r="A26" s="165"/>
      <c r="B26" s="1345" t="s">
        <v>1056</v>
      </c>
      <c r="C26" s="1632"/>
      <c r="D26" s="1665"/>
      <c r="E26" s="1643"/>
      <c r="F26" s="1665"/>
      <c r="G26" s="1644">
        <f>F26*E26</f>
        <v>0</v>
      </c>
      <c r="H26" s="328"/>
    </row>
    <row r="27" spans="1:25" s="1" customFormat="1" ht="38.25">
      <c r="A27" s="167" t="s">
        <v>1052</v>
      </c>
      <c r="B27" s="1346" t="s">
        <v>2038</v>
      </c>
      <c r="C27" s="231"/>
      <c r="D27" s="1666"/>
      <c r="E27" s="1655"/>
      <c r="F27" s="1666"/>
      <c r="G27" s="1656"/>
      <c r="H27" s="329"/>
    </row>
    <row r="28" spans="1:25" s="1" customFormat="1" ht="25.5">
      <c r="A28" s="165"/>
      <c r="B28" s="389" t="s">
        <v>2039</v>
      </c>
      <c r="C28" s="260" t="s">
        <v>43</v>
      </c>
      <c r="D28" s="1663">
        <v>1</v>
      </c>
      <c r="E28" s="1643">
        <v>260</v>
      </c>
      <c r="F28" s="1663">
        <v>0</v>
      </c>
      <c r="G28" s="1644">
        <f>F28*E28</f>
        <v>0</v>
      </c>
      <c r="H28" s="328"/>
    </row>
    <row r="29" spans="1:25" s="1" customFormat="1" ht="24.75">
      <c r="A29" s="167" t="s">
        <v>1054</v>
      </c>
      <c r="B29" s="1633" t="s">
        <v>2040</v>
      </c>
      <c r="C29" s="162"/>
      <c r="D29" s="1667"/>
      <c r="E29" s="1655"/>
      <c r="F29" s="1667"/>
      <c r="G29" s="1656"/>
      <c r="H29" s="329"/>
    </row>
    <row r="30" spans="1:25" s="1" customFormat="1" ht="30">
      <c r="A30" s="171"/>
      <c r="B30" s="157" t="s">
        <v>1080</v>
      </c>
      <c r="C30" s="211"/>
      <c r="D30" s="1668"/>
      <c r="E30" s="1643"/>
      <c r="F30" s="1668"/>
      <c r="G30" s="1644">
        <f>F30*E30</f>
        <v>0</v>
      </c>
      <c r="H30" s="328"/>
    </row>
    <row r="31" spans="1:25" s="1" customFormat="1" ht="38.25">
      <c r="A31" s="167" t="s">
        <v>1057</v>
      </c>
      <c r="B31" s="1346" t="s">
        <v>2041</v>
      </c>
      <c r="C31" s="162"/>
      <c r="D31" s="1664"/>
      <c r="E31" s="1655"/>
      <c r="F31" s="1664"/>
      <c r="G31" s="1656"/>
      <c r="H31" s="329"/>
    </row>
    <row r="32" spans="1:25" s="1" customFormat="1" ht="25.5">
      <c r="A32" s="171"/>
      <c r="B32" s="1634" t="s">
        <v>2042</v>
      </c>
      <c r="C32" s="803" t="s">
        <v>43</v>
      </c>
      <c r="D32" s="1663">
        <v>4</v>
      </c>
      <c r="E32" s="1643">
        <v>740</v>
      </c>
      <c r="F32" s="1663">
        <v>0</v>
      </c>
      <c r="G32" s="1644">
        <f>F32*E32</f>
        <v>0</v>
      </c>
      <c r="H32" s="328"/>
    </row>
    <row r="33" spans="1:10" s="1" customFormat="1" ht="24.75">
      <c r="A33" s="167" t="s">
        <v>1060</v>
      </c>
      <c r="B33" s="1346" t="s">
        <v>2043</v>
      </c>
      <c r="C33" s="162"/>
      <c r="D33" s="1669"/>
      <c r="E33" s="1655"/>
      <c r="F33" s="1669"/>
      <c r="G33" s="1656"/>
      <c r="H33" s="329"/>
    </row>
    <row r="34" spans="1:10" s="1" customFormat="1" ht="24.95" customHeight="1">
      <c r="A34" s="4023" t="s">
        <v>474</v>
      </c>
      <c r="B34" s="4024"/>
      <c r="C34" s="4024"/>
      <c r="D34" s="4025"/>
      <c r="E34" s="4025"/>
      <c r="F34" s="4025"/>
      <c r="G34" s="4025"/>
      <c r="H34" s="4025"/>
    </row>
    <row r="35" spans="1:10" s="1" customFormat="1" ht="24.95" customHeight="1">
      <c r="A35" s="4018" t="s">
        <v>475</v>
      </c>
      <c r="B35" s="4018"/>
      <c r="C35" s="37"/>
      <c r="D35" s="37"/>
      <c r="E35" s="427"/>
      <c r="F35" s="4018" t="s">
        <v>476</v>
      </c>
      <c r="G35" s="4018"/>
      <c r="H35" s="428"/>
    </row>
    <row r="36" spans="1:10" s="1" customFormat="1" ht="24.95" customHeight="1">
      <c r="A36" s="4013" t="s">
        <v>491</v>
      </c>
      <c r="B36" s="4013"/>
      <c r="C36" s="43"/>
      <c r="D36" s="4022" t="s">
        <v>2991</v>
      </c>
      <c r="E36" s="4022"/>
      <c r="F36" s="4022"/>
      <c r="G36" s="4022"/>
      <c r="H36" s="4022"/>
    </row>
    <row r="37" spans="1:10" s="1" customFormat="1" ht="24.95" customHeight="1">
      <c r="A37" s="4013" t="s">
        <v>477</v>
      </c>
      <c r="B37" s="4013"/>
      <c r="C37" s="90"/>
      <c r="D37" s="4013" t="s">
        <v>477</v>
      </c>
      <c r="E37" s="4013"/>
      <c r="F37" s="4013"/>
      <c r="G37" s="4013"/>
      <c r="H37" s="4013"/>
    </row>
    <row r="38" spans="1:10" s="1" customFormat="1" ht="45">
      <c r="A38" s="165"/>
      <c r="B38" s="206" t="s">
        <v>1093</v>
      </c>
      <c r="C38" s="211"/>
      <c r="D38" s="1668"/>
      <c r="E38" s="1643"/>
      <c r="F38" s="1668"/>
      <c r="G38" s="1644"/>
      <c r="H38" s="328"/>
      <c r="J38" s="191"/>
    </row>
    <row r="39" spans="1:10" s="1" customFormat="1" ht="38.25">
      <c r="A39" s="296">
        <v>13.2</v>
      </c>
      <c r="B39" s="179" t="s">
        <v>1094</v>
      </c>
      <c r="C39" s="162"/>
      <c r="D39" s="1664"/>
      <c r="E39" s="1655"/>
      <c r="F39" s="1664"/>
      <c r="G39" s="1656"/>
      <c r="H39" s="329"/>
      <c r="J39" s="191"/>
    </row>
    <row r="40" spans="1:10" s="1" customFormat="1" ht="30">
      <c r="A40" s="165"/>
      <c r="B40" s="525" t="s">
        <v>348</v>
      </c>
      <c r="C40" s="803" t="s">
        <v>43</v>
      </c>
      <c r="D40" s="1663">
        <v>1</v>
      </c>
      <c r="E40" s="1643">
        <v>1300</v>
      </c>
      <c r="F40" s="1663">
        <v>0</v>
      </c>
      <c r="G40" s="1644">
        <f>F40*E40</f>
        <v>0</v>
      </c>
      <c r="H40" s="328"/>
      <c r="J40" s="191"/>
    </row>
    <row r="41" spans="1:10" s="1" customFormat="1" ht="25.5">
      <c r="A41" s="296" t="s">
        <v>1095</v>
      </c>
      <c r="B41" s="162" t="s">
        <v>350</v>
      </c>
      <c r="C41" s="162"/>
      <c r="D41" s="1664"/>
      <c r="E41" s="1655"/>
      <c r="F41" s="1664"/>
      <c r="G41" s="1656"/>
      <c r="H41" s="329"/>
      <c r="J41" s="191"/>
    </row>
    <row r="42" spans="1:10" s="1" customFormat="1" ht="25.5">
      <c r="A42" s="165"/>
      <c r="B42" s="391" t="s">
        <v>351</v>
      </c>
      <c r="C42" s="803" t="s">
        <v>43</v>
      </c>
      <c r="D42" s="1663">
        <v>2</v>
      </c>
      <c r="E42" s="1643">
        <v>1000</v>
      </c>
      <c r="F42" s="1663">
        <v>0</v>
      </c>
      <c r="G42" s="1644">
        <f>F42*E42</f>
        <v>0</v>
      </c>
      <c r="H42" s="328"/>
      <c r="J42" s="191"/>
    </row>
    <row r="43" spans="1:10" s="1" customFormat="1" ht="24.75">
      <c r="A43" s="296" t="s">
        <v>1096</v>
      </c>
      <c r="B43" s="315" t="s">
        <v>353</v>
      </c>
      <c r="C43" s="162"/>
      <c r="D43" s="1664"/>
      <c r="E43" s="1655"/>
      <c r="F43" s="1664"/>
      <c r="G43" s="1656"/>
      <c r="H43" s="329"/>
      <c r="J43" s="191"/>
    </row>
    <row r="44" spans="1:10" s="1" customFormat="1" ht="25.5">
      <c r="A44" s="165"/>
      <c r="B44" s="392" t="s">
        <v>1097</v>
      </c>
      <c r="C44" s="211"/>
      <c r="D44" s="1668"/>
      <c r="E44" s="1643"/>
      <c r="F44" s="1668"/>
      <c r="G44" s="1644"/>
      <c r="H44" s="328"/>
    </row>
    <row r="45" spans="1:10" s="1" customFormat="1" ht="25.5">
      <c r="A45" s="296" t="s">
        <v>1098</v>
      </c>
      <c r="B45" s="179" t="s">
        <v>1099</v>
      </c>
      <c r="C45" s="162"/>
      <c r="D45" s="1664"/>
      <c r="E45" s="1655"/>
      <c r="F45" s="1664"/>
      <c r="G45" s="1656"/>
      <c r="H45" s="329"/>
    </row>
    <row r="46" spans="1:10" s="1" customFormat="1" ht="25.5">
      <c r="A46" s="307"/>
      <c r="B46" s="634" t="s">
        <v>2059</v>
      </c>
      <c r="C46" s="260" t="s">
        <v>91</v>
      </c>
      <c r="D46" s="1670">
        <v>5</v>
      </c>
      <c r="E46" s="1643">
        <v>13</v>
      </c>
      <c r="F46" s="1670">
        <v>0</v>
      </c>
      <c r="G46" s="1644">
        <f>F46*E46</f>
        <v>0</v>
      </c>
      <c r="H46" s="328"/>
    </row>
    <row r="47" spans="1:10" s="1" customFormat="1" ht="24.75">
      <c r="A47" s="296" t="s">
        <v>1101</v>
      </c>
      <c r="B47" s="162" t="s">
        <v>2060</v>
      </c>
      <c r="C47" s="162"/>
      <c r="D47" s="1664"/>
      <c r="E47" s="1655"/>
      <c r="F47" s="1664"/>
      <c r="G47" s="1656"/>
      <c r="H47" s="329"/>
    </row>
    <row r="48" spans="1:10" s="1" customFormat="1" ht="25.5">
      <c r="A48" s="307"/>
      <c r="B48" s="634" t="s">
        <v>1103</v>
      </c>
      <c r="C48" s="260" t="s">
        <v>91</v>
      </c>
      <c r="D48" s="1670">
        <v>45</v>
      </c>
      <c r="E48" s="1643">
        <v>45</v>
      </c>
      <c r="F48" s="1670">
        <v>0</v>
      </c>
      <c r="G48" s="1644">
        <f>F48*E48</f>
        <v>0</v>
      </c>
      <c r="H48" s="328"/>
    </row>
    <row r="49" spans="1:51" s="1" customFormat="1" ht="24.75">
      <c r="A49" s="3519" t="s">
        <v>2991</v>
      </c>
      <c r="B49" s="162" t="s">
        <v>1105</v>
      </c>
      <c r="C49" s="162"/>
      <c r="D49" s="1664"/>
      <c r="E49" s="1655"/>
      <c r="F49" s="1664"/>
      <c r="G49" s="1656"/>
      <c r="H49" s="329"/>
    </row>
    <row r="50" spans="1:51" s="908" customFormat="1" ht="25.5">
      <c r="A50" s="177"/>
      <c r="B50" s="1690" t="s">
        <v>1124</v>
      </c>
      <c r="C50" s="335"/>
      <c r="D50" s="1663"/>
      <c r="E50" s="1643"/>
      <c r="F50" s="1663"/>
      <c r="G50" s="1644"/>
      <c r="H50" s="328"/>
      <c r="I50" s="191"/>
      <c r="J50" s="191"/>
      <c r="K50" s="191"/>
      <c r="L50" s="191"/>
      <c r="M50" s="191"/>
      <c r="N50" s="191"/>
      <c r="O50" s="191"/>
      <c r="P50" s="191"/>
      <c r="Q50" s="191"/>
      <c r="R50" s="191"/>
      <c r="S50" s="191"/>
      <c r="T50" s="191"/>
      <c r="U50" s="191"/>
      <c r="V50" s="191"/>
      <c r="W50" s="191"/>
    </row>
    <row r="51" spans="1:51" s="908" customFormat="1" ht="25.5">
      <c r="A51" s="167">
        <v>13.3</v>
      </c>
      <c r="B51" s="179" t="s">
        <v>1125</v>
      </c>
      <c r="C51" s="899"/>
      <c r="D51" s="1671"/>
      <c r="E51" s="1655"/>
      <c r="F51" s="1671"/>
      <c r="G51" s="1656"/>
      <c r="H51" s="329"/>
      <c r="I51" s="191"/>
      <c r="J51" s="191"/>
      <c r="K51" s="191"/>
      <c r="L51" s="191"/>
      <c r="M51" s="191"/>
      <c r="N51" s="191"/>
      <c r="O51" s="191"/>
      <c r="P51" s="191"/>
      <c r="Q51" s="191"/>
      <c r="R51" s="191"/>
      <c r="S51" s="191"/>
      <c r="T51" s="191"/>
      <c r="U51" s="191"/>
      <c r="V51" s="191"/>
      <c r="W51" s="191"/>
    </row>
    <row r="52" spans="1:51" s="303" customFormat="1" ht="25.5">
      <c r="A52" s="211"/>
      <c r="B52" s="388" t="s">
        <v>313</v>
      </c>
      <c r="C52" s="252"/>
      <c r="D52" s="1672"/>
      <c r="E52" s="1643"/>
      <c r="F52" s="1672"/>
      <c r="G52" s="1644"/>
      <c r="H52" s="328"/>
      <c r="I52" s="305"/>
      <c r="J52" s="153"/>
      <c r="K52" s="153"/>
      <c r="L52" s="153"/>
      <c r="M52" s="153"/>
      <c r="N52" s="153"/>
      <c r="O52" s="153"/>
      <c r="P52" s="153"/>
      <c r="Q52" s="153"/>
      <c r="R52" s="153"/>
      <c r="S52" s="153"/>
      <c r="T52" s="153"/>
      <c r="U52" s="153"/>
      <c r="V52" s="153"/>
      <c r="W52" s="153"/>
      <c r="X52" s="153"/>
      <c r="Y52" s="153"/>
      <c r="Z52" s="153"/>
      <c r="AA52" s="153"/>
      <c r="AB52" s="153"/>
      <c r="AC52" s="153"/>
      <c r="AD52" s="153"/>
      <c r="AE52" s="153"/>
      <c r="AF52" s="153"/>
      <c r="AG52" s="153"/>
      <c r="AH52" s="153"/>
      <c r="AI52" s="153"/>
      <c r="AJ52" s="153"/>
      <c r="AK52" s="153"/>
      <c r="AL52" s="153"/>
      <c r="AM52" s="153"/>
      <c r="AN52" s="153"/>
      <c r="AO52" s="153"/>
      <c r="AP52" s="153"/>
      <c r="AQ52" s="153"/>
      <c r="AR52" s="153"/>
      <c r="AS52" s="153"/>
      <c r="AT52" s="153"/>
      <c r="AU52" s="153"/>
      <c r="AV52" s="153"/>
      <c r="AW52" s="153"/>
      <c r="AX52" s="153"/>
      <c r="AY52" s="153"/>
    </row>
    <row r="53" spans="1:51" s="303" customFormat="1" ht="24.75">
      <c r="A53" s="160" t="s">
        <v>1110</v>
      </c>
      <c r="B53" s="179" t="s">
        <v>315</v>
      </c>
      <c r="C53" s="167"/>
      <c r="D53" s="1666"/>
      <c r="E53" s="1655"/>
      <c r="F53" s="1666"/>
      <c r="G53" s="1656"/>
      <c r="H53" s="329"/>
      <c r="I53" s="305"/>
      <c r="J53" s="153"/>
      <c r="K53" s="153"/>
      <c r="L53" s="153"/>
      <c r="M53" s="153"/>
      <c r="N53" s="153"/>
      <c r="O53" s="153"/>
      <c r="P53" s="153"/>
      <c r="Q53" s="153"/>
      <c r="R53" s="153"/>
      <c r="S53" s="153"/>
      <c r="T53" s="153"/>
      <c r="U53" s="153"/>
      <c r="V53" s="153"/>
      <c r="W53" s="153"/>
      <c r="X53" s="153"/>
      <c r="Y53" s="153"/>
      <c r="Z53" s="153"/>
      <c r="AA53" s="153"/>
      <c r="AB53" s="153"/>
      <c r="AC53" s="153"/>
      <c r="AD53" s="153"/>
      <c r="AE53" s="153"/>
      <c r="AF53" s="153"/>
      <c r="AG53" s="153"/>
      <c r="AH53" s="153"/>
      <c r="AI53" s="153"/>
      <c r="AJ53" s="153"/>
      <c r="AK53" s="153"/>
      <c r="AL53" s="153"/>
      <c r="AM53" s="153"/>
      <c r="AN53" s="153"/>
      <c r="AO53" s="153"/>
      <c r="AP53" s="153"/>
      <c r="AQ53" s="153"/>
      <c r="AR53" s="153"/>
      <c r="AS53" s="153"/>
      <c r="AT53" s="153"/>
      <c r="AU53" s="153"/>
      <c r="AV53" s="153"/>
      <c r="AW53" s="153"/>
      <c r="AX53" s="153"/>
      <c r="AY53" s="153"/>
    </row>
    <row r="54" spans="1:51" s="303" customFormat="1" ht="25.5">
      <c r="A54" s="211"/>
      <c r="B54" s="335" t="s">
        <v>316</v>
      </c>
      <c r="C54" s="252" t="s">
        <v>91</v>
      </c>
      <c r="D54" s="1663">
        <v>65</v>
      </c>
      <c r="E54" s="1643">
        <v>45</v>
      </c>
      <c r="F54" s="1663">
        <v>0</v>
      </c>
      <c r="G54" s="1644">
        <f>F54*E54</f>
        <v>0</v>
      </c>
      <c r="H54" s="328"/>
      <c r="I54" s="153"/>
      <c r="J54" s="153"/>
      <c r="K54" s="153"/>
      <c r="L54" s="153"/>
      <c r="M54" s="153"/>
      <c r="N54" s="153"/>
      <c r="O54" s="153"/>
      <c r="P54" s="153"/>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row>
    <row r="55" spans="1:51" s="303" customFormat="1" ht="24.75">
      <c r="A55" s="160" t="s">
        <v>2044</v>
      </c>
      <c r="B55" s="179" t="s">
        <v>320</v>
      </c>
      <c r="C55" s="167"/>
      <c r="D55" s="1673"/>
      <c r="E55" s="1655"/>
      <c r="F55" s="1673"/>
      <c r="G55" s="1656"/>
      <c r="H55" s="329"/>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3"/>
      <c r="AG55" s="153"/>
      <c r="AH55" s="153"/>
      <c r="AI55" s="153"/>
      <c r="AJ55" s="153"/>
      <c r="AK55" s="153"/>
      <c r="AL55" s="153"/>
      <c r="AM55" s="153"/>
      <c r="AN55" s="153"/>
      <c r="AO55" s="153"/>
      <c r="AP55" s="153"/>
      <c r="AQ55" s="153"/>
      <c r="AR55" s="153"/>
      <c r="AS55" s="153"/>
      <c r="AT55" s="153"/>
      <c r="AU55" s="153"/>
      <c r="AV55" s="153"/>
      <c r="AW55" s="153"/>
      <c r="AX55" s="153"/>
    </row>
    <row r="56" spans="1:51" s="303" customFormat="1" ht="35.25" customHeight="1">
      <c r="A56" s="171"/>
      <c r="B56" s="206" t="s">
        <v>2045</v>
      </c>
      <c r="C56" s="252" t="s">
        <v>91</v>
      </c>
      <c r="D56" s="1663">
        <v>40</v>
      </c>
      <c r="E56" s="1643">
        <v>52</v>
      </c>
      <c r="F56" s="1663">
        <v>0</v>
      </c>
      <c r="G56" s="1644">
        <f>F56*E56</f>
        <v>0</v>
      </c>
      <c r="H56" s="328"/>
      <c r="I56" s="305"/>
      <c r="J56" s="153"/>
      <c r="K56" s="153"/>
      <c r="L56" s="153"/>
      <c r="M56" s="153"/>
      <c r="N56" s="153"/>
      <c r="O56" s="153"/>
      <c r="P56" s="153"/>
      <c r="Q56" s="153"/>
      <c r="R56" s="153"/>
      <c r="S56" s="153"/>
      <c r="T56" s="153"/>
      <c r="U56" s="153"/>
      <c r="V56" s="153"/>
      <c r="W56" s="153"/>
      <c r="X56" s="153"/>
      <c r="Y56" s="153"/>
      <c r="Z56" s="153"/>
      <c r="AA56" s="153"/>
      <c r="AB56" s="153"/>
      <c r="AC56" s="153"/>
      <c r="AD56" s="153"/>
      <c r="AE56" s="153"/>
      <c r="AF56" s="153"/>
      <c r="AG56" s="153"/>
      <c r="AH56" s="153"/>
      <c r="AI56" s="153"/>
      <c r="AJ56" s="153"/>
      <c r="AK56" s="153"/>
      <c r="AL56" s="153"/>
      <c r="AM56" s="153"/>
      <c r="AN56" s="153"/>
      <c r="AO56" s="153"/>
      <c r="AP56" s="153"/>
      <c r="AQ56" s="153"/>
      <c r="AR56" s="153"/>
      <c r="AS56" s="153"/>
      <c r="AT56" s="153"/>
      <c r="AU56" s="153"/>
      <c r="AV56" s="153"/>
      <c r="AW56" s="153"/>
      <c r="AX56" s="153"/>
      <c r="AY56" s="153"/>
    </row>
    <row r="57" spans="1:51" s="303" customFormat="1" ht="38.25" customHeight="1" thickBot="1">
      <c r="A57" s="160" t="s">
        <v>1113</v>
      </c>
      <c r="B57" s="708" t="s">
        <v>2046</v>
      </c>
      <c r="C57" s="262"/>
      <c r="D57" s="1674"/>
      <c r="E57" s="1655"/>
      <c r="F57" s="1674"/>
      <c r="G57" s="1656"/>
      <c r="H57" s="329"/>
      <c r="I57" s="305"/>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53"/>
      <c r="AN57" s="153"/>
      <c r="AO57" s="153"/>
      <c r="AP57" s="153"/>
      <c r="AQ57" s="153"/>
      <c r="AR57" s="153"/>
      <c r="AS57" s="153"/>
      <c r="AT57" s="153"/>
      <c r="AU57" s="153"/>
      <c r="AV57" s="153"/>
      <c r="AW57" s="153"/>
      <c r="AX57" s="153"/>
      <c r="AY57" s="153"/>
    </row>
    <row r="58" spans="1:51" s="1503" customFormat="1" ht="27.75">
      <c r="A58" s="1497"/>
      <c r="B58" s="1498" t="s">
        <v>1141</v>
      </c>
      <c r="C58" s="1499"/>
      <c r="D58" s="1648"/>
      <c r="E58" s="1649"/>
      <c r="F58" s="1648"/>
      <c r="G58" s="1695">
        <f>SUM(G24:G57)</f>
        <v>0</v>
      </c>
      <c r="H58" s="1631"/>
      <c r="I58" s="1502"/>
    </row>
    <row r="59" spans="1:51" s="1480" customFormat="1" ht="25.5" thickBot="1">
      <c r="A59" s="1504"/>
      <c r="B59" s="1505" t="s">
        <v>1142</v>
      </c>
      <c r="C59" s="1506"/>
      <c r="D59" s="1650"/>
      <c r="E59" s="1651"/>
      <c r="F59" s="1650"/>
      <c r="G59" s="1696"/>
      <c r="H59" s="1509"/>
      <c r="I59" s="1510"/>
    </row>
    <row r="60" spans="1:51" s="1571" customFormat="1" ht="25.5">
      <c r="A60" s="1566"/>
      <c r="B60" s="1567" t="s">
        <v>1165</v>
      </c>
      <c r="C60" s="1568" t="s">
        <v>3</v>
      </c>
      <c r="D60" s="1675"/>
      <c r="E60" s="1643"/>
      <c r="F60" s="1675"/>
      <c r="G60" s="1644"/>
      <c r="H60" s="328"/>
      <c r="I60" s="1570"/>
    </row>
    <row r="61" spans="1:51" s="1571" customFormat="1" ht="24.75">
      <c r="A61" s="1572" t="s">
        <v>1166</v>
      </c>
      <c r="B61" s="1526" t="s">
        <v>2047</v>
      </c>
      <c r="C61" s="1573"/>
      <c r="D61" s="1676"/>
      <c r="E61" s="1655"/>
      <c r="F61" s="1676"/>
      <c r="G61" s="1656"/>
      <c r="H61" s="329"/>
      <c r="I61" s="1570"/>
    </row>
    <row r="62" spans="1:51" s="1571" customFormat="1" ht="25.5">
      <c r="A62" s="1566"/>
      <c r="B62" s="1567" t="s">
        <v>2048</v>
      </c>
      <c r="C62" s="1568" t="s">
        <v>3</v>
      </c>
      <c r="D62" s="1675"/>
      <c r="E62" s="1643"/>
      <c r="F62" s="1675"/>
      <c r="G62" s="1644"/>
      <c r="H62" s="328"/>
      <c r="I62" s="1570"/>
    </row>
    <row r="63" spans="1:51" s="1571" customFormat="1" ht="24.75">
      <c r="A63" s="1572" t="s">
        <v>1169</v>
      </c>
      <c r="B63" s="1526" t="s">
        <v>2049</v>
      </c>
      <c r="C63" s="1573"/>
      <c r="D63" s="1676"/>
      <c r="E63" s="1655"/>
      <c r="F63" s="1676"/>
      <c r="G63" s="1656"/>
      <c r="H63" s="329"/>
      <c r="I63" s="1570"/>
    </row>
    <row r="64" spans="1:51" s="1571" customFormat="1" ht="26.1" customHeight="1">
      <c r="A64" s="4023" t="s">
        <v>474</v>
      </c>
      <c r="B64" s="4024"/>
      <c r="C64" s="4024"/>
      <c r="D64" s="4025"/>
      <c r="E64" s="4025"/>
      <c r="F64" s="4025"/>
      <c r="G64" s="4025"/>
      <c r="H64" s="4025"/>
      <c r="I64" s="1689"/>
    </row>
    <row r="65" spans="1:21" s="1571" customFormat="1" ht="26.1" customHeight="1">
      <c r="A65" s="4018" t="s">
        <v>475</v>
      </c>
      <c r="B65" s="4018"/>
      <c r="C65" s="37"/>
      <c r="D65" s="37"/>
      <c r="E65" s="427"/>
      <c r="F65" s="4018" t="s">
        <v>476</v>
      </c>
      <c r="G65" s="4018"/>
      <c r="H65" s="428"/>
      <c r="I65" s="1689"/>
    </row>
    <row r="66" spans="1:21" s="1571" customFormat="1" ht="26.1" customHeight="1">
      <c r="A66" s="4013" t="s">
        <v>2958</v>
      </c>
      <c r="B66" s="4013"/>
      <c r="C66" s="43"/>
      <c r="D66" s="4022" t="s">
        <v>2949</v>
      </c>
      <c r="E66" s="4022"/>
      <c r="F66" s="4022"/>
      <c r="G66" s="4022"/>
      <c r="H66" s="4022"/>
      <c r="I66" s="1689"/>
    </row>
    <row r="67" spans="1:21" s="1571" customFormat="1" ht="26.1" customHeight="1">
      <c r="A67" s="4013" t="s">
        <v>477</v>
      </c>
      <c r="B67" s="4013"/>
      <c r="C67" s="90"/>
      <c r="D67" s="4013" t="s">
        <v>477</v>
      </c>
      <c r="E67" s="4013"/>
      <c r="F67" s="4013"/>
      <c r="G67" s="4013"/>
      <c r="H67" s="4013"/>
      <c r="I67" s="1689"/>
    </row>
    <row r="68" spans="1:21" s="1480" customFormat="1" ht="24.75">
      <c r="A68" s="1574"/>
      <c r="B68" s="1575" t="s">
        <v>1171</v>
      </c>
      <c r="C68" s="1476"/>
      <c r="D68" s="1677"/>
      <c r="E68" s="1643"/>
      <c r="F68" s="1677"/>
      <c r="G68" s="1644"/>
      <c r="H68" s="328"/>
    </row>
    <row r="69" spans="1:21" s="1480" customFormat="1" ht="24.75">
      <c r="A69" s="1577">
        <v>16</v>
      </c>
      <c r="B69" s="1578" t="s">
        <v>2050</v>
      </c>
      <c r="C69" s="1483"/>
      <c r="D69" s="1678"/>
      <c r="E69" s="1655"/>
      <c r="F69" s="1678"/>
      <c r="G69" s="1656"/>
      <c r="H69" s="329"/>
    </row>
    <row r="70" spans="1:21" s="1480" customFormat="1" ht="25.5">
      <c r="A70" s="1513"/>
      <c r="B70" s="1540" t="s">
        <v>2051</v>
      </c>
      <c r="C70" s="1476"/>
      <c r="D70" s="1677"/>
      <c r="E70" s="1643"/>
      <c r="F70" s="1677"/>
      <c r="G70" s="1644"/>
      <c r="H70" s="328"/>
    </row>
    <row r="71" spans="1:21" s="1480" customFormat="1" ht="24.75">
      <c r="A71" s="1518">
        <v>16.100000000000001</v>
      </c>
      <c r="B71" s="1580" t="s">
        <v>2052</v>
      </c>
      <c r="C71" s="1483"/>
      <c r="D71" s="1678"/>
      <c r="E71" s="1655"/>
      <c r="F71" s="1678"/>
      <c r="G71" s="1656"/>
      <c r="H71" s="329"/>
    </row>
    <row r="72" spans="1:21" s="1583" customFormat="1" ht="75">
      <c r="A72" s="1581"/>
      <c r="B72" s="1581" t="s">
        <v>2061</v>
      </c>
      <c r="C72" s="1582" t="s">
        <v>47</v>
      </c>
      <c r="D72" s="1679">
        <v>180</v>
      </c>
      <c r="E72" s="1643">
        <v>400</v>
      </c>
      <c r="F72" s="1679">
        <v>0</v>
      </c>
      <c r="G72" s="1644">
        <f>F72*E72</f>
        <v>0</v>
      </c>
      <c r="H72" s="328"/>
    </row>
    <row r="73" spans="1:21" s="1585" customFormat="1" ht="77.25" thickBot="1">
      <c r="A73" s="1526" t="s">
        <v>2053</v>
      </c>
      <c r="B73" s="1526" t="s">
        <v>2062</v>
      </c>
      <c r="C73" s="1483"/>
      <c r="D73" s="1680"/>
      <c r="E73" s="1655"/>
      <c r="F73" s="1680"/>
      <c r="G73" s="1656"/>
      <c r="H73" s="329"/>
      <c r="I73" s="1583"/>
      <c r="J73" s="1583"/>
      <c r="K73" s="1583"/>
      <c r="L73" s="1583"/>
      <c r="M73" s="1583"/>
      <c r="N73" s="1583"/>
      <c r="O73" s="1583"/>
      <c r="P73" s="1583"/>
      <c r="Q73" s="1583"/>
      <c r="R73" s="1583"/>
      <c r="S73" s="1583"/>
      <c r="T73" s="1583"/>
      <c r="U73" s="1583"/>
    </row>
    <row r="74" spans="1:21" s="1503" customFormat="1" ht="27.75">
      <c r="A74" s="1497"/>
      <c r="B74" s="1498" t="s">
        <v>2054</v>
      </c>
      <c r="C74" s="1499"/>
      <c r="D74" s="1648"/>
      <c r="E74" s="1649"/>
      <c r="F74" s="1649"/>
      <c r="G74" s="1695">
        <f>SUM(G72:G73)</f>
        <v>0</v>
      </c>
      <c r="H74" s="1631"/>
      <c r="I74" s="1502"/>
    </row>
    <row r="75" spans="1:21" s="1480" customFormat="1" ht="25.5" thickBot="1">
      <c r="A75" s="1504"/>
      <c r="B75" s="1505" t="s">
        <v>2055</v>
      </c>
      <c r="C75" s="1506"/>
      <c r="D75" s="1650"/>
      <c r="E75" s="1651"/>
      <c r="F75" s="1651"/>
      <c r="G75" s="1696"/>
      <c r="H75" s="1509"/>
      <c r="I75" s="1510"/>
    </row>
    <row r="76" spans="1:21" s="1589" customFormat="1" ht="25.5">
      <c r="A76" s="1586"/>
      <c r="B76" s="1635" t="s">
        <v>1174</v>
      </c>
      <c r="C76" s="1587" t="s">
        <v>3</v>
      </c>
      <c r="D76" s="1588"/>
      <c r="E76" s="328"/>
      <c r="F76" s="328"/>
      <c r="G76" s="1492"/>
      <c r="H76" s="328"/>
    </row>
    <row r="77" spans="1:21" s="1593" customFormat="1" ht="20.25">
      <c r="A77" s="1590">
        <v>17</v>
      </c>
      <c r="B77" s="1578" t="s">
        <v>2056</v>
      </c>
      <c r="C77" s="1591"/>
      <c r="D77" s="1592"/>
      <c r="E77" s="329"/>
      <c r="F77" s="329"/>
      <c r="G77" s="1512"/>
      <c r="H77" s="329"/>
    </row>
    <row r="78" spans="1:21" s="1593" customFormat="1" ht="20.25">
      <c r="A78" s="4023" t="s">
        <v>474</v>
      </c>
      <c r="B78" s="4024"/>
      <c r="C78" s="4024"/>
      <c r="D78" s="4025"/>
      <c r="E78" s="4025"/>
      <c r="F78" s="4025"/>
      <c r="G78" s="4025"/>
      <c r="H78" s="4025"/>
    </row>
    <row r="79" spans="1:21" s="1593" customFormat="1" ht="22.5">
      <c r="A79" s="4018" t="s">
        <v>475</v>
      </c>
      <c r="B79" s="4018"/>
      <c r="C79" s="37"/>
      <c r="D79" s="37"/>
      <c r="E79" s="427"/>
      <c r="F79" s="4018" t="s">
        <v>476</v>
      </c>
      <c r="G79" s="4018"/>
      <c r="H79" s="428"/>
    </row>
    <row r="80" spans="1:21" s="1593" customFormat="1" ht="22.5">
      <c r="A80" s="4013" t="s">
        <v>491</v>
      </c>
      <c r="B80" s="4013"/>
      <c r="C80" s="43"/>
      <c r="D80" s="4022" t="s">
        <v>2949</v>
      </c>
      <c r="E80" s="4022"/>
      <c r="F80" s="4022"/>
      <c r="G80" s="4022"/>
      <c r="H80" s="4022"/>
    </row>
    <row r="81" spans="1:11" s="1557" customFormat="1" ht="22.5">
      <c r="A81" s="4013" t="s">
        <v>477</v>
      </c>
      <c r="B81" s="4013"/>
      <c r="C81" s="90"/>
      <c r="D81" s="4013" t="s">
        <v>477</v>
      </c>
      <c r="E81" s="4013"/>
      <c r="F81" s="4013"/>
      <c r="G81" s="4013"/>
      <c r="H81" s="4013"/>
      <c r="I81" s="1594"/>
      <c r="K81" s="1594"/>
    </row>
    <row r="82" spans="1:11" s="1600" customFormat="1">
      <c r="A82" s="1595"/>
      <c r="B82" s="1596"/>
      <c r="C82" s="1597"/>
      <c r="D82" s="1598"/>
      <c r="E82" s="1599"/>
      <c r="F82" s="1599"/>
      <c r="G82" s="1599"/>
      <c r="H82" s="1445"/>
    </row>
    <row r="83" spans="1:11" s="1600" customFormat="1">
      <c r="A83" s="1595"/>
      <c r="B83" s="1596"/>
      <c r="C83" s="1597"/>
      <c r="D83" s="1598"/>
      <c r="E83" s="1599"/>
      <c r="F83" s="1599"/>
      <c r="G83" s="1599"/>
      <c r="H83" s="1445"/>
    </row>
    <row r="84" spans="1:11" s="1600" customFormat="1">
      <c r="A84" s="1595"/>
      <c r="B84" s="1596"/>
      <c r="C84" s="1597"/>
      <c r="D84" s="1598"/>
      <c r="E84" s="1599"/>
      <c r="F84" s="1599"/>
      <c r="G84" s="1599"/>
      <c r="H84" s="1445"/>
    </row>
    <row r="104" spans="1:5" ht="105">
      <c r="A104" s="1601" t="s">
        <v>2948</v>
      </c>
      <c r="E104" s="1605" t="s">
        <v>1382</v>
      </c>
    </row>
    <row r="121" spans="1:1">
      <c r="A121" s="1601" t="s">
        <v>2987</v>
      </c>
    </row>
  </sheetData>
  <mergeCells count="23">
    <mergeCell ref="A65:B65"/>
    <mergeCell ref="F65:G65"/>
    <mergeCell ref="A66:B66"/>
    <mergeCell ref="D66:H66"/>
    <mergeCell ref="A67:B67"/>
    <mergeCell ref="A36:B36"/>
    <mergeCell ref="D36:H36"/>
    <mergeCell ref="A37:B37"/>
    <mergeCell ref="D37:H37"/>
    <mergeCell ref="A64:H64"/>
    <mergeCell ref="A1:H1"/>
    <mergeCell ref="A2:B2"/>
    <mergeCell ref="A34:H34"/>
    <mergeCell ref="A35:B35"/>
    <mergeCell ref="F35:G35"/>
    <mergeCell ref="A81:B81"/>
    <mergeCell ref="D81:H81"/>
    <mergeCell ref="D67:H67"/>
    <mergeCell ref="A78:H78"/>
    <mergeCell ref="A79:B79"/>
    <mergeCell ref="F79:G79"/>
    <mergeCell ref="A80:B80"/>
    <mergeCell ref="D80:H80"/>
  </mergeCells>
  <printOptions horizontalCentered="1"/>
  <pageMargins left="0.39370078740157483" right="0.39370078740157483" top="0.39370078740157483" bottom="0.39370078740157483" header="0.31496062992125984" footer="0.31496062992125984"/>
  <pageSetup paperSize="9" scale="82" orientation="portrait" horizontalDpi="4294967293" r:id="rId1"/>
  <rowBreaks count="2" manualBreakCount="2">
    <brk id="37" max="16383" man="1"/>
    <brk id="67" max="16383" man="1"/>
  </rowBreaks>
  <colBreaks count="1" manualBreakCount="1">
    <brk id="8"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432"/>
  <sheetViews>
    <sheetView rightToLeft="1" view="pageBreakPreview" topLeftCell="A43" zoomScaleSheetLayoutView="100" workbookViewId="0">
      <selection activeCell="C35" sqref="C35"/>
    </sheetView>
  </sheetViews>
  <sheetFormatPr defaultRowHeight="24.95" customHeight="1"/>
  <cols>
    <col min="1" max="1" width="8.28515625" style="13" customWidth="1"/>
    <col min="2" max="2" width="35.7109375" style="14" customWidth="1"/>
    <col min="3" max="3" width="9.7109375" style="14" customWidth="1"/>
    <col min="4" max="4" width="16.7109375" style="14" customWidth="1"/>
    <col min="5" max="5" width="27.85546875" style="15" customWidth="1"/>
    <col min="6" max="6" width="22.7109375" style="10" customWidth="1"/>
    <col min="7" max="7" width="18.7109375" style="11" customWidth="1"/>
    <col min="8" max="8" width="18.7109375" style="12" customWidth="1"/>
    <col min="9" max="9" width="24.42578125" style="3" customWidth="1"/>
    <col min="10" max="10" width="29.140625" style="3" customWidth="1"/>
    <col min="11" max="11" width="18.28515625" style="3" customWidth="1"/>
    <col min="12" max="16384" width="9.140625" style="3"/>
  </cols>
  <sheetData>
    <row r="1" spans="1:21" ht="21" customHeight="1">
      <c r="A1" s="4007" t="s">
        <v>481</v>
      </c>
      <c r="B1" s="4007"/>
      <c r="C1" s="1422"/>
      <c r="D1" s="448"/>
      <c r="E1" s="455" t="s">
        <v>488</v>
      </c>
      <c r="F1" s="448"/>
      <c r="G1" s="8"/>
      <c r="H1" s="2"/>
    </row>
    <row r="2" spans="1:21" ht="21" customHeight="1">
      <c r="A2" s="4007" t="s">
        <v>482</v>
      </c>
      <c r="B2" s="4007"/>
      <c r="C2" s="1422"/>
      <c r="D2" s="448"/>
      <c r="E2" s="455" t="s">
        <v>490</v>
      </c>
      <c r="F2" s="448"/>
      <c r="G2" s="8"/>
      <c r="H2" s="2"/>
    </row>
    <row r="3" spans="1:21" ht="21" customHeight="1">
      <c r="A3" s="4007" t="s">
        <v>483</v>
      </c>
      <c r="B3" s="4007"/>
      <c r="C3" s="1422"/>
      <c r="D3" s="448"/>
      <c r="E3" s="455" t="s">
        <v>473</v>
      </c>
      <c r="F3" s="1421"/>
      <c r="G3" s="8"/>
      <c r="H3" s="2"/>
    </row>
    <row r="4" spans="1:21" ht="21" customHeight="1">
      <c r="A4" s="4014" t="s">
        <v>484</v>
      </c>
      <c r="B4" s="4014"/>
      <c r="C4" s="1402"/>
      <c r="D4" s="448"/>
      <c r="E4" s="455" t="s">
        <v>489</v>
      </c>
      <c r="F4" s="1421"/>
      <c r="G4" s="8"/>
      <c r="H4" s="2"/>
    </row>
    <row r="5" spans="1:21" ht="21" customHeight="1">
      <c r="A5" s="451" t="s">
        <v>485</v>
      </c>
      <c r="B5" s="451"/>
      <c r="C5" s="452"/>
      <c r="D5" s="448"/>
      <c r="E5" s="455" t="s">
        <v>486</v>
      </c>
      <c r="F5" s="1421"/>
      <c r="G5" s="8"/>
      <c r="H5" s="2"/>
    </row>
    <row r="6" spans="1:21" ht="21" customHeight="1">
      <c r="A6" s="4015" t="s">
        <v>487</v>
      </c>
      <c r="B6" s="4015"/>
      <c r="C6" s="4015"/>
      <c r="D6" s="4015"/>
      <c r="E6" s="4015"/>
      <c r="F6" s="4015"/>
      <c r="G6" s="8"/>
      <c r="H6" s="2"/>
    </row>
    <row r="7" spans="1:21" ht="21" customHeight="1">
      <c r="A7" s="4053" t="str">
        <f>'S3P2 405 Sum'!A7:F7</f>
        <v>ملخص تكلفة جزئي - دفعة رقم ( 9)</v>
      </c>
      <c r="B7" s="4053"/>
      <c r="C7" s="4053"/>
      <c r="D7" s="4053"/>
      <c r="E7" s="4053"/>
      <c r="F7" s="4053"/>
      <c r="G7" s="1607"/>
      <c r="H7" s="1607"/>
    </row>
    <row r="8" spans="1:21" s="22" customFormat="1" ht="21" customHeight="1">
      <c r="A8" s="111" t="s">
        <v>442</v>
      </c>
      <c r="B8" s="111" t="s">
        <v>442</v>
      </c>
      <c r="C8" s="1424"/>
      <c r="D8" s="1424"/>
      <c r="E8" s="1608"/>
      <c r="F8" s="1609"/>
      <c r="G8" s="1608"/>
      <c r="H8" s="1608"/>
    </row>
    <row r="9" spans="1:21" s="110" customFormat="1" ht="21" customHeight="1">
      <c r="A9" s="154" t="s">
        <v>34</v>
      </c>
      <c r="B9" s="154" t="s">
        <v>34</v>
      </c>
      <c r="C9" s="1424"/>
      <c r="D9" s="1424"/>
      <c r="E9" s="1608"/>
      <c r="F9" s="1609"/>
      <c r="G9" s="1608"/>
      <c r="H9" s="1608"/>
    </row>
    <row r="10" spans="1:21" s="27" customFormat="1" ht="21" customHeight="1" thickBot="1">
      <c r="A10" s="1636" t="s">
        <v>2063</v>
      </c>
      <c r="B10" s="24"/>
      <c r="C10" s="24"/>
      <c r="D10" s="24"/>
      <c r="E10" s="1610" t="str">
        <f>'S3P2 405 Sum'!E10</f>
        <v>تاريخ الانجاز:  1436/09/10هـ</v>
      </c>
      <c r="F10" s="26"/>
      <c r="G10" s="26"/>
    </row>
    <row r="11" spans="1:21" s="947" customFormat="1" ht="45.75" thickBot="1">
      <c r="A11" s="446" t="s">
        <v>5</v>
      </c>
      <c r="B11" s="446" t="s">
        <v>6</v>
      </c>
      <c r="C11" s="446" t="s">
        <v>478</v>
      </c>
      <c r="D11" s="446" t="s">
        <v>479</v>
      </c>
      <c r="E11" s="446" t="s">
        <v>480</v>
      </c>
      <c r="F11" s="446" t="s">
        <v>469</v>
      </c>
      <c r="G11" s="28"/>
      <c r="H11" s="28"/>
      <c r="I11" s="28"/>
      <c r="J11" s="28"/>
      <c r="K11" s="28"/>
      <c r="L11" s="28"/>
      <c r="M11" s="28"/>
      <c r="N11" s="28"/>
      <c r="O11" s="28"/>
      <c r="P11" s="28"/>
      <c r="Q11" s="28"/>
      <c r="R11" s="28"/>
      <c r="S11" s="28"/>
      <c r="T11" s="28"/>
      <c r="U11" s="28"/>
    </row>
    <row r="12" spans="1:21" s="30" customFormat="1" ht="20.100000000000001" customHeight="1">
      <c r="A12" s="1611"/>
      <c r="B12" s="1612" t="s">
        <v>1146</v>
      </c>
      <c r="C12" s="1426"/>
      <c r="D12" s="956" t="s">
        <v>3</v>
      </c>
      <c r="E12" s="1420" t="s">
        <v>3</v>
      </c>
      <c r="F12" s="458"/>
    </row>
    <row r="13" spans="1:21" s="31" customFormat="1" ht="20.100000000000001" customHeight="1">
      <c r="A13" s="1613" t="s">
        <v>506</v>
      </c>
      <c r="B13" s="1614" t="s">
        <v>1147</v>
      </c>
      <c r="C13" s="1425"/>
      <c r="D13" s="1615"/>
      <c r="E13" s="1417"/>
      <c r="F13" s="460"/>
      <c r="G13" s="30"/>
      <c r="H13" s="30"/>
      <c r="I13" s="30"/>
      <c r="J13" s="30"/>
      <c r="K13" s="30"/>
      <c r="L13" s="30"/>
      <c r="M13" s="30"/>
      <c r="N13" s="30"/>
      <c r="O13" s="30"/>
      <c r="P13" s="30"/>
      <c r="Q13" s="30"/>
      <c r="R13" s="30"/>
      <c r="S13" s="30"/>
      <c r="T13" s="30"/>
    </row>
    <row r="14" spans="1:21" s="30" customFormat="1" ht="20.100000000000001" customHeight="1">
      <c r="A14" s="1611"/>
      <c r="B14" s="1612" t="s">
        <v>1148</v>
      </c>
      <c r="C14" s="1426"/>
      <c r="D14" s="956" t="s">
        <v>3</v>
      </c>
      <c r="E14" s="1420" t="s">
        <v>3</v>
      </c>
      <c r="F14" s="957"/>
    </row>
    <row r="15" spans="1:21" s="31" customFormat="1" ht="20.100000000000001" customHeight="1">
      <c r="A15" s="1613" t="s">
        <v>509</v>
      </c>
      <c r="B15" s="1614" t="s">
        <v>1149</v>
      </c>
      <c r="C15" s="1425"/>
      <c r="D15" s="1615"/>
      <c r="E15" s="1417"/>
      <c r="F15" s="460"/>
      <c r="G15" s="30"/>
      <c r="H15" s="30"/>
      <c r="I15" s="30"/>
      <c r="J15" s="30"/>
      <c r="K15" s="30"/>
      <c r="L15" s="30"/>
      <c r="M15" s="30"/>
      <c r="N15" s="30"/>
      <c r="O15" s="30"/>
      <c r="P15" s="30"/>
      <c r="Q15" s="30"/>
      <c r="R15" s="30"/>
      <c r="S15" s="30"/>
      <c r="T15" s="30"/>
    </row>
    <row r="16" spans="1:21" s="30" customFormat="1" ht="20.100000000000001" customHeight="1">
      <c r="A16" s="1616" t="s">
        <v>25</v>
      </c>
      <c r="B16" s="1612" t="s">
        <v>779</v>
      </c>
      <c r="C16" s="1426"/>
      <c r="D16" s="956" t="s">
        <v>3</v>
      </c>
      <c r="E16" s="956" t="s">
        <v>3</v>
      </c>
      <c r="F16" s="957"/>
    </row>
    <row r="17" spans="1:20" s="31" customFormat="1" ht="20.100000000000001" customHeight="1">
      <c r="A17" s="1613" t="s">
        <v>518</v>
      </c>
      <c r="B17" s="1614" t="s">
        <v>1150</v>
      </c>
      <c r="C17" s="1425"/>
      <c r="D17" s="1615"/>
      <c r="E17" s="1417"/>
      <c r="F17" s="460"/>
      <c r="G17" s="30"/>
      <c r="H17" s="30"/>
      <c r="I17" s="30"/>
      <c r="J17" s="30"/>
      <c r="K17" s="30"/>
      <c r="L17" s="30"/>
      <c r="M17" s="30"/>
      <c r="N17" s="30"/>
      <c r="O17" s="30"/>
      <c r="P17" s="30"/>
      <c r="Q17" s="30"/>
      <c r="R17" s="30"/>
      <c r="S17" s="30"/>
      <c r="T17" s="30"/>
    </row>
    <row r="18" spans="1:20" s="30" customFormat="1" ht="20.100000000000001" customHeight="1">
      <c r="A18" s="1611"/>
      <c r="B18" s="1612" t="s">
        <v>808</v>
      </c>
      <c r="C18" s="1426"/>
      <c r="D18" s="1617">
        <v>2100</v>
      </c>
      <c r="E18" s="1618">
        <f>'S3P2 405A'!G14</f>
        <v>0</v>
      </c>
      <c r="F18" s="957"/>
    </row>
    <row r="19" spans="1:20" s="31" customFormat="1" ht="20.100000000000001" customHeight="1">
      <c r="A19" s="1613">
        <v>4</v>
      </c>
      <c r="B19" s="1614" t="s">
        <v>1151</v>
      </c>
      <c r="C19" s="1425"/>
      <c r="D19" s="1615"/>
      <c r="E19" s="1417"/>
      <c r="F19" s="460"/>
      <c r="G19" s="30"/>
      <c r="H19" s="30"/>
      <c r="I19" s="30"/>
      <c r="J19" s="30"/>
      <c r="K19" s="30"/>
      <c r="L19" s="30"/>
      <c r="M19" s="30"/>
      <c r="N19" s="30"/>
      <c r="O19" s="30"/>
      <c r="P19" s="30"/>
      <c r="Q19" s="30"/>
      <c r="R19" s="30"/>
      <c r="S19" s="30"/>
      <c r="T19" s="30"/>
    </row>
    <row r="20" spans="1:20" s="30" customFormat="1" ht="20.100000000000001" customHeight="1">
      <c r="A20" s="1611"/>
      <c r="B20" s="1612" t="s">
        <v>848</v>
      </c>
      <c r="C20" s="1426"/>
      <c r="D20" s="956" t="s">
        <v>3</v>
      </c>
      <c r="E20" s="956" t="s">
        <v>3</v>
      </c>
      <c r="F20" s="957"/>
    </row>
    <row r="21" spans="1:20" s="31" customFormat="1" ht="20.100000000000001" customHeight="1">
      <c r="A21" s="1613" t="s">
        <v>849</v>
      </c>
      <c r="B21" s="1614" t="s">
        <v>1152</v>
      </c>
      <c r="C21" s="1425"/>
      <c r="D21" s="1615"/>
      <c r="E21" s="1417"/>
      <c r="F21" s="460"/>
      <c r="G21" s="30"/>
      <c r="H21" s="30"/>
      <c r="I21" s="30"/>
      <c r="J21" s="30"/>
      <c r="K21" s="30"/>
      <c r="L21" s="30"/>
      <c r="M21" s="30"/>
      <c r="N21" s="30"/>
      <c r="O21" s="30"/>
      <c r="P21" s="30"/>
      <c r="Q21" s="30"/>
      <c r="R21" s="30"/>
      <c r="S21" s="30"/>
      <c r="T21" s="30"/>
    </row>
    <row r="22" spans="1:20" s="30" customFormat="1" ht="20.100000000000001" customHeight="1">
      <c r="A22" s="1611"/>
      <c r="B22" s="1612" t="s">
        <v>1153</v>
      </c>
      <c r="C22" s="1426"/>
      <c r="D22" s="956" t="s">
        <v>3</v>
      </c>
      <c r="E22" s="956" t="s">
        <v>3</v>
      </c>
      <c r="F22" s="957"/>
    </row>
    <row r="23" spans="1:20" s="31" customFormat="1" ht="20.100000000000001" customHeight="1">
      <c r="A23" s="1613" t="s">
        <v>857</v>
      </c>
      <c r="B23" s="1614" t="s">
        <v>1154</v>
      </c>
      <c r="C23" s="1425"/>
      <c r="D23" s="1615"/>
      <c r="E23" s="1417"/>
      <c r="F23" s="460"/>
      <c r="G23" s="30"/>
      <c r="H23" s="30"/>
      <c r="I23" s="30"/>
      <c r="J23" s="30"/>
      <c r="K23" s="30"/>
      <c r="L23" s="30"/>
      <c r="M23" s="30"/>
      <c r="N23" s="30"/>
      <c r="O23" s="30"/>
      <c r="P23" s="30"/>
      <c r="Q23" s="30"/>
      <c r="R23" s="30"/>
      <c r="S23" s="30"/>
      <c r="T23" s="30"/>
    </row>
    <row r="24" spans="1:20" s="30" customFormat="1" ht="20.100000000000001" customHeight="1">
      <c r="A24" s="1611"/>
      <c r="B24" s="1612" t="s">
        <v>1155</v>
      </c>
      <c r="C24" s="1426"/>
      <c r="D24" s="956" t="s">
        <v>3</v>
      </c>
      <c r="E24" s="956" t="s">
        <v>3</v>
      </c>
      <c r="F24" s="957"/>
    </row>
    <row r="25" spans="1:20" s="31" customFormat="1" ht="20.100000000000001" customHeight="1">
      <c r="A25" s="1613" t="s">
        <v>867</v>
      </c>
      <c r="B25" s="1614" t="s">
        <v>1156</v>
      </c>
      <c r="C25" s="1425"/>
      <c r="D25" s="1615"/>
      <c r="E25" s="1417"/>
      <c r="F25" s="460"/>
      <c r="G25" s="30"/>
      <c r="H25" s="30"/>
      <c r="I25" s="30"/>
      <c r="J25" s="30"/>
      <c r="K25" s="30"/>
      <c r="L25" s="30"/>
      <c r="M25" s="30"/>
      <c r="N25" s="30"/>
      <c r="O25" s="30"/>
      <c r="P25" s="30"/>
      <c r="Q25" s="30"/>
      <c r="R25" s="30"/>
      <c r="S25" s="30"/>
      <c r="T25" s="30"/>
    </row>
    <row r="26" spans="1:20" s="30" customFormat="1" ht="20.100000000000001" customHeight="1">
      <c r="A26" s="1611"/>
      <c r="B26" s="1612" t="s">
        <v>869</v>
      </c>
      <c r="C26" s="1426"/>
      <c r="D26" s="956" t="s">
        <v>3</v>
      </c>
      <c r="E26" s="956" t="s">
        <v>3</v>
      </c>
      <c r="F26" s="957"/>
    </row>
    <row r="27" spans="1:20" s="31" customFormat="1" ht="20.100000000000001" customHeight="1">
      <c r="A27" s="1613" t="s">
        <v>870</v>
      </c>
      <c r="B27" s="1614" t="s">
        <v>1157</v>
      </c>
      <c r="C27" s="1425"/>
      <c r="D27" s="1615"/>
      <c r="E27" s="1417"/>
      <c r="F27" s="460"/>
      <c r="G27" s="30"/>
      <c r="H27" s="30"/>
      <c r="I27" s="30"/>
      <c r="J27" s="30"/>
      <c r="K27" s="30"/>
      <c r="L27" s="30"/>
      <c r="M27" s="30"/>
      <c r="N27" s="30"/>
      <c r="O27" s="30"/>
      <c r="P27" s="30"/>
      <c r="Q27" s="30"/>
      <c r="R27" s="30"/>
      <c r="S27" s="30"/>
      <c r="T27" s="30"/>
    </row>
    <row r="28" spans="1:20" s="30" customFormat="1" ht="20.100000000000001" customHeight="1">
      <c r="A28" s="1611"/>
      <c r="B28" s="1612" t="s">
        <v>893</v>
      </c>
      <c r="C28" s="1426"/>
      <c r="D28" s="956" t="s">
        <v>3</v>
      </c>
      <c r="E28" s="1420" t="s">
        <v>3</v>
      </c>
      <c r="F28" s="957"/>
    </row>
    <row r="29" spans="1:20" s="31" customFormat="1" ht="20.100000000000001" customHeight="1">
      <c r="A29" s="1613" t="s">
        <v>894</v>
      </c>
      <c r="B29" s="1614" t="s">
        <v>1158</v>
      </c>
      <c r="C29" s="1425"/>
      <c r="D29" s="1615"/>
      <c r="E29" s="1417"/>
      <c r="F29" s="460"/>
      <c r="G29" s="30"/>
      <c r="H29" s="30"/>
      <c r="I29" s="30"/>
      <c r="J29" s="30"/>
      <c r="K29" s="30"/>
      <c r="L29" s="30"/>
      <c r="M29" s="30"/>
      <c r="N29" s="30"/>
      <c r="O29" s="30"/>
      <c r="P29" s="30"/>
      <c r="Q29" s="30"/>
      <c r="R29" s="30"/>
      <c r="S29" s="30"/>
      <c r="T29" s="30"/>
    </row>
    <row r="30" spans="1:20" s="30" customFormat="1" ht="20.100000000000001" customHeight="1">
      <c r="A30" s="1611"/>
      <c r="B30" s="1612" t="s">
        <v>1159</v>
      </c>
      <c r="C30" s="1426"/>
      <c r="D30" s="956" t="s">
        <v>3</v>
      </c>
      <c r="E30" s="956" t="s">
        <v>3</v>
      </c>
      <c r="F30" s="957"/>
    </row>
    <row r="31" spans="1:20" s="31" customFormat="1" ht="20.100000000000001" customHeight="1">
      <c r="A31" s="1613" t="s">
        <v>897</v>
      </c>
      <c r="B31" s="1614" t="s">
        <v>1160</v>
      </c>
      <c r="C31" s="1425"/>
      <c r="D31" s="1615"/>
      <c r="E31" s="1417"/>
      <c r="F31" s="460"/>
      <c r="G31" s="30"/>
      <c r="H31" s="30"/>
      <c r="I31" s="30"/>
      <c r="J31" s="30"/>
      <c r="K31" s="30"/>
      <c r="L31" s="30"/>
      <c r="M31" s="30"/>
      <c r="N31" s="30"/>
      <c r="O31" s="30"/>
      <c r="P31" s="30"/>
      <c r="Q31" s="30"/>
      <c r="R31" s="30"/>
      <c r="S31" s="30"/>
      <c r="T31" s="30"/>
    </row>
    <row r="32" spans="1:20" s="30" customFormat="1" ht="20.100000000000001" customHeight="1">
      <c r="A32" s="1611"/>
      <c r="B32" s="1612" t="s">
        <v>961</v>
      </c>
      <c r="C32" s="1426"/>
      <c r="D32" s="956" t="s">
        <v>3</v>
      </c>
      <c r="E32" s="956" t="s">
        <v>3</v>
      </c>
      <c r="F32" s="957"/>
    </row>
    <row r="33" spans="1:24" s="31" customFormat="1" ht="20.100000000000001" customHeight="1">
      <c r="A33" s="1613" t="s">
        <v>962</v>
      </c>
      <c r="B33" s="1614" t="s">
        <v>1161</v>
      </c>
      <c r="C33" s="1425"/>
      <c r="D33" s="1615"/>
      <c r="E33" s="1417"/>
      <c r="F33" s="460"/>
      <c r="G33" s="30"/>
      <c r="H33" s="30"/>
      <c r="I33" s="30"/>
      <c r="J33" s="30"/>
      <c r="K33" s="30"/>
      <c r="L33" s="30"/>
      <c r="M33" s="30"/>
      <c r="N33" s="30"/>
      <c r="O33" s="30"/>
      <c r="P33" s="30"/>
      <c r="Q33" s="30"/>
      <c r="R33" s="30"/>
      <c r="S33" s="30"/>
      <c r="T33" s="30"/>
    </row>
    <row r="34" spans="1:24" s="30" customFormat="1" ht="20.100000000000001" customHeight="1">
      <c r="A34" s="1611"/>
      <c r="B34" s="1612" t="s">
        <v>1162</v>
      </c>
      <c r="C34" s="1426"/>
      <c r="D34" s="956" t="s">
        <v>3</v>
      </c>
      <c r="E34" s="956" t="s">
        <v>3</v>
      </c>
      <c r="F34" s="957"/>
    </row>
    <row r="35" spans="1:24" s="31" customFormat="1" ht="20.100000000000001" customHeight="1">
      <c r="A35" s="1613" t="s">
        <v>981</v>
      </c>
      <c r="B35" s="1614" t="s">
        <v>1163</v>
      </c>
      <c r="C35" s="1425"/>
      <c r="D35" s="1615"/>
      <c r="E35" s="1417"/>
      <c r="F35" s="460"/>
      <c r="G35" s="30"/>
      <c r="H35" s="30"/>
      <c r="I35" s="30"/>
      <c r="J35" s="30"/>
      <c r="K35" s="30"/>
      <c r="L35" s="30"/>
      <c r="M35" s="30"/>
      <c r="N35" s="30"/>
      <c r="O35" s="30"/>
      <c r="P35" s="30"/>
      <c r="Q35" s="30"/>
      <c r="R35" s="30"/>
      <c r="S35" s="30"/>
      <c r="T35" s="30"/>
    </row>
    <row r="36" spans="1:24" s="30" customFormat="1" ht="20.100000000000001" customHeight="1">
      <c r="A36" s="1611"/>
      <c r="B36" s="1612" t="s">
        <v>1040</v>
      </c>
      <c r="C36" s="1426"/>
      <c r="D36" s="1619" t="s">
        <v>2991</v>
      </c>
      <c r="E36" s="1618">
        <f>'S3P2 405A'!G58</f>
        <v>0</v>
      </c>
      <c r="F36" s="957"/>
    </row>
    <row r="37" spans="1:24" s="31" customFormat="1" ht="20.100000000000001" customHeight="1">
      <c r="A37" s="1613" t="s">
        <v>1041</v>
      </c>
      <c r="B37" s="1614" t="s">
        <v>1164</v>
      </c>
      <c r="C37" s="1425"/>
      <c r="D37" s="1615"/>
      <c r="E37" s="1417"/>
      <c r="F37" s="460"/>
      <c r="G37" s="30"/>
      <c r="H37" s="30"/>
      <c r="I37" s="30"/>
      <c r="J37" s="30"/>
      <c r="K37" s="30"/>
      <c r="L37" s="30"/>
      <c r="M37" s="30"/>
      <c r="N37" s="30"/>
      <c r="O37" s="30"/>
      <c r="P37" s="30"/>
      <c r="Q37" s="30"/>
      <c r="R37" s="30"/>
      <c r="S37" s="30"/>
      <c r="T37" s="30"/>
    </row>
    <row r="38" spans="1:24" s="30" customFormat="1" ht="20.100000000000001" customHeight="1">
      <c r="A38" s="1611"/>
      <c r="B38" s="1612" t="s">
        <v>1165</v>
      </c>
      <c r="C38" s="1426"/>
      <c r="D38" s="956" t="s">
        <v>3</v>
      </c>
      <c r="E38" s="956" t="s">
        <v>3</v>
      </c>
      <c r="F38" s="957"/>
    </row>
    <row r="39" spans="1:24" s="31" customFormat="1" ht="20.100000000000001" customHeight="1">
      <c r="A39" s="1613" t="s">
        <v>1166</v>
      </c>
      <c r="B39" s="1614" t="s">
        <v>1167</v>
      </c>
      <c r="C39" s="1425"/>
      <c r="D39" s="1615"/>
      <c r="E39" s="1417"/>
      <c r="F39" s="460"/>
      <c r="G39" s="30"/>
      <c r="H39" s="30"/>
      <c r="I39" s="30"/>
      <c r="J39" s="30"/>
      <c r="K39" s="30"/>
      <c r="L39" s="30"/>
      <c r="M39" s="30"/>
      <c r="N39" s="30"/>
      <c r="O39" s="30"/>
      <c r="P39" s="30"/>
      <c r="Q39" s="30"/>
      <c r="R39" s="30"/>
      <c r="S39" s="30"/>
      <c r="T39" s="30"/>
    </row>
    <row r="40" spans="1:24" s="30" customFormat="1" ht="20.100000000000001" customHeight="1">
      <c r="A40" s="1611"/>
      <c r="B40" s="1612" t="s">
        <v>1168</v>
      </c>
      <c r="C40" s="1426"/>
      <c r="D40" s="956" t="s">
        <v>3</v>
      </c>
      <c r="E40" s="956" t="s">
        <v>3</v>
      </c>
      <c r="F40" s="957"/>
    </row>
    <row r="41" spans="1:24" s="31" customFormat="1" ht="20.100000000000001" customHeight="1">
      <c r="A41" s="1613" t="s">
        <v>1169</v>
      </c>
      <c r="B41" s="1614" t="s">
        <v>1170</v>
      </c>
      <c r="C41" s="1425"/>
      <c r="D41" s="1615"/>
      <c r="E41" s="1417"/>
      <c r="F41" s="460"/>
      <c r="G41" s="30"/>
      <c r="H41" s="30"/>
      <c r="I41" s="30"/>
      <c r="J41" s="30"/>
      <c r="K41" s="30"/>
      <c r="L41" s="30"/>
      <c r="M41" s="30"/>
      <c r="N41" s="30"/>
      <c r="O41" s="30"/>
      <c r="P41" s="30"/>
      <c r="Q41" s="30"/>
      <c r="R41" s="30"/>
      <c r="S41" s="30"/>
      <c r="T41" s="30"/>
    </row>
    <row r="42" spans="1:24" s="30" customFormat="1" ht="20.100000000000001" customHeight="1">
      <c r="A42" s="1611"/>
      <c r="B42" s="1620" t="s">
        <v>1171</v>
      </c>
      <c r="C42" s="1621"/>
      <c r="D42" s="1619">
        <v>102000</v>
      </c>
      <c r="E42" s="1619">
        <f>'S3P2 405A'!G74</f>
        <v>0</v>
      </c>
      <c r="F42" s="957"/>
    </row>
    <row r="43" spans="1:24" s="31" customFormat="1" ht="20.100000000000001" customHeight="1">
      <c r="A43" s="1613" t="s">
        <v>1172</v>
      </c>
      <c r="B43" s="1614" t="s">
        <v>1173</v>
      </c>
      <c r="C43" s="1425"/>
      <c r="D43" s="1615"/>
      <c r="E43" s="1417"/>
      <c r="F43" s="460"/>
      <c r="G43" s="30"/>
      <c r="H43" s="30"/>
      <c r="I43" s="30"/>
      <c r="J43" s="30"/>
      <c r="K43" s="30"/>
      <c r="L43" s="30"/>
      <c r="M43" s="30"/>
      <c r="N43" s="30"/>
      <c r="O43" s="30"/>
      <c r="P43" s="30"/>
      <c r="Q43" s="30"/>
      <c r="R43" s="30"/>
      <c r="S43" s="30"/>
      <c r="T43" s="30"/>
    </row>
    <row r="44" spans="1:24" s="30" customFormat="1" ht="20.100000000000001" customHeight="1">
      <c r="A44" s="1622"/>
      <c r="B44" s="1623" t="s">
        <v>1174</v>
      </c>
      <c r="C44" s="961"/>
      <c r="D44" s="956" t="s">
        <v>3</v>
      </c>
      <c r="E44" s="1420" t="s">
        <v>3</v>
      </c>
      <c r="F44" s="957"/>
    </row>
    <row r="45" spans="1:24" s="31" customFormat="1" ht="20.100000000000001" customHeight="1" thickBot="1">
      <c r="A45" s="1624" t="s">
        <v>1175</v>
      </c>
      <c r="B45" s="1614" t="s">
        <v>1176</v>
      </c>
      <c r="C45" s="1625"/>
      <c r="D45" s="1615"/>
      <c r="E45" s="1626"/>
      <c r="F45" s="458"/>
      <c r="G45" s="30"/>
      <c r="H45" s="30"/>
      <c r="I45" s="30"/>
      <c r="J45" s="30"/>
      <c r="K45" s="30"/>
      <c r="L45" s="30"/>
      <c r="M45" s="30"/>
      <c r="N45" s="30"/>
      <c r="O45" s="30"/>
      <c r="P45" s="30"/>
      <c r="Q45" s="30"/>
      <c r="R45" s="30"/>
      <c r="S45" s="30"/>
      <c r="T45" s="30"/>
    </row>
    <row r="46" spans="1:24" s="32" customFormat="1" ht="25.5" thickBot="1">
      <c r="A46" s="1627"/>
      <c r="B46" s="453" t="s">
        <v>4</v>
      </c>
      <c r="C46" s="453"/>
      <c r="D46" s="1628"/>
      <c r="E46" s="1629">
        <f>SUM(E12:E45)</f>
        <v>0</v>
      </c>
      <c r="F46" s="454"/>
    </row>
    <row r="47" spans="1:24" s="16" customFormat="1" ht="24.75">
      <c r="A47" s="4017" t="s">
        <v>474</v>
      </c>
      <c r="B47" s="4017"/>
      <c r="C47" s="4017"/>
      <c r="D47" s="4017"/>
      <c r="E47" s="4017"/>
      <c r="F47" s="4017"/>
    </row>
    <row r="48" spans="1:24" s="16" customFormat="1" ht="24.75">
      <c r="A48" s="4018" t="s">
        <v>475</v>
      </c>
      <c r="B48" s="4018"/>
      <c r="C48" s="37"/>
      <c r="D48" s="4018" t="s">
        <v>476</v>
      </c>
      <c r="E48" s="4018"/>
      <c r="F48" s="4018"/>
      <c r="G48" s="33"/>
      <c r="H48" s="33"/>
      <c r="I48" s="33"/>
      <c r="J48" s="33"/>
      <c r="K48" s="33"/>
      <c r="L48" s="33"/>
      <c r="M48" s="33"/>
      <c r="N48" s="33"/>
      <c r="O48" s="33"/>
      <c r="P48" s="33"/>
      <c r="Q48" s="33"/>
      <c r="R48" s="33"/>
      <c r="S48" s="33"/>
      <c r="T48" s="33"/>
      <c r="U48" s="33"/>
      <c r="V48" s="33"/>
      <c r="W48" s="33"/>
      <c r="X48" s="33"/>
    </row>
    <row r="49" spans="1:121" s="34" customFormat="1" ht="18.95" customHeight="1">
      <c r="A49" s="4013" t="s">
        <v>2991</v>
      </c>
      <c r="B49" s="4013"/>
      <c r="C49" s="43"/>
      <c r="D49" s="4018" t="s">
        <v>2950</v>
      </c>
      <c r="E49" s="4018"/>
      <c r="F49" s="4018"/>
    </row>
    <row r="50" spans="1:121" s="36" customFormat="1" ht="18.95" customHeight="1">
      <c r="A50" s="4013" t="s">
        <v>477</v>
      </c>
      <c r="B50" s="4013"/>
      <c r="C50" s="90"/>
      <c r="D50" s="1423" t="s">
        <v>477</v>
      </c>
      <c r="E50" s="1423"/>
      <c r="F50" s="1423"/>
      <c r="G50" s="35"/>
      <c r="H50" s="35"/>
      <c r="I50" s="35"/>
      <c r="J50" s="35"/>
      <c r="K50" s="35"/>
      <c r="L50" s="35"/>
      <c r="M50" s="35"/>
      <c r="N50" s="35"/>
      <c r="O50" s="35"/>
      <c r="P50" s="35"/>
      <c r="Q50" s="35"/>
      <c r="R50" s="35"/>
      <c r="S50" s="35"/>
      <c r="T50" s="35"/>
      <c r="U50" s="35"/>
      <c r="V50" s="35"/>
      <c r="W50" s="35"/>
      <c r="X50" s="35"/>
    </row>
    <row r="51" spans="1:121" s="37" customFormat="1" ht="24.95" customHeight="1">
      <c r="A51" s="51"/>
      <c r="B51" s="56"/>
      <c r="C51" s="56"/>
      <c r="D51" s="56"/>
      <c r="E51" s="56"/>
      <c r="F51" s="50"/>
      <c r="H51" s="190"/>
    </row>
    <row r="52" spans="1:121" s="38" customFormat="1" ht="24.95" customHeight="1">
      <c r="A52" s="51"/>
      <c r="B52" s="49"/>
      <c r="C52" s="49"/>
      <c r="D52" s="49"/>
      <c r="E52" s="48"/>
      <c r="F52" s="52"/>
      <c r="G52" s="54"/>
      <c r="H52" s="55"/>
      <c r="I52" s="55"/>
      <c r="K52" s="55"/>
    </row>
    <row r="53" spans="1:121" s="58" customFormat="1" ht="24.95" customHeight="1">
      <c r="A53" s="51"/>
      <c r="B53" s="56"/>
      <c r="C53" s="56"/>
      <c r="D53" s="56"/>
      <c r="E53" s="50"/>
      <c r="F53" s="52"/>
      <c r="G53" s="54"/>
      <c r="H53" s="55"/>
      <c r="I53" s="57"/>
      <c r="J53" s="38"/>
      <c r="K53" s="55"/>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c r="DJ53" s="38"/>
      <c r="DK53" s="38"/>
      <c r="DL53" s="38"/>
      <c r="DM53" s="38"/>
      <c r="DN53" s="38"/>
      <c r="DO53" s="38"/>
      <c r="DP53" s="38"/>
      <c r="DQ53" s="38"/>
    </row>
    <row r="54" spans="1:121" s="42" customFormat="1" ht="24.95" customHeight="1">
      <c r="A54" s="59"/>
      <c r="B54" s="60"/>
      <c r="C54" s="60"/>
      <c r="D54" s="60"/>
      <c r="E54" s="61"/>
      <c r="F54" s="1630"/>
      <c r="G54" s="40"/>
      <c r="H54" s="41"/>
    </row>
    <row r="55" spans="1:121" s="47" customFormat="1" ht="24.95" customHeight="1">
      <c r="A55" s="62"/>
      <c r="B55" s="20"/>
      <c r="C55" s="20"/>
      <c r="D55" s="20"/>
      <c r="E55" s="50"/>
      <c r="F55" s="969"/>
      <c r="G55" s="45"/>
      <c r="H55" s="46"/>
      <c r="I55" s="21"/>
      <c r="J55" s="21"/>
      <c r="K55" s="21"/>
      <c r="L55" s="21"/>
      <c r="M55" s="21"/>
      <c r="N55" s="21"/>
      <c r="O55" s="21"/>
      <c r="P55" s="21"/>
      <c r="Q55" s="21"/>
      <c r="R55" s="21"/>
      <c r="S55" s="21"/>
      <c r="T55" s="21"/>
      <c r="U55" s="21"/>
      <c r="V55" s="21"/>
      <c r="W55" s="21"/>
    </row>
    <row r="56" spans="1:121" s="42" customFormat="1" ht="24.95" customHeight="1">
      <c r="A56" s="63"/>
      <c r="B56" s="60"/>
      <c r="C56" s="60"/>
      <c r="D56" s="60"/>
      <c r="E56" s="64"/>
      <c r="F56" s="65"/>
      <c r="G56" s="40"/>
      <c r="H56" s="41"/>
    </row>
    <row r="57" spans="1:121" s="47" customFormat="1" ht="24.95" customHeight="1">
      <c r="A57" s="79"/>
      <c r="B57" s="56"/>
      <c r="C57" s="56"/>
      <c r="D57" s="56"/>
      <c r="E57" s="68"/>
      <c r="F57" s="965"/>
      <c r="G57" s="45"/>
      <c r="H57" s="46"/>
      <c r="I57" s="21"/>
      <c r="J57" s="21"/>
      <c r="K57" s="21"/>
      <c r="L57" s="21"/>
      <c r="M57" s="21"/>
      <c r="N57" s="21"/>
      <c r="O57" s="21"/>
      <c r="P57" s="21"/>
      <c r="Q57" s="21"/>
      <c r="R57" s="21"/>
      <c r="S57" s="21"/>
      <c r="T57" s="21"/>
      <c r="U57" s="21"/>
      <c r="V57" s="21"/>
      <c r="W57" s="21"/>
    </row>
    <row r="58" spans="1:121" s="42" customFormat="1" ht="24.95" customHeight="1">
      <c r="A58" s="69"/>
      <c r="B58" s="70"/>
      <c r="C58" s="70"/>
      <c r="D58" s="70"/>
      <c r="E58" s="71"/>
      <c r="F58" s="966"/>
      <c r="G58" s="40"/>
      <c r="H58" s="41"/>
    </row>
    <row r="59" spans="1:121" s="47" customFormat="1" ht="24.95" customHeight="1">
      <c r="A59" s="72"/>
      <c r="B59" s="56"/>
      <c r="C59" s="56"/>
      <c r="D59" s="56"/>
      <c r="E59" s="967"/>
      <c r="F59" s="17"/>
      <c r="G59" s="45"/>
      <c r="H59" s="46"/>
      <c r="I59" s="21"/>
      <c r="J59" s="21"/>
      <c r="K59" s="21"/>
      <c r="L59" s="21"/>
      <c r="M59" s="21"/>
      <c r="N59" s="21"/>
      <c r="O59" s="21"/>
      <c r="P59" s="21"/>
      <c r="Q59" s="21"/>
      <c r="R59" s="21"/>
      <c r="S59" s="21"/>
      <c r="T59" s="21"/>
      <c r="U59" s="21"/>
      <c r="V59" s="21"/>
      <c r="W59" s="21"/>
    </row>
    <row r="60" spans="1:121" s="42" customFormat="1" ht="24.95" customHeight="1">
      <c r="A60" s="75"/>
      <c r="B60" s="60"/>
      <c r="C60" s="60"/>
      <c r="D60" s="60"/>
      <c r="E60" s="76"/>
      <c r="F60" s="65"/>
      <c r="G60" s="40"/>
      <c r="H60" s="41"/>
    </row>
    <row r="61" spans="1:121" s="47" customFormat="1" ht="24.95" customHeight="1">
      <c r="A61" s="78"/>
      <c r="B61" s="56"/>
      <c r="C61" s="56"/>
      <c r="D61" s="56"/>
      <c r="E61" s="17"/>
      <c r="F61" s="78"/>
      <c r="G61" s="45"/>
      <c r="H61" s="46"/>
      <c r="I61" s="21"/>
      <c r="J61" s="21"/>
      <c r="K61" s="21"/>
      <c r="L61" s="21"/>
      <c r="M61" s="21"/>
      <c r="N61" s="21"/>
      <c r="O61" s="21"/>
      <c r="P61" s="21"/>
      <c r="Q61" s="21"/>
      <c r="R61" s="21"/>
      <c r="S61" s="21"/>
      <c r="T61" s="21"/>
      <c r="U61" s="21"/>
      <c r="V61" s="21"/>
      <c r="W61" s="21"/>
    </row>
    <row r="62" spans="1:121" s="42" customFormat="1" ht="24.95" customHeight="1">
      <c r="A62" s="75"/>
      <c r="B62" s="60"/>
      <c r="C62" s="60"/>
      <c r="D62" s="60"/>
      <c r="E62" s="9"/>
      <c r="F62" s="60"/>
      <c r="G62" s="40"/>
      <c r="H62" s="41"/>
    </row>
    <row r="63" spans="1:121" s="47" customFormat="1" ht="24.95" customHeight="1">
      <c r="A63" s="72"/>
      <c r="B63" s="56"/>
      <c r="C63" s="56"/>
      <c r="D63" s="56"/>
      <c r="E63" s="20"/>
      <c r="F63" s="17"/>
      <c r="G63" s="45"/>
      <c r="H63" s="46"/>
      <c r="I63" s="21"/>
      <c r="J63" s="21"/>
      <c r="K63" s="21"/>
      <c r="L63" s="21"/>
      <c r="M63" s="21"/>
      <c r="N63" s="21"/>
      <c r="O63" s="21"/>
      <c r="P63" s="21"/>
      <c r="Q63" s="21"/>
      <c r="R63" s="21"/>
      <c r="S63" s="21"/>
      <c r="T63" s="21"/>
      <c r="U63" s="21"/>
      <c r="V63" s="21"/>
      <c r="W63" s="21"/>
    </row>
    <row r="64" spans="1:121" s="42" customFormat="1" ht="24.95" customHeight="1">
      <c r="A64" s="75"/>
      <c r="B64" s="60"/>
      <c r="C64" s="60"/>
      <c r="D64" s="60"/>
      <c r="E64" s="9"/>
      <c r="F64" s="65"/>
      <c r="G64" s="40"/>
      <c r="H64" s="41"/>
    </row>
    <row r="65" spans="1:121" s="47" customFormat="1" ht="24.95" customHeight="1">
      <c r="A65" s="78"/>
      <c r="B65" s="56"/>
      <c r="C65" s="56"/>
      <c r="D65" s="56"/>
      <c r="E65" s="52"/>
      <c r="F65" s="78"/>
      <c r="G65" s="45"/>
      <c r="H65" s="46"/>
      <c r="I65" s="21"/>
      <c r="J65" s="21"/>
      <c r="K65" s="21"/>
      <c r="L65" s="21"/>
      <c r="M65" s="21"/>
      <c r="N65" s="21"/>
      <c r="O65" s="21"/>
      <c r="P65" s="21"/>
      <c r="Q65" s="21"/>
      <c r="R65" s="21"/>
      <c r="S65" s="21"/>
      <c r="T65" s="21"/>
      <c r="U65" s="21"/>
      <c r="V65" s="21"/>
      <c r="W65" s="21"/>
    </row>
    <row r="66" spans="1:121" s="38" customFormat="1" ht="24.95" customHeight="1">
      <c r="A66" s="3513" t="s">
        <v>2958</v>
      </c>
      <c r="B66" s="56"/>
      <c r="C66" s="56"/>
      <c r="D66" s="56"/>
      <c r="E66" s="7"/>
      <c r="F66" s="79"/>
      <c r="G66" s="54"/>
      <c r="H66" s="55"/>
      <c r="J66" s="52"/>
    </row>
    <row r="67" spans="1:121" s="38" customFormat="1" ht="24.95" customHeight="1">
      <c r="A67" s="81"/>
      <c r="B67" s="56"/>
      <c r="C67" s="56"/>
      <c r="D67" s="56"/>
      <c r="E67" s="52"/>
      <c r="F67" s="56"/>
      <c r="G67" s="54"/>
      <c r="H67" s="55"/>
      <c r="J67" s="52"/>
    </row>
    <row r="68" spans="1:121" s="38" customFormat="1" ht="24.95" customHeight="1">
      <c r="A68" s="79"/>
      <c r="B68" s="56"/>
      <c r="C68" s="56"/>
      <c r="D68" s="56"/>
      <c r="E68" s="7"/>
      <c r="F68" s="83"/>
      <c r="G68" s="54"/>
      <c r="H68" s="55"/>
      <c r="J68" s="52"/>
    </row>
    <row r="69" spans="1:121" s="38" customFormat="1" ht="24.95" customHeight="1">
      <c r="A69" s="79"/>
      <c r="B69" s="56"/>
      <c r="C69" s="56"/>
      <c r="D69" s="56"/>
      <c r="E69" s="52"/>
      <c r="F69" s="17"/>
      <c r="G69" s="54"/>
      <c r="H69" s="55"/>
      <c r="J69" s="52"/>
    </row>
    <row r="70" spans="1:121" s="87" customFormat="1" ht="24.95" customHeight="1">
      <c r="A70" s="85"/>
      <c r="B70" s="70"/>
      <c r="C70" s="70"/>
      <c r="D70" s="70"/>
      <c r="E70" s="7"/>
      <c r="F70" s="968"/>
      <c r="G70" s="40"/>
      <c r="H70" s="41"/>
      <c r="I70" s="86"/>
      <c r="K70" s="41"/>
    </row>
    <row r="71" spans="1:121" s="58" customFormat="1" ht="24.95" customHeight="1">
      <c r="A71" s="81"/>
      <c r="B71" s="56"/>
      <c r="C71" s="56"/>
      <c r="D71" s="56"/>
      <c r="E71" s="52"/>
      <c r="F71" s="52"/>
      <c r="G71" s="54"/>
      <c r="H71" s="55"/>
      <c r="I71" s="88"/>
      <c r="J71" s="38"/>
      <c r="K71" s="55"/>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38"/>
      <c r="BU71" s="38"/>
      <c r="BV71" s="38"/>
      <c r="BW71" s="38"/>
      <c r="BX71" s="38"/>
      <c r="BY71" s="38"/>
      <c r="BZ71" s="38"/>
      <c r="CA71" s="38"/>
      <c r="CB71" s="38"/>
      <c r="CC71" s="38"/>
      <c r="CD71" s="38"/>
      <c r="CE71" s="38"/>
      <c r="CF71" s="38"/>
      <c r="CG71" s="38"/>
      <c r="CH71" s="38"/>
      <c r="CI71" s="38"/>
      <c r="CJ71" s="38"/>
      <c r="CK71" s="38"/>
      <c r="CL71" s="38"/>
      <c r="CM71" s="38"/>
      <c r="CN71" s="38"/>
      <c r="CO71" s="38"/>
      <c r="CP71" s="38"/>
      <c r="CQ71" s="38"/>
      <c r="CR71" s="38"/>
      <c r="CS71" s="38"/>
      <c r="CT71" s="38"/>
      <c r="CU71" s="38"/>
      <c r="CV71" s="38"/>
      <c r="CW71" s="38"/>
      <c r="CX71" s="38"/>
      <c r="CY71" s="38"/>
      <c r="CZ71" s="38"/>
      <c r="DA71" s="38"/>
      <c r="DB71" s="38"/>
      <c r="DC71" s="38"/>
      <c r="DD71" s="38"/>
      <c r="DE71" s="38"/>
      <c r="DF71" s="38"/>
      <c r="DG71" s="38"/>
      <c r="DH71" s="38"/>
      <c r="DI71" s="38"/>
      <c r="DJ71" s="38"/>
      <c r="DK71" s="38"/>
      <c r="DL71" s="38"/>
      <c r="DM71" s="38"/>
      <c r="DN71" s="38"/>
      <c r="DO71" s="38"/>
      <c r="DP71" s="38"/>
      <c r="DQ71" s="38"/>
    </row>
    <row r="72" spans="1:121" s="38" customFormat="1" ht="24.95" customHeight="1">
      <c r="A72" s="79"/>
      <c r="B72" s="56"/>
      <c r="C72" s="56"/>
      <c r="D72" s="56"/>
      <c r="E72" s="7"/>
      <c r="F72" s="83"/>
      <c r="G72" s="54"/>
      <c r="H72" s="55"/>
      <c r="J72" s="52"/>
    </row>
    <row r="73" spans="1:121" s="38" customFormat="1" ht="24.95" customHeight="1">
      <c r="A73" s="79"/>
      <c r="B73" s="56"/>
      <c r="C73" s="56"/>
      <c r="D73" s="56"/>
      <c r="E73" s="52"/>
      <c r="F73" s="17"/>
      <c r="G73" s="54"/>
      <c r="H73" s="55"/>
      <c r="J73" s="52"/>
    </row>
    <row r="74" spans="1:121" s="55" customFormat="1" ht="24.95" customHeight="1">
      <c r="A74" s="89"/>
      <c r="B74" s="90"/>
      <c r="C74" s="90"/>
      <c r="D74" s="90"/>
      <c r="E74" s="91"/>
      <c r="F74" s="89"/>
    </row>
    <row r="75" spans="1:121" s="38" customFormat="1" ht="24.95" customHeight="1">
      <c r="A75" s="81"/>
      <c r="B75" s="56"/>
      <c r="C75" s="56"/>
      <c r="D75" s="56"/>
      <c r="E75" s="52"/>
      <c r="F75" s="56"/>
      <c r="G75" s="54"/>
      <c r="H75" s="55"/>
    </row>
    <row r="76" spans="1:121" s="55" customFormat="1" ht="24.95" customHeight="1">
      <c r="A76" s="582"/>
      <c r="B76" s="90"/>
      <c r="C76" s="90"/>
      <c r="D76" s="90"/>
      <c r="E76" s="91"/>
      <c r="F76" s="83"/>
    </row>
    <row r="77" spans="1:121" s="38" customFormat="1" ht="24.95" customHeight="1">
      <c r="A77" s="79"/>
      <c r="B77" s="56"/>
      <c r="C77" s="56"/>
      <c r="D77" s="56"/>
      <c r="E77" s="52"/>
      <c r="F77" s="17"/>
      <c r="G77" s="54"/>
      <c r="H77" s="55"/>
    </row>
    <row r="78" spans="1:121" s="38" customFormat="1" ht="24.95" customHeight="1">
      <c r="A78" s="81"/>
      <c r="B78" s="56"/>
      <c r="C78" s="56"/>
      <c r="D78" s="56" t="s">
        <v>2991</v>
      </c>
      <c r="E78" s="76"/>
      <c r="F78" s="83"/>
      <c r="G78" s="54"/>
      <c r="H78" s="55"/>
      <c r="J78" s="52"/>
    </row>
    <row r="79" spans="1:121" s="58" customFormat="1" ht="24.95" customHeight="1">
      <c r="A79" s="79"/>
      <c r="B79" s="56"/>
      <c r="C79" s="56"/>
      <c r="D79" s="56"/>
      <c r="E79" s="56"/>
      <c r="F79" s="17"/>
      <c r="G79" s="54"/>
      <c r="H79" s="55"/>
      <c r="I79" s="38"/>
      <c r="J79" s="52"/>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8"/>
      <c r="BK79" s="38"/>
      <c r="BL79" s="38"/>
      <c r="BM79" s="38"/>
      <c r="BN79" s="38"/>
      <c r="BO79" s="38"/>
      <c r="BP79" s="38"/>
      <c r="BQ79" s="38"/>
      <c r="BR79" s="38"/>
      <c r="BS79" s="38"/>
      <c r="BT79" s="38"/>
      <c r="BU79" s="38"/>
      <c r="BV79" s="38"/>
      <c r="BW79" s="38"/>
      <c r="BX79" s="38"/>
      <c r="BY79" s="38"/>
      <c r="BZ79" s="38"/>
      <c r="CA79" s="38"/>
      <c r="CB79" s="38"/>
      <c r="CC79" s="38"/>
      <c r="CD79" s="38"/>
      <c r="CE79" s="38"/>
      <c r="CF79" s="38"/>
      <c r="CG79" s="38"/>
      <c r="CH79" s="38"/>
      <c r="CI79" s="38"/>
      <c r="CJ79" s="38"/>
      <c r="CK79" s="38"/>
      <c r="CL79" s="38"/>
      <c r="CM79" s="38"/>
      <c r="CN79" s="38"/>
      <c r="CO79" s="38"/>
      <c r="CP79" s="38"/>
      <c r="CQ79" s="38"/>
      <c r="CR79" s="38"/>
      <c r="CS79" s="38"/>
      <c r="CT79" s="38"/>
      <c r="CU79" s="38"/>
      <c r="CV79" s="38"/>
      <c r="CW79" s="38"/>
      <c r="CX79" s="38"/>
      <c r="CY79" s="38"/>
      <c r="CZ79" s="38"/>
      <c r="DA79" s="38"/>
      <c r="DB79" s="38"/>
      <c r="DC79" s="38"/>
      <c r="DD79" s="38"/>
      <c r="DE79" s="38"/>
      <c r="DF79" s="38"/>
      <c r="DG79" s="38"/>
      <c r="DH79" s="38"/>
      <c r="DI79" s="38"/>
      <c r="DJ79" s="38"/>
      <c r="DK79" s="38"/>
      <c r="DL79" s="38"/>
      <c r="DM79" s="38"/>
      <c r="DN79" s="38"/>
      <c r="DO79" s="38"/>
      <c r="DP79" s="38"/>
      <c r="DQ79" s="38"/>
    </row>
    <row r="80" spans="1:121" s="42" customFormat="1" ht="24.95" customHeight="1">
      <c r="A80" s="69"/>
      <c r="B80" s="70"/>
      <c r="C80" s="70"/>
      <c r="D80" s="70"/>
      <c r="E80" s="82"/>
      <c r="F80" s="95"/>
      <c r="G80" s="40"/>
      <c r="H80" s="41"/>
    </row>
    <row r="81" spans="1:23" s="47" customFormat="1" ht="15.75" thickBot="1">
      <c r="A81" s="79"/>
      <c r="B81" s="56"/>
      <c r="C81" s="56"/>
      <c r="D81" s="56"/>
      <c r="E81" s="52"/>
      <c r="F81" s="79"/>
      <c r="G81" s="45"/>
      <c r="H81" s="46"/>
      <c r="I81" s="21"/>
      <c r="J81" s="21"/>
      <c r="K81" s="21"/>
      <c r="L81" s="21"/>
      <c r="M81" s="21"/>
      <c r="N81" s="21"/>
      <c r="O81" s="21"/>
      <c r="P81" s="21"/>
      <c r="Q81" s="21"/>
      <c r="R81" s="21"/>
      <c r="S81" s="21"/>
      <c r="T81" s="21"/>
      <c r="U81" s="21"/>
      <c r="V81" s="21"/>
      <c r="W81" s="21"/>
    </row>
    <row r="82" spans="1:23" s="98" customFormat="1" ht="15">
      <c r="A82" s="19"/>
      <c r="B82" s="96"/>
      <c r="C82" s="96"/>
      <c r="D82" s="96"/>
      <c r="E82" s="97"/>
      <c r="F82" s="584"/>
      <c r="G82" s="45"/>
      <c r="H82" s="46"/>
      <c r="I82" s="21"/>
      <c r="J82" s="21"/>
      <c r="K82" s="21"/>
      <c r="L82" s="21"/>
      <c r="M82" s="21"/>
      <c r="N82" s="21"/>
      <c r="O82" s="21"/>
    </row>
    <row r="83" spans="1:23" s="101" customFormat="1" ht="15.75" thickBot="1">
      <c r="A83" s="62"/>
      <c r="B83" s="99"/>
      <c r="C83" s="99"/>
      <c r="D83" s="99"/>
      <c r="E83" s="100"/>
      <c r="F83" s="969"/>
      <c r="G83" s="45"/>
      <c r="H83" s="46"/>
      <c r="I83" s="21"/>
      <c r="J83" s="21"/>
      <c r="K83" s="21"/>
      <c r="L83" s="21"/>
      <c r="M83" s="21"/>
      <c r="N83" s="21"/>
      <c r="O83" s="21"/>
    </row>
    <row r="84" spans="1:23" s="42" customFormat="1" ht="16.5">
      <c r="A84" s="63"/>
      <c r="B84" s="102"/>
      <c r="C84" s="102"/>
      <c r="D84" s="102"/>
      <c r="E84" s="103"/>
      <c r="F84" s="970"/>
      <c r="G84" s="40"/>
      <c r="H84" s="41"/>
    </row>
    <row r="85" spans="1:23" s="106" customFormat="1" ht="15">
      <c r="A85" s="89"/>
      <c r="B85" s="43"/>
      <c r="C85" s="43"/>
      <c r="D85" s="43"/>
      <c r="E85" s="104"/>
      <c r="F85" s="971"/>
      <c r="G85" s="45"/>
      <c r="H85" s="46"/>
      <c r="I85" s="18"/>
      <c r="J85" s="18"/>
      <c r="K85" s="18"/>
      <c r="L85" s="18"/>
      <c r="M85" s="18"/>
      <c r="N85" s="18"/>
      <c r="O85" s="18"/>
      <c r="P85" s="18"/>
      <c r="Q85" s="18"/>
      <c r="R85" s="18"/>
      <c r="S85" s="18"/>
      <c r="T85" s="18"/>
      <c r="U85" s="18"/>
      <c r="V85" s="18"/>
      <c r="W85" s="18"/>
    </row>
    <row r="86" spans="1:23" s="1" customFormat="1" ht="19.5">
      <c r="A86" s="3991"/>
      <c r="B86" s="3991"/>
      <c r="C86" s="3991"/>
      <c r="D86" s="3991"/>
      <c r="E86" s="3991"/>
      <c r="F86" s="3991"/>
      <c r="G86" s="3991"/>
      <c r="H86" s="3991"/>
    </row>
    <row r="87" spans="1:23" s="1" customFormat="1" ht="15">
      <c r="A87" s="4"/>
      <c r="B87" s="5"/>
      <c r="C87" s="5"/>
      <c r="D87" s="5"/>
      <c r="E87" s="6"/>
      <c r="F87" s="7"/>
      <c r="G87" s="8"/>
      <c r="H87" s="2"/>
    </row>
    <row r="88" spans="1:23" s="1" customFormat="1" ht="15">
      <c r="A88" s="4"/>
      <c r="B88" s="5"/>
      <c r="C88" s="5"/>
      <c r="D88" s="5"/>
      <c r="E88" s="6"/>
      <c r="F88" s="7"/>
      <c r="G88" s="8"/>
      <c r="H88" s="2"/>
    </row>
    <row r="89" spans="1:23" s="1" customFormat="1" ht="15">
      <c r="A89" s="4"/>
      <c r="B89" s="5"/>
      <c r="C89" s="5"/>
      <c r="D89" s="5"/>
      <c r="E89" s="6"/>
      <c r="F89" s="7"/>
      <c r="G89" s="8"/>
      <c r="H89" s="2"/>
    </row>
    <row r="90" spans="1:23" s="1" customFormat="1" ht="15">
      <c r="A90" s="4"/>
      <c r="B90" s="5"/>
      <c r="C90" s="5"/>
      <c r="D90" s="5"/>
      <c r="E90" s="6"/>
      <c r="F90" s="7"/>
      <c r="G90" s="8"/>
      <c r="H90" s="2"/>
    </row>
    <row r="91" spans="1:23" s="1" customFormat="1" ht="15">
      <c r="A91" s="4"/>
      <c r="B91" s="5"/>
      <c r="C91" s="5"/>
      <c r="D91" s="5"/>
      <c r="E91" s="6"/>
      <c r="F91" s="7"/>
      <c r="G91" s="8"/>
      <c r="H91" s="2"/>
    </row>
    <row r="92" spans="1:23" s="1" customFormat="1" ht="15">
      <c r="A92" s="4"/>
      <c r="B92" s="5"/>
      <c r="C92" s="5"/>
      <c r="D92" s="5"/>
      <c r="E92" s="6"/>
      <c r="F92" s="7"/>
      <c r="G92" s="8"/>
      <c r="H92" s="2"/>
    </row>
    <row r="93" spans="1:23" s="1" customFormat="1" ht="15">
      <c r="A93" s="4"/>
      <c r="B93" s="5"/>
      <c r="C93" s="5"/>
      <c r="D93" s="5"/>
      <c r="E93" s="6"/>
      <c r="F93" s="7"/>
      <c r="G93" s="8"/>
      <c r="H93" s="2"/>
    </row>
    <row r="94" spans="1:23" s="1" customFormat="1" ht="15">
      <c r="A94" s="4"/>
      <c r="B94" s="5"/>
      <c r="C94" s="5"/>
      <c r="D94" s="5"/>
      <c r="E94" s="6"/>
      <c r="F94" s="7"/>
      <c r="G94" s="8"/>
      <c r="H94" s="2"/>
    </row>
    <row r="95" spans="1:23" s="1" customFormat="1" ht="15">
      <c r="A95" s="4"/>
      <c r="B95" s="5"/>
      <c r="C95" s="5"/>
      <c r="D95" s="5"/>
      <c r="E95" s="6"/>
      <c r="F95" s="7"/>
      <c r="G95" s="8"/>
      <c r="H95" s="2"/>
    </row>
    <row r="96" spans="1:23" s="1" customFormat="1" ht="15">
      <c r="A96" s="4"/>
      <c r="B96" s="5"/>
      <c r="C96" s="5"/>
      <c r="D96" s="5"/>
      <c r="E96" s="6"/>
      <c r="F96" s="7"/>
      <c r="G96" s="8"/>
      <c r="H96" s="2"/>
    </row>
    <row r="97" spans="1:8" s="1" customFormat="1" ht="15">
      <c r="A97" s="4"/>
      <c r="B97" s="5"/>
      <c r="C97" s="5"/>
      <c r="D97" s="5"/>
      <c r="E97" s="6"/>
      <c r="F97" s="7"/>
      <c r="G97" s="8"/>
      <c r="H97" s="2"/>
    </row>
    <row r="98" spans="1:8" s="1" customFormat="1" ht="15">
      <c r="A98" s="4"/>
      <c r="B98" s="5"/>
      <c r="C98" s="5"/>
      <c r="D98" s="5"/>
      <c r="E98" s="6"/>
      <c r="F98" s="7"/>
      <c r="G98" s="8"/>
      <c r="H98" s="2"/>
    </row>
    <row r="99" spans="1:8" s="1" customFormat="1" ht="15">
      <c r="A99" s="4"/>
      <c r="B99" s="5"/>
      <c r="C99" s="5"/>
      <c r="D99" s="5"/>
      <c r="E99" s="6"/>
      <c r="F99" s="7"/>
      <c r="G99" s="8"/>
      <c r="H99" s="2"/>
    </row>
    <row r="100" spans="1:8" s="1" customFormat="1" ht="15">
      <c r="A100" s="4"/>
      <c r="B100" s="5"/>
      <c r="C100" s="5"/>
      <c r="D100" s="5"/>
      <c r="E100" s="6"/>
      <c r="F100" s="7"/>
      <c r="G100" s="8"/>
      <c r="H100" s="2"/>
    </row>
    <row r="101" spans="1:8" s="1" customFormat="1" ht="15">
      <c r="A101" s="4"/>
      <c r="B101" s="5"/>
      <c r="C101" s="5"/>
      <c r="D101" s="5"/>
      <c r="E101" s="6"/>
      <c r="F101" s="7"/>
      <c r="G101" s="8"/>
      <c r="H101" s="2"/>
    </row>
    <row r="102" spans="1:8" s="1" customFormat="1" ht="15">
      <c r="A102" s="4"/>
      <c r="B102" s="5"/>
      <c r="C102" s="5"/>
      <c r="D102" s="5"/>
      <c r="E102" s="6"/>
      <c r="F102" s="7"/>
      <c r="G102" s="8"/>
      <c r="H102" s="2"/>
    </row>
    <row r="103" spans="1:8" s="1" customFormat="1" ht="15">
      <c r="A103" s="4"/>
      <c r="B103" s="5"/>
      <c r="C103" s="5"/>
      <c r="D103" s="5"/>
      <c r="E103" s="6"/>
      <c r="F103" s="7"/>
      <c r="G103" s="8"/>
      <c r="H103" s="2"/>
    </row>
    <row r="104" spans="1:8" s="1" customFormat="1" ht="15">
      <c r="A104" s="4" t="s">
        <v>2948</v>
      </c>
      <c r="B104" s="5"/>
      <c r="C104" s="5"/>
      <c r="D104" s="5"/>
      <c r="E104" s="6" t="s">
        <v>1382</v>
      </c>
      <c r="F104" s="7"/>
      <c r="G104" s="8"/>
      <c r="H104" s="2"/>
    </row>
    <row r="105" spans="1:8" s="1" customFormat="1" ht="15">
      <c r="A105" s="4"/>
      <c r="B105" s="5"/>
      <c r="C105" s="5"/>
      <c r="D105" s="5"/>
      <c r="E105" s="6"/>
      <c r="F105" s="7"/>
      <c r="G105" s="8"/>
      <c r="H105" s="2"/>
    </row>
    <row r="106" spans="1:8" s="1" customFormat="1" ht="15">
      <c r="A106" s="4"/>
      <c r="B106" s="5"/>
      <c r="C106" s="5"/>
      <c r="D106" s="5"/>
      <c r="E106" s="6"/>
      <c r="F106" s="7"/>
      <c r="G106" s="8"/>
      <c r="H106" s="2"/>
    </row>
    <row r="107" spans="1:8" s="1" customFormat="1" ht="15">
      <c r="A107" s="4"/>
      <c r="B107" s="5"/>
      <c r="C107" s="5"/>
      <c r="D107" s="5"/>
      <c r="E107" s="6"/>
      <c r="F107" s="7"/>
      <c r="G107" s="8"/>
      <c r="H107" s="2"/>
    </row>
    <row r="108" spans="1:8" s="1" customFormat="1" ht="15">
      <c r="A108" s="4"/>
      <c r="B108" s="5"/>
      <c r="C108" s="5"/>
      <c r="D108" s="5"/>
      <c r="E108" s="6"/>
      <c r="F108" s="7"/>
      <c r="G108" s="8"/>
      <c r="H108" s="2"/>
    </row>
    <row r="109" spans="1:8" s="1" customFormat="1" ht="15">
      <c r="A109" s="4"/>
      <c r="B109" s="5"/>
      <c r="C109" s="5"/>
      <c r="D109" s="5"/>
      <c r="E109" s="6"/>
      <c r="F109" s="7"/>
      <c r="G109" s="8"/>
      <c r="H109" s="2"/>
    </row>
    <row r="110" spans="1:8" s="1" customFormat="1" ht="15">
      <c r="A110" s="4"/>
      <c r="B110" s="5"/>
      <c r="C110" s="5"/>
      <c r="D110" s="5"/>
      <c r="E110" s="6"/>
      <c r="F110" s="7"/>
      <c r="G110" s="8"/>
      <c r="H110" s="2"/>
    </row>
    <row r="111" spans="1:8" s="1" customFormat="1" ht="15">
      <c r="A111" s="4"/>
      <c r="B111" s="5"/>
      <c r="C111" s="5"/>
      <c r="D111" s="5"/>
      <c r="E111" s="6"/>
      <c r="F111" s="7"/>
      <c r="G111" s="8"/>
      <c r="H111" s="2"/>
    </row>
    <row r="112" spans="1:8" s="1" customFormat="1" ht="15">
      <c r="A112" s="4"/>
      <c r="B112" s="5"/>
      <c r="C112" s="5"/>
      <c r="D112" s="5"/>
      <c r="E112" s="6"/>
      <c r="F112" s="7"/>
      <c r="G112" s="8"/>
      <c r="H112" s="2"/>
    </row>
    <row r="113" spans="1:8" s="1" customFormat="1" ht="15">
      <c r="A113" s="4"/>
      <c r="B113" s="5"/>
      <c r="C113" s="5"/>
      <c r="D113" s="5"/>
      <c r="E113" s="6"/>
      <c r="F113" s="7"/>
      <c r="G113" s="8"/>
      <c r="H113" s="2"/>
    </row>
    <row r="114" spans="1:8" s="1" customFormat="1" ht="15">
      <c r="A114" s="4"/>
      <c r="B114" s="5"/>
      <c r="C114" s="5"/>
      <c r="D114" s="5"/>
      <c r="E114" s="6"/>
      <c r="F114" s="7"/>
      <c r="G114" s="8"/>
      <c r="H114" s="2"/>
    </row>
    <row r="115" spans="1:8" s="1" customFormat="1" ht="15">
      <c r="A115" s="4"/>
      <c r="B115" s="5"/>
      <c r="C115" s="5"/>
      <c r="D115" s="5"/>
      <c r="E115" s="6"/>
      <c r="F115" s="7"/>
      <c r="G115" s="8"/>
      <c r="H115" s="2"/>
    </row>
    <row r="116" spans="1:8" s="1" customFormat="1" ht="15">
      <c r="A116" s="4"/>
      <c r="B116" s="5"/>
      <c r="C116" s="5"/>
      <c r="D116" s="5"/>
      <c r="E116" s="6"/>
      <c r="F116" s="7"/>
      <c r="G116" s="8"/>
      <c r="H116" s="2"/>
    </row>
    <row r="117" spans="1:8" s="1" customFormat="1" ht="15">
      <c r="A117" s="4"/>
      <c r="B117" s="5"/>
      <c r="C117" s="5"/>
      <c r="D117" s="5"/>
      <c r="E117" s="6"/>
      <c r="F117" s="7"/>
      <c r="G117" s="8"/>
      <c r="H117" s="2"/>
    </row>
    <row r="118" spans="1:8" s="1" customFormat="1" ht="15">
      <c r="A118" s="4"/>
      <c r="B118" s="5"/>
      <c r="C118" s="5"/>
      <c r="D118" s="5"/>
      <c r="E118" s="6"/>
      <c r="F118" s="7"/>
      <c r="G118" s="8"/>
      <c r="H118" s="2"/>
    </row>
    <row r="119" spans="1:8" s="1" customFormat="1" ht="15">
      <c r="A119" s="4"/>
      <c r="B119" s="5"/>
      <c r="C119" s="5"/>
      <c r="D119" s="5"/>
      <c r="E119" s="6"/>
      <c r="F119" s="7"/>
      <c r="G119" s="8"/>
      <c r="H119" s="2"/>
    </row>
    <row r="120" spans="1:8" s="1" customFormat="1" ht="15">
      <c r="A120" s="4"/>
      <c r="B120" s="5"/>
      <c r="C120" s="5"/>
      <c r="D120" s="5"/>
      <c r="E120" s="6"/>
      <c r="F120" s="7"/>
      <c r="G120" s="8"/>
      <c r="H120" s="2"/>
    </row>
    <row r="121" spans="1:8" s="1" customFormat="1" ht="15">
      <c r="A121" s="4" t="s">
        <v>2987</v>
      </c>
      <c r="B121" s="5"/>
      <c r="C121" s="5"/>
      <c r="D121" s="5"/>
      <c r="E121" s="6"/>
      <c r="F121" s="7"/>
      <c r="G121" s="8"/>
      <c r="H121" s="2"/>
    </row>
    <row r="122" spans="1:8" s="1" customFormat="1" ht="15">
      <c r="A122" s="4"/>
      <c r="B122" s="5"/>
      <c r="C122" s="5"/>
      <c r="D122" s="5"/>
      <c r="E122" s="6"/>
      <c r="F122" s="7"/>
      <c r="G122" s="8"/>
      <c r="H122" s="2"/>
    </row>
    <row r="123" spans="1:8" s="1" customFormat="1" ht="15">
      <c r="A123" s="4"/>
      <c r="B123" s="5"/>
      <c r="C123" s="5"/>
      <c r="D123" s="5"/>
      <c r="E123" s="6"/>
      <c r="F123" s="7"/>
      <c r="G123" s="8"/>
      <c r="H123" s="2"/>
    </row>
    <row r="124" spans="1:8" s="1" customFormat="1" ht="15">
      <c r="A124" s="4"/>
      <c r="B124" s="5"/>
      <c r="C124" s="5"/>
      <c r="D124" s="5"/>
      <c r="E124" s="6"/>
      <c r="F124" s="7"/>
      <c r="G124" s="8"/>
      <c r="H124" s="2"/>
    </row>
    <row r="125" spans="1:8" s="1" customFormat="1" ht="15">
      <c r="A125" s="4"/>
      <c r="B125" s="5"/>
      <c r="C125" s="5"/>
      <c r="D125" s="5"/>
      <c r="E125" s="6"/>
      <c r="F125" s="7"/>
      <c r="G125" s="8"/>
      <c r="H125" s="2"/>
    </row>
    <row r="126" spans="1:8" s="1" customFormat="1" ht="15">
      <c r="A126" s="4"/>
      <c r="B126" s="5"/>
      <c r="C126" s="5"/>
      <c r="D126" s="5"/>
      <c r="E126" s="6"/>
      <c r="F126" s="7"/>
      <c r="G126" s="8"/>
      <c r="H126" s="2"/>
    </row>
    <row r="127" spans="1:8" s="1" customFormat="1" ht="15">
      <c r="A127" s="4"/>
      <c r="B127" s="5"/>
      <c r="C127" s="5"/>
      <c r="D127" s="5"/>
      <c r="E127" s="6"/>
      <c r="F127" s="7"/>
      <c r="G127" s="8"/>
      <c r="H127" s="2"/>
    </row>
    <row r="128" spans="1:8" s="1" customFormat="1" ht="15">
      <c r="A128" s="4"/>
      <c r="B128" s="5"/>
      <c r="C128" s="5"/>
      <c r="D128" s="5"/>
      <c r="E128" s="6"/>
      <c r="F128" s="7"/>
      <c r="G128" s="8"/>
      <c r="H128" s="2"/>
    </row>
    <row r="129" spans="1:8" s="1" customFormat="1" ht="15">
      <c r="A129" s="4"/>
      <c r="B129" s="5"/>
      <c r="C129" s="5"/>
      <c r="D129" s="5"/>
      <c r="E129" s="6"/>
      <c r="F129" s="10"/>
      <c r="G129" s="11"/>
      <c r="H129" s="12"/>
    </row>
    <row r="130" spans="1:8" s="1" customFormat="1" ht="15">
      <c r="A130" s="4"/>
      <c r="B130" s="5"/>
      <c r="C130" s="5"/>
      <c r="D130" s="5"/>
      <c r="E130" s="6"/>
      <c r="F130" s="10"/>
      <c r="G130" s="11"/>
      <c r="H130" s="12"/>
    </row>
    <row r="131" spans="1:8" s="1" customFormat="1" ht="15">
      <c r="A131" s="4"/>
      <c r="B131" s="5"/>
      <c r="C131" s="5"/>
      <c r="D131" s="5"/>
      <c r="E131" s="6"/>
      <c r="F131" s="10"/>
      <c r="G131" s="11"/>
      <c r="H131" s="12"/>
    </row>
    <row r="132" spans="1:8" s="1" customFormat="1" ht="15">
      <c r="A132" s="4"/>
      <c r="B132" s="5"/>
      <c r="C132" s="5"/>
      <c r="D132" s="5"/>
      <c r="E132" s="6"/>
      <c r="F132" s="10"/>
      <c r="G132" s="11"/>
      <c r="H132" s="12"/>
    </row>
    <row r="133" spans="1:8" s="1" customFormat="1" ht="15">
      <c r="A133" s="4"/>
      <c r="B133" s="5"/>
      <c r="C133" s="5"/>
      <c r="D133" s="5"/>
      <c r="E133" s="6"/>
      <c r="F133" s="10"/>
      <c r="G133" s="11"/>
      <c r="H133" s="12"/>
    </row>
    <row r="134" spans="1:8" s="1" customFormat="1" ht="15">
      <c r="A134" s="4"/>
      <c r="B134" s="5"/>
      <c r="C134" s="5"/>
      <c r="D134" s="5"/>
      <c r="E134" s="6"/>
      <c r="F134" s="10"/>
      <c r="G134" s="11"/>
      <c r="H134" s="12"/>
    </row>
    <row r="135" spans="1:8" s="1" customFormat="1" ht="15">
      <c r="A135" s="4"/>
      <c r="B135" s="5"/>
      <c r="C135" s="5"/>
      <c r="D135" s="5"/>
      <c r="E135" s="6"/>
      <c r="F135" s="10"/>
      <c r="G135" s="11"/>
      <c r="H135" s="12"/>
    </row>
    <row r="136" spans="1:8" s="1" customFormat="1" ht="15">
      <c r="A136" s="4"/>
      <c r="B136" s="5"/>
      <c r="C136" s="5"/>
      <c r="D136" s="5"/>
      <c r="E136" s="6"/>
      <c r="F136" s="10"/>
      <c r="G136" s="11"/>
      <c r="H136" s="12"/>
    </row>
    <row r="137" spans="1:8" s="1" customFormat="1" ht="15">
      <c r="A137" s="4"/>
      <c r="B137" s="5"/>
      <c r="C137" s="5"/>
      <c r="D137" s="5"/>
      <c r="E137" s="6"/>
      <c r="F137" s="10"/>
      <c r="G137" s="11"/>
      <c r="H137" s="12"/>
    </row>
    <row r="138" spans="1:8" s="1" customFormat="1" ht="15">
      <c r="A138" s="4"/>
      <c r="B138" s="5"/>
      <c r="C138" s="5"/>
      <c r="D138" s="5"/>
      <c r="E138" s="6"/>
      <c r="F138" s="10"/>
      <c r="G138" s="11"/>
      <c r="H138" s="12"/>
    </row>
    <row r="139" spans="1:8" s="1" customFormat="1" ht="15">
      <c r="A139" s="4"/>
      <c r="B139" s="5"/>
      <c r="C139" s="5"/>
      <c r="D139" s="5"/>
      <c r="E139" s="6"/>
      <c r="F139" s="10"/>
      <c r="G139" s="11"/>
      <c r="H139" s="12"/>
    </row>
    <row r="140" spans="1:8" s="1" customFormat="1" ht="15">
      <c r="A140" s="4"/>
      <c r="B140" s="5"/>
      <c r="C140" s="5"/>
      <c r="D140" s="5"/>
      <c r="E140" s="6"/>
      <c r="F140" s="10"/>
      <c r="G140" s="11"/>
      <c r="H140" s="12"/>
    </row>
    <row r="141" spans="1:8" s="1" customFormat="1" ht="15">
      <c r="A141" s="4"/>
      <c r="B141" s="5"/>
      <c r="C141" s="5"/>
      <c r="D141" s="5"/>
      <c r="E141" s="6"/>
      <c r="F141" s="10"/>
      <c r="G141" s="11"/>
      <c r="H141" s="12"/>
    </row>
    <row r="142" spans="1:8" s="1" customFormat="1" ht="15">
      <c r="A142" s="4"/>
      <c r="B142" s="5"/>
      <c r="C142" s="5"/>
      <c r="D142" s="5"/>
      <c r="E142" s="6"/>
      <c r="F142" s="10"/>
      <c r="G142" s="11"/>
      <c r="H142" s="12"/>
    </row>
    <row r="143" spans="1:8" s="1" customFormat="1" ht="15">
      <c r="A143" s="4"/>
      <c r="B143" s="5"/>
      <c r="C143" s="5"/>
      <c r="D143" s="5"/>
      <c r="E143" s="6"/>
      <c r="F143" s="10"/>
      <c r="G143" s="11"/>
      <c r="H143" s="12"/>
    </row>
    <row r="144" spans="1:8" s="1" customFormat="1" ht="15">
      <c r="A144" s="4"/>
      <c r="B144" s="5"/>
      <c r="C144" s="5"/>
      <c r="D144" s="5"/>
      <c r="E144" s="6"/>
      <c r="F144" s="10"/>
      <c r="G144" s="11"/>
      <c r="H144" s="12"/>
    </row>
    <row r="145" spans="1:8" s="1" customFormat="1" ht="15">
      <c r="A145" s="4"/>
      <c r="B145" s="5"/>
      <c r="C145" s="5"/>
      <c r="D145" s="5"/>
      <c r="E145" s="6"/>
      <c r="F145" s="10"/>
      <c r="G145" s="11"/>
      <c r="H145" s="12"/>
    </row>
    <row r="146" spans="1:8" s="1" customFormat="1" ht="15">
      <c r="A146" s="4"/>
      <c r="B146" s="5"/>
      <c r="C146" s="5"/>
      <c r="D146" s="5"/>
      <c r="E146" s="6"/>
      <c r="F146" s="10"/>
      <c r="G146" s="11"/>
      <c r="H146" s="12"/>
    </row>
    <row r="147" spans="1:8" s="1" customFormat="1" ht="15">
      <c r="A147" s="4"/>
      <c r="B147" s="5"/>
      <c r="C147" s="5"/>
      <c r="D147" s="5"/>
      <c r="E147" s="6"/>
      <c r="F147" s="10"/>
      <c r="G147" s="11"/>
      <c r="H147" s="12"/>
    </row>
    <row r="148" spans="1:8" s="1" customFormat="1" ht="15">
      <c r="A148" s="4"/>
      <c r="B148" s="5"/>
      <c r="C148" s="5"/>
      <c r="D148" s="5"/>
      <c r="E148" s="6"/>
      <c r="F148" s="10"/>
      <c r="G148" s="11"/>
      <c r="H148" s="12"/>
    </row>
    <row r="149" spans="1:8" s="1" customFormat="1" ht="15">
      <c r="A149" s="4"/>
      <c r="B149" s="5"/>
      <c r="C149" s="5"/>
      <c r="D149" s="5"/>
      <c r="E149" s="6"/>
      <c r="F149" s="10"/>
      <c r="G149" s="11"/>
      <c r="H149" s="12"/>
    </row>
    <row r="150" spans="1:8" s="1" customFormat="1" ht="15">
      <c r="A150" s="4"/>
      <c r="B150" s="5"/>
      <c r="C150" s="5"/>
      <c r="D150" s="5"/>
      <c r="E150" s="6"/>
      <c r="F150" s="10"/>
      <c r="G150" s="11"/>
      <c r="H150" s="12"/>
    </row>
    <row r="151" spans="1:8" s="1" customFormat="1" ht="15">
      <c r="A151" s="4"/>
      <c r="B151" s="5"/>
      <c r="C151" s="5"/>
      <c r="D151" s="5"/>
      <c r="E151" s="6"/>
      <c r="F151" s="10"/>
      <c r="G151" s="11"/>
      <c r="H151" s="12"/>
    </row>
    <row r="152" spans="1:8" s="1" customFormat="1" ht="15">
      <c r="A152" s="4"/>
      <c r="B152" s="5"/>
      <c r="C152" s="5"/>
      <c r="D152" s="5"/>
      <c r="E152" s="6"/>
      <c r="F152" s="10"/>
      <c r="G152" s="11"/>
      <c r="H152" s="12"/>
    </row>
    <row r="153" spans="1:8" s="1" customFormat="1" ht="15">
      <c r="A153" s="4"/>
      <c r="B153" s="5"/>
      <c r="C153" s="5"/>
      <c r="D153" s="5"/>
      <c r="E153" s="6"/>
      <c r="F153" s="10"/>
      <c r="G153" s="11"/>
      <c r="H153" s="12"/>
    </row>
    <row r="154" spans="1:8" s="1" customFormat="1" ht="15">
      <c r="A154" s="4"/>
      <c r="B154" s="5"/>
      <c r="C154" s="5"/>
      <c r="D154" s="5"/>
      <c r="E154" s="6"/>
      <c r="F154" s="10"/>
      <c r="G154" s="11"/>
      <c r="H154" s="12"/>
    </row>
    <row r="155" spans="1:8" s="1" customFormat="1" ht="15">
      <c r="A155" s="4"/>
      <c r="B155" s="5"/>
      <c r="C155" s="5"/>
      <c r="D155" s="5"/>
      <c r="E155" s="6"/>
      <c r="F155" s="10"/>
      <c r="G155" s="11"/>
      <c r="H155" s="12"/>
    </row>
    <row r="156" spans="1:8" s="1" customFormat="1" ht="15">
      <c r="A156" s="4"/>
      <c r="B156" s="5"/>
      <c r="C156" s="5"/>
      <c r="D156" s="5"/>
      <c r="E156" s="6"/>
      <c r="F156" s="10"/>
      <c r="G156" s="11"/>
      <c r="H156" s="12"/>
    </row>
    <row r="157" spans="1:8" s="1" customFormat="1" ht="15">
      <c r="A157" s="4"/>
      <c r="B157" s="5"/>
      <c r="C157" s="5"/>
      <c r="D157" s="5"/>
      <c r="E157" s="6"/>
      <c r="F157" s="10"/>
      <c r="G157" s="11"/>
      <c r="H157" s="12"/>
    </row>
    <row r="158" spans="1:8" s="1" customFormat="1" ht="15">
      <c r="A158" s="4"/>
      <c r="B158" s="5"/>
      <c r="C158" s="5"/>
      <c r="D158" s="5"/>
      <c r="E158" s="6"/>
      <c r="F158" s="10"/>
      <c r="G158" s="11"/>
      <c r="H158" s="12"/>
    </row>
    <row r="159" spans="1:8" s="1" customFormat="1" ht="15">
      <c r="A159" s="4"/>
      <c r="B159" s="5"/>
      <c r="C159" s="5"/>
      <c r="D159" s="5"/>
      <c r="E159" s="6"/>
      <c r="F159" s="10"/>
      <c r="G159" s="11"/>
      <c r="H159" s="12"/>
    </row>
    <row r="160" spans="1:8" s="1" customFormat="1" ht="15">
      <c r="A160" s="4"/>
      <c r="B160" s="5"/>
      <c r="C160" s="5"/>
      <c r="D160" s="5"/>
      <c r="E160" s="6"/>
      <c r="F160" s="10"/>
      <c r="G160" s="11"/>
      <c r="H160" s="12"/>
    </row>
    <row r="161" spans="1:8" s="1" customFormat="1" ht="15">
      <c r="A161" s="4"/>
      <c r="B161" s="5"/>
      <c r="C161" s="5"/>
      <c r="D161" s="5"/>
      <c r="E161" s="6"/>
      <c r="F161" s="10"/>
      <c r="G161" s="11"/>
      <c r="H161" s="12"/>
    </row>
    <row r="162" spans="1:8" s="1" customFormat="1" ht="15">
      <c r="A162" s="4"/>
      <c r="B162" s="5"/>
      <c r="C162" s="5"/>
      <c r="D162" s="5"/>
      <c r="E162" s="6"/>
      <c r="F162" s="10"/>
      <c r="G162" s="11"/>
      <c r="H162" s="12"/>
    </row>
    <row r="163" spans="1:8" s="1" customFormat="1" ht="15">
      <c r="A163" s="4"/>
      <c r="B163" s="5"/>
      <c r="C163" s="5"/>
      <c r="D163" s="5"/>
      <c r="E163" s="6"/>
      <c r="F163" s="10"/>
      <c r="G163" s="11"/>
      <c r="H163" s="12"/>
    </row>
    <row r="164" spans="1:8" s="1" customFormat="1" ht="15">
      <c r="A164" s="4"/>
      <c r="B164" s="5"/>
      <c r="C164" s="5"/>
      <c r="D164" s="5"/>
      <c r="E164" s="6"/>
      <c r="F164" s="10"/>
      <c r="G164" s="11"/>
      <c r="H164" s="12"/>
    </row>
    <row r="165" spans="1:8" s="1" customFormat="1" ht="15">
      <c r="A165" s="4"/>
      <c r="B165" s="5"/>
      <c r="C165" s="5"/>
      <c r="D165" s="5"/>
      <c r="E165" s="6"/>
      <c r="F165" s="10"/>
      <c r="G165" s="11"/>
      <c r="H165" s="12"/>
    </row>
    <row r="166" spans="1:8" s="1" customFormat="1" ht="15">
      <c r="A166" s="4"/>
      <c r="B166" s="5"/>
      <c r="C166" s="5"/>
      <c r="D166" s="5"/>
      <c r="E166" s="6"/>
      <c r="F166" s="10"/>
      <c r="G166" s="11"/>
      <c r="H166" s="12"/>
    </row>
    <row r="167" spans="1:8" s="1" customFormat="1" ht="15">
      <c r="A167" s="4"/>
      <c r="B167" s="5"/>
      <c r="C167" s="5"/>
      <c r="D167" s="5"/>
      <c r="E167" s="6"/>
      <c r="F167" s="10"/>
      <c r="G167" s="11"/>
      <c r="H167" s="12"/>
    </row>
    <row r="168" spans="1:8" s="1" customFormat="1" ht="15">
      <c r="A168" s="4"/>
      <c r="B168" s="5"/>
      <c r="C168" s="5"/>
      <c r="D168" s="5"/>
      <c r="E168" s="6"/>
      <c r="F168" s="10"/>
      <c r="G168" s="11"/>
      <c r="H168" s="12"/>
    </row>
    <row r="169" spans="1:8" s="1" customFormat="1" ht="15">
      <c r="A169" s="4"/>
      <c r="B169" s="5"/>
      <c r="C169" s="5"/>
      <c r="D169" s="5"/>
      <c r="E169" s="6"/>
      <c r="F169" s="10"/>
      <c r="G169" s="11"/>
      <c r="H169" s="12"/>
    </row>
    <row r="170" spans="1:8" s="1" customFormat="1" ht="15">
      <c r="A170" s="4"/>
      <c r="B170" s="5"/>
      <c r="C170" s="5"/>
      <c r="D170" s="5"/>
      <c r="E170" s="6"/>
      <c r="F170" s="10"/>
      <c r="G170" s="11"/>
      <c r="H170" s="12"/>
    </row>
    <row r="171" spans="1:8" s="1" customFormat="1" ht="15">
      <c r="A171" s="4"/>
      <c r="B171" s="5"/>
      <c r="C171" s="5"/>
      <c r="D171" s="5"/>
      <c r="E171" s="6"/>
      <c r="F171" s="10"/>
      <c r="G171" s="11"/>
      <c r="H171" s="12"/>
    </row>
    <row r="172" spans="1:8" s="1" customFormat="1" ht="15">
      <c r="A172" s="4"/>
      <c r="B172" s="5"/>
      <c r="C172" s="5"/>
      <c r="D172" s="5"/>
      <c r="E172" s="6"/>
      <c r="F172" s="10"/>
      <c r="G172" s="11"/>
      <c r="H172" s="12"/>
    </row>
    <row r="173" spans="1:8" s="1" customFormat="1" ht="15">
      <c r="A173" s="4"/>
      <c r="B173" s="5"/>
      <c r="C173" s="5"/>
      <c r="D173" s="5"/>
      <c r="E173" s="6"/>
      <c r="F173" s="10"/>
      <c r="G173" s="11"/>
      <c r="H173" s="12"/>
    </row>
    <row r="174" spans="1:8" s="1" customFormat="1" ht="15">
      <c r="A174" s="4"/>
      <c r="B174" s="5"/>
      <c r="C174" s="5"/>
      <c r="D174" s="5"/>
      <c r="E174" s="6"/>
      <c r="F174" s="10"/>
      <c r="G174" s="11"/>
      <c r="H174" s="12"/>
    </row>
    <row r="175" spans="1:8" s="1" customFormat="1" ht="15">
      <c r="A175" s="4"/>
      <c r="B175" s="5"/>
      <c r="C175" s="5"/>
      <c r="D175" s="5"/>
      <c r="E175" s="6"/>
      <c r="F175" s="10"/>
      <c r="G175" s="11"/>
      <c r="H175" s="12"/>
    </row>
    <row r="176" spans="1:8" s="1" customFormat="1" ht="15">
      <c r="A176" s="4"/>
      <c r="B176" s="5"/>
      <c r="C176" s="5"/>
      <c r="D176" s="5"/>
      <c r="E176" s="6"/>
      <c r="F176" s="10"/>
      <c r="G176" s="11"/>
      <c r="H176" s="12"/>
    </row>
    <row r="177" spans="1:8" s="1" customFormat="1" ht="15">
      <c r="A177" s="4"/>
      <c r="B177" s="5"/>
      <c r="C177" s="5"/>
      <c r="D177" s="5"/>
      <c r="E177" s="6"/>
      <c r="F177" s="10"/>
      <c r="G177" s="11"/>
      <c r="H177" s="12"/>
    </row>
    <row r="178" spans="1:8" s="1" customFormat="1" ht="15">
      <c r="A178" s="4"/>
      <c r="B178" s="5"/>
      <c r="C178" s="5"/>
      <c r="D178" s="5"/>
      <c r="E178" s="6"/>
      <c r="F178" s="10"/>
      <c r="G178" s="11"/>
      <c r="H178" s="12"/>
    </row>
    <row r="179" spans="1:8" s="1" customFormat="1" ht="15">
      <c r="A179" s="4"/>
      <c r="B179" s="5"/>
      <c r="C179" s="5"/>
      <c r="D179" s="5"/>
      <c r="E179" s="6"/>
      <c r="F179" s="10"/>
      <c r="G179" s="11"/>
      <c r="H179" s="12"/>
    </row>
    <row r="180" spans="1:8" s="1" customFormat="1" ht="15">
      <c r="A180" s="4"/>
      <c r="B180" s="5"/>
      <c r="C180" s="5"/>
      <c r="D180" s="5"/>
      <c r="E180" s="6"/>
      <c r="F180" s="10"/>
      <c r="G180" s="11"/>
      <c r="H180" s="12"/>
    </row>
    <row r="181" spans="1:8" s="1" customFormat="1" ht="15">
      <c r="A181" s="4"/>
      <c r="B181" s="5"/>
      <c r="C181" s="5"/>
      <c r="D181" s="5"/>
      <c r="E181" s="6"/>
      <c r="F181" s="10"/>
      <c r="G181" s="11"/>
      <c r="H181" s="12"/>
    </row>
    <row r="182" spans="1:8" s="1" customFormat="1" ht="15">
      <c r="A182" s="4"/>
      <c r="B182" s="5"/>
      <c r="C182" s="5"/>
      <c r="D182" s="5"/>
      <c r="E182" s="6"/>
      <c r="F182" s="10"/>
      <c r="G182" s="11"/>
      <c r="H182" s="12"/>
    </row>
    <row r="183" spans="1:8" s="1" customFormat="1" ht="15">
      <c r="A183" s="4"/>
      <c r="B183" s="5"/>
      <c r="C183" s="5"/>
      <c r="D183" s="5"/>
      <c r="E183" s="6"/>
      <c r="F183" s="10"/>
      <c r="G183" s="11"/>
      <c r="H183" s="12"/>
    </row>
    <row r="184" spans="1:8" s="1" customFormat="1" ht="15">
      <c r="A184" s="4"/>
      <c r="B184" s="5"/>
      <c r="C184" s="5"/>
      <c r="D184" s="5"/>
      <c r="E184" s="6"/>
      <c r="F184" s="10"/>
      <c r="G184" s="11"/>
      <c r="H184" s="12"/>
    </row>
    <row r="185" spans="1:8" s="1" customFormat="1" ht="15">
      <c r="A185" s="4"/>
      <c r="B185" s="5"/>
      <c r="C185" s="5"/>
      <c r="D185" s="5"/>
      <c r="E185" s="6"/>
      <c r="F185" s="10"/>
      <c r="G185" s="11"/>
      <c r="H185" s="12"/>
    </row>
    <row r="186" spans="1:8" s="1" customFormat="1" ht="15">
      <c r="A186" s="4"/>
      <c r="B186" s="5"/>
      <c r="C186" s="5"/>
      <c r="D186" s="5"/>
      <c r="E186" s="6"/>
      <c r="F186" s="10"/>
      <c r="G186" s="11"/>
      <c r="H186" s="12"/>
    </row>
    <row r="187" spans="1:8" s="1" customFormat="1" ht="15">
      <c r="A187" s="4"/>
      <c r="B187" s="5"/>
      <c r="C187" s="5"/>
      <c r="D187" s="5"/>
      <c r="E187" s="6"/>
      <c r="F187" s="10"/>
      <c r="G187" s="11"/>
      <c r="H187" s="12"/>
    </row>
    <row r="188" spans="1:8" s="1" customFormat="1" ht="15">
      <c r="A188" s="4"/>
      <c r="B188" s="5"/>
      <c r="C188" s="5"/>
      <c r="D188" s="5"/>
      <c r="E188" s="6"/>
      <c r="F188" s="10"/>
      <c r="G188" s="11"/>
      <c r="H188" s="12"/>
    </row>
    <row r="189" spans="1:8" s="1" customFormat="1" ht="15">
      <c r="A189" s="4"/>
      <c r="B189" s="5"/>
      <c r="C189" s="5"/>
      <c r="D189" s="5"/>
      <c r="E189" s="6"/>
      <c r="F189" s="10"/>
      <c r="G189" s="11"/>
      <c r="H189" s="12"/>
    </row>
    <row r="190" spans="1:8" s="1" customFormat="1" ht="15">
      <c r="A190" s="4"/>
      <c r="B190" s="5"/>
      <c r="C190" s="5"/>
      <c r="D190" s="5"/>
      <c r="E190" s="6"/>
      <c r="F190" s="10"/>
      <c r="G190" s="11"/>
      <c r="H190" s="12"/>
    </row>
    <row r="191" spans="1:8" s="1" customFormat="1" ht="15">
      <c r="A191" s="4"/>
      <c r="B191" s="5"/>
      <c r="C191" s="5"/>
      <c r="D191" s="5"/>
      <c r="E191" s="6"/>
      <c r="F191" s="10"/>
      <c r="G191" s="11"/>
      <c r="H191" s="12"/>
    </row>
    <row r="192" spans="1:8" s="1" customFormat="1" ht="15">
      <c r="A192" s="4"/>
      <c r="B192" s="5"/>
      <c r="C192" s="5"/>
      <c r="D192" s="5"/>
      <c r="E192" s="6"/>
      <c r="F192" s="10"/>
      <c r="G192" s="11"/>
      <c r="H192" s="12"/>
    </row>
    <row r="193" spans="1:8" s="1" customFormat="1" ht="15">
      <c r="A193" s="4"/>
      <c r="B193" s="5"/>
      <c r="C193" s="5"/>
      <c r="D193" s="5"/>
      <c r="E193" s="6"/>
      <c r="F193" s="10"/>
      <c r="G193" s="11"/>
      <c r="H193" s="12"/>
    </row>
    <row r="194" spans="1:8" s="1" customFormat="1" ht="15">
      <c r="A194" s="4"/>
      <c r="B194" s="5"/>
      <c r="C194" s="5"/>
      <c r="D194" s="5"/>
      <c r="E194" s="6"/>
      <c r="F194" s="10"/>
      <c r="G194" s="11"/>
      <c r="H194" s="12"/>
    </row>
    <row r="195" spans="1:8" s="1" customFormat="1" ht="15">
      <c r="A195" s="4"/>
      <c r="B195" s="5"/>
      <c r="C195" s="5"/>
      <c r="D195" s="5"/>
      <c r="E195" s="6"/>
      <c r="F195" s="10"/>
      <c r="G195" s="11"/>
      <c r="H195" s="12"/>
    </row>
    <row r="196" spans="1:8" s="1" customFormat="1" ht="15">
      <c r="A196" s="4"/>
      <c r="B196" s="5"/>
      <c r="C196" s="5"/>
      <c r="D196" s="5"/>
      <c r="E196" s="6"/>
      <c r="F196" s="10"/>
      <c r="G196" s="11"/>
      <c r="H196" s="12"/>
    </row>
    <row r="197" spans="1:8" s="1" customFormat="1" ht="15">
      <c r="A197" s="4"/>
      <c r="B197" s="5"/>
      <c r="C197" s="5"/>
      <c r="D197" s="5"/>
      <c r="E197" s="6"/>
      <c r="F197" s="10"/>
      <c r="G197" s="11"/>
      <c r="H197" s="12"/>
    </row>
    <row r="198" spans="1:8" s="1" customFormat="1" ht="15">
      <c r="A198" s="4"/>
      <c r="B198" s="5"/>
      <c r="C198" s="5"/>
      <c r="D198" s="5"/>
      <c r="E198" s="6"/>
      <c r="F198" s="10"/>
      <c r="G198" s="11"/>
      <c r="H198" s="12"/>
    </row>
    <row r="199" spans="1:8" s="1" customFormat="1" ht="15">
      <c r="A199" s="4"/>
      <c r="B199" s="5"/>
      <c r="C199" s="5"/>
      <c r="D199" s="5"/>
      <c r="E199" s="6"/>
      <c r="F199" s="10"/>
      <c r="G199" s="11"/>
      <c r="H199" s="12"/>
    </row>
    <row r="200" spans="1:8" s="1" customFormat="1" ht="15">
      <c r="A200" s="4"/>
      <c r="B200" s="5"/>
      <c r="C200" s="5"/>
      <c r="D200" s="5"/>
      <c r="E200" s="6"/>
      <c r="F200" s="10"/>
      <c r="G200" s="11"/>
      <c r="H200" s="12"/>
    </row>
    <row r="201" spans="1:8" s="1" customFormat="1" ht="15">
      <c r="A201" s="4"/>
      <c r="B201" s="5"/>
      <c r="C201" s="5"/>
      <c r="D201" s="5"/>
      <c r="E201" s="6"/>
      <c r="F201" s="10"/>
      <c r="G201" s="11"/>
      <c r="H201" s="12"/>
    </row>
    <row r="202" spans="1:8" s="1" customFormat="1" ht="15">
      <c r="A202" s="4"/>
      <c r="B202" s="5"/>
      <c r="C202" s="5"/>
      <c r="D202" s="5"/>
      <c r="E202" s="6"/>
      <c r="F202" s="10"/>
      <c r="G202" s="11"/>
      <c r="H202" s="12"/>
    </row>
    <row r="203" spans="1:8" s="1" customFormat="1" ht="15">
      <c r="A203" s="4"/>
      <c r="B203" s="5"/>
      <c r="C203" s="5"/>
      <c r="D203" s="5"/>
      <c r="E203" s="6"/>
      <c r="F203" s="10"/>
      <c r="G203" s="11"/>
      <c r="H203" s="12"/>
    </row>
    <row r="204" spans="1:8" s="1" customFormat="1" ht="15">
      <c r="A204" s="4"/>
      <c r="B204" s="5"/>
      <c r="C204" s="5"/>
      <c r="D204" s="5"/>
      <c r="E204" s="6"/>
      <c r="F204" s="10"/>
      <c r="G204" s="11"/>
      <c r="H204" s="12"/>
    </row>
    <row r="205" spans="1:8" s="1" customFormat="1" ht="15">
      <c r="A205" s="4"/>
      <c r="B205" s="5"/>
      <c r="C205" s="5"/>
      <c r="D205" s="5"/>
      <c r="E205" s="6"/>
      <c r="F205" s="10"/>
      <c r="G205" s="11"/>
      <c r="H205" s="12"/>
    </row>
    <row r="206" spans="1:8" s="1" customFormat="1" ht="15">
      <c r="A206" s="4"/>
      <c r="B206" s="5"/>
      <c r="C206" s="5"/>
      <c r="D206" s="5"/>
      <c r="E206" s="6"/>
      <c r="F206" s="10"/>
      <c r="G206" s="11"/>
      <c r="H206" s="12"/>
    </row>
    <row r="207" spans="1:8" s="1" customFormat="1" ht="15">
      <c r="A207" s="4"/>
      <c r="B207" s="5"/>
      <c r="C207" s="5"/>
      <c r="D207" s="5"/>
      <c r="E207" s="6"/>
      <c r="F207" s="10"/>
      <c r="G207" s="11"/>
      <c r="H207" s="12"/>
    </row>
    <row r="208" spans="1:8" s="1" customFormat="1" ht="15">
      <c r="A208" s="4"/>
      <c r="B208" s="5"/>
      <c r="C208" s="5"/>
      <c r="D208" s="5"/>
      <c r="E208" s="6"/>
      <c r="F208" s="10"/>
      <c r="G208" s="11"/>
      <c r="H208" s="12"/>
    </row>
    <row r="209" spans="1:8" s="1" customFormat="1" ht="15">
      <c r="A209" s="4"/>
      <c r="B209" s="5"/>
      <c r="C209" s="5"/>
      <c r="D209" s="5"/>
      <c r="E209" s="6"/>
      <c r="F209" s="10"/>
      <c r="G209" s="11"/>
      <c r="H209" s="12"/>
    </row>
    <row r="210" spans="1:8" s="1" customFormat="1" ht="15">
      <c r="A210" s="4"/>
      <c r="B210" s="5"/>
      <c r="C210" s="5"/>
      <c r="D210" s="5"/>
      <c r="E210" s="6"/>
      <c r="F210" s="10"/>
      <c r="G210" s="11"/>
      <c r="H210" s="12"/>
    </row>
    <row r="211" spans="1:8" s="1" customFormat="1" ht="15">
      <c r="A211" s="4"/>
      <c r="B211" s="5"/>
      <c r="C211" s="5"/>
      <c r="D211" s="5"/>
      <c r="E211" s="6"/>
      <c r="F211" s="10"/>
      <c r="G211" s="11"/>
      <c r="H211" s="12"/>
    </row>
    <row r="212" spans="1:8" s="1" customFormat="1" ht="15">
      <c r="A212" s="4"/>
      <c r="B212" s="5"/>
      <c r="C212" s="5"/>
      <c r="D212" s="5"/>
      <c r="E212" s="6"/>
      <c r="F212" s="10"/>
      <c r="G212" s="11"/>
      <c r="H212" s="12"/>
    </row>
    <row r="213" spans="1:8" s="1" customFormat="1" ht="15">
      <c r="A213" s="4"/>
      <c r="B213" s="5"/>
      <c r="C213" s="5"/>
      <c r="D213" s="5"/>
      <c r="E213" s="6"/>
      <c r="F213" s="10"/>
      <c r="G213" s="11"/>
      <c r="H213" s="12"/>
    </row>
    <row r="214" spans="1:8" s="1" customFormat="1" ht="15">
      <c r="A214" s="4"/>
      <c r="B214" s="5"/>
      <c r="C214" s="5"/>
      <c r="D214" s="5"/>
      <c r="E214" s="6"/>
      <c r="F214" s="10"/>
      <c r="G214" s="11"/>
      <c r="H214" s="12"/>
    </row>
    <row r="215" spans="1:8" s="1" customFormat="1" ht="15">
      <c r="A215" s="4"/>
      <c r="B215" s="5"/>
      <c r="C215" s="5"/>
      <c r="D215" s="5"/>
      <c r="E215" s="6"/>
      <c r="F215" s="10"/>
      <c r="G215" s="11"/>
      <c r="H215" s="12"/>
    </row>
    <row r="216" spans="1:8" s="1" customFormat="1" ht="15">
      <c r="A216" s="4"/>
      <c r="B216" s="5"/>
      <c r="C216" s="5"/>
      <c r="D216" s="5"/>
      <c r="E216" s="6"/>
      <c r="F216" s="10"/>
      <c r="G216" s="11"/>
      <c r="H216" s="12"/>
    </row>
    <row r="217" spans="1:8" s="1" customFormat="1" ht="15">
      <c r="A217" s="4"/>
      <c r="B217" s="5"/>
      <c r="C217" s="5"/>
      <c r="D217" s="5"/>
      <c r="E217" s="6"/>
      <c r="F217" s="10"/>
      <c r="G217" s="11"/>
      <c r="H217" s="12"/>
    </row>
    <row r="218" spans="1:8" s="1" customFormat="1" ht="15">
      <c r="A218" s="4"/>
      <c r="B218" s="5"/>
      <c r="C218" s="5"/>
      <c r="D218" s="5"/>
      <c r="E218" s="6"/>
      <c r="F218" s="10"/>
      <c r="G218" s="11"/>
      <c r="H218" s="12"/>
    </row>
    <row r="219" spans="1:8" s="1" customFormat="1" ht="15">
      <c r="A219" s="4"/>
      <c r="B219" s="5"/>
      <c r="C219" s="5"/>
      <c r="D219" s="5"/>
      <c r="E219" s="6"/>
      <c r="F219" s="10"/>
      <c r="G219" s="11"/>
      <c r="H219" s="12"/>
    </row>
    <row r="220" spans="1:8" s="1" customFormat="1" ht="15">
      <c r="A220" s="4"/>
      <c r="B220" s="5"/>
      <c r="C220" s="5"/>
      <c r="D220" s="5"/>
      <c r="E220" s="6"/>
      <c r="F220" s="10"/>
      <c r="G220" s="11"/>
      <c r="H220" s="12"/>
    </row>
    <row r="221" spans="1:8" s="1" customFormat="1" ht="15">
      <c r="A221" s="4"/>
      <c r="B221" s="5"/>
      <c r="C221" s="5"/>
      <c r="D221" s="5"/>
      <c r="E221" s="6"/>
      <c r="F221" s="10"/>
      <c r="G221" s="11"/>
      <c r="H221" s="12"/>
    </row>
    <row r="222" spans="1:8" s="1" customFormat="1" ht="15">
      <c r="A222" s="4"/>
      <c r="B222" s="5"/>
      <c r="C222" s="5"/>
      <c r="D222" s="5"/>
      <c r="E222" s="6"/>
      <c r="F222" s="10"/>
      <c r="G222" s="11"/>
      <c r="H222" s="12"/>
    </row>
    <row r="223" spans="1:8" s="1" customFormat="1" ht="15">
      <c r="A223" s="4"/>
      <c r="B223" s="5"/>
      <c r="C223" s="5"/>
      <c r="D223" s="5"/>
      <c r="E223" s="6"/>
      <c r="F223" s="10"/>
      <c r="G223" s="11"/>
      <c r="H223" s="12"/>
    </row>
    <row r="224" spans="1:8" s="1" customFormat="1" ht="15">
      <c r="A224" s="4"/>
      <c r="B224" s="5"/>
      <c r="C224" s="5"/>
      <c r="D224" s="5"/>
      <c r="E224" s="6"/>
      <c r="F224" s="10"/>
      <c r="G224" s="11"/>
      <c r="H224" s="12"/>
    </row>
    <row r="225" spans="1:8" s="1" customFormat="1" ht="15">
      <c r="A225" s="4"/>
      <c r="B225" s="5"/>
      <c r="C225" s="5"/>
      <c r="D225" s="5"/>
      <c r="E225" s="6"/>
      <c r="F225" s="10"/>
      <c r="G225" s="11"/>
      <c r="H225" s="12"/>
    </row>
    <row r="226" spans="1:8" s="1" customFormat="1" ht="15">
      <c r="A226" s="4"/>
      <c r="B226" s="5"/>
      <c r="C226" s="5"/>
      <c r="D226" s="5"/>
      <c r="E226" s="6"/>
      <c r="F226" s="10"/>
      <c r="G226" s="11"/>
      <c r="H226" s="12"/>
    </row>
    <row r="227" spans="1:8" s="1" customFormat="1" ht="15">
      <c r="A227" s="4"/>
      <c r="B227" s="5"/>
      <c r="C227" s="5"/>
      <c r="D227" s="5"/>
      <c r="E227" s="6"/>
      <c r="F227" s="10"/>
      <c r="G227" s="11"/>
      <c r="H227" s="12"/>
    </row>
    <row r="228" spans="1:8" s="1" customFormat="1" ht="15">
      <c r="A228" s="4"/>
      <c r="B228" s="5"/>
      <c r="C228" s="5"/>
      <c r="D228" s="5"/>
      <c r="E228" s="6"/>
      <c r="F228" s="10"/>
      <c r="G228" s="11"/>
      <c r="H228" s="12"/>
    </row>
    <row r="229" spans="1:8" s="1" customFormat="1" ht="15">
      <c r="A229" s="4"/>
      <c r="B229" s="5"/>
      <c r="C229" s="5"/>
      <c r="D229" s="5"/>
      <c r="E229" s="6"/>
      <c r="F229" s="10"/>
      <c r="G229" s="11"/>
      <c r="H229" s="12"/>
    </row>
    <row r="230" spans="1:8" s="1" customFormat="1" ht="15">
      <c r="A230" s="4"/>
      <c r="B230" s="5"/>
      <c r="C230" s="5"/>
      <c r="D230" s="5"/>
      <c r="E230" s="6"/>
      <c r="F230" s="10"/>
      <c r="G230" s="11"/>
      <c r="H230" s="12"/>
    </row>
    <row r="231" spans="1:8" s="1" customFormat="1" ht="15">
      <c r="A231" s="4"/>
      <c r="B231" s="5"/>
      <c r="C231" s="5"/>
      <c r="D231" s="5"/>
      <c r="E231" s="6"/>
      <c r="F231" s="10"/>
      <c r="G231" s="11"/>
      <c r="H231" s="12"/>
    </row>
    <row r="232" spans="1:8" s="1" customFormat="1" ht="15">
      <c r="A232" s="4"/>
      <c r="B232" s="5"/>
      <c r="C232" s="5"/>
      <c r="D232" s="5"/>
      <c r="E232" s="6"/>
      <c r="F232" s="10"/>
      <c r="G232" s="11"/>
      <c r="H232" s="12"/>
    </row>
    <row r="233" spans="1:8" s="1" customFormat="1" ht="15">
      <c r="A233" s="4"/>
      <c r="B233" s="5"/>
      <c r="C233" s="5"/>
      <c r="D233" s="5"/>
      <c r="E233" s="6"/>
      <c r="F233" s="10"/>
      <c r="G233" s="11"/>
      <c r="H233" s="12"/>
    </row>
    <row r="234" spans="1:8" s="1" customFormat="1" ht="15">
      <c r="A234" s="4"/>
      <c r="B234" s="5"/>
      <c r="C234" s="5"/>
      <c r="D234" s="5"/>
      <c r="E234" s="6"/>
      <c r="F234" s="10"/>
      <c r="G234" s="11"/>
      <c r="H234" s="12"/>
    </row>
    <row r="235" spans="1:8" s="1" customFormat="1" ht="15">
      <c r="A235" s="4"/>
      <c r="B235" s="5"/>
      <c r="C235" s="5"/>
      <c r="D235" s="5"/>
      <c r="E235" s="6"/>
      <c r="F235" s="10"/>
      <c r="G235" s="11"/>
      <c r="H235" s="12"/>
    </row>
    <row r="236" spans="1:8" s="1" customFormat="1" ht="15">
      <c r="A236" s="4"/>
      <c r="B236" s="5"/>
      <c r="C236" s="5"/>
      <c r="D236" s="5"/>
      <c r="E236" s="6"/>
      <c r="F236" s="10"/>
      <c r="G236" s="11"/>
      <c r="H236" s="12"/>
    </row>
    <row r="237" spans="1:8" s="1" customFormat="1" ht="15">
      <c r="A237" s="4"/>
      <c r="B237" s="5"/>
      <c r="C237" s="5"/>
      <c r="D237" s="5"/>
      <c r="E237" s="6"/>
      <c r="F237" s="10"/>
      <c r="G237" s="11"/>
      <c r="H237" s="12"/>
    </row>
    <row r="238" spans="1:8" s="1" customFormat="1" ht="15">
      <c r="A238" s="4"/>
      <c r="B238" s="5"/>
      <c r="C238" s="5"/>
      <c r="D238" s="5"/>
      <c r="E238" s="6"/>
      <c r="F238" s="10"/>
      <c r="G238" s="11"/>
      <c r="H238" s="12"/>
    </row>
    <row r="239" spans="1:8" s="1" customFormat="1" ht="15">
      <c r="A239" s="4"/>
      <c r="B239" s="5"/>
      <c r="C239" s="5"/>
      <c r="D239" s="5"/>
      <c r="E239" s="6"/>
      <c r="F239" s="10"/>
      <c r="G239" s="11"/>
      <c r="H239" s="12"/>
    </row>
    <row r="240" spans="1:8" s="1" customFormat="1" ht="15">
      <c r="A240" s="4"/>
      <c r="B240" s="5"/>
      <c r="C240" s="5"/>
      <c r="D240" s="5"/>
      <c r="E240" s="6"/>
      <c r="F240" s="10"/>
      <c r="G240" s="11"/>
      <c r="H240" s="12"/>
    </row>
    <row r="241" spans="1:8" s="1" customFormat="1" ht="15">
      <c r="A241" s="4"/>
      <c r="B241" s="5"/>
      <c r="C241" s="5"/>
      <c r="D241" s="5"/>
      <c r="E241" s="6"/>
      <c r="F241" s="10"/>
      <c r="G241" s="11"/>
      <c r="H241" s="12"/>
    </row>
    <row r="242" spans="1:8" s="1" customFormat="1" ht="15">
      <c r="A242" s="4"/>
      <c r="B242" s="5"/>
      <c r="C242" s="5"/>
      <c r="D242" s="5"/>
      <c r="E242" s="6"/>
      <c r="F242" s="10"/>
      <c r="G242" s="11"/>
      <c r="H242" s="12"/>
    </row>
    <row r="243" spans="1:8" s="1" customFormat="1" ht="15">
      <c r="A243" s="4"/>
      <c r="B243" s="5"/>
      <c r="C243" s="5"/>
      <c r="D243" s="5"/>
      <c r="E243" s="6"/>
      <c r="F243" s="10"/>
      <c r="G243" s="11"/>
      <c r="H243" s="12"/>
    </row>
    <row r="244" spans="1:8" s="1" customFormat="1" ht="15">
      <c r="A244" s="4"/>
      <c r="B244" s="5"/>
      <c r="C244" s="5"/>
      <c r="D244" s="5"/>
      <c r="E244" s="6"/>
      <c r="F244" s="10"/>
      <c r="G244" s="11"/>
      <c r="H244" s="12"/>
    </row>
    <row r="245" spans="1:8" s="1" customFormat="1" ht="15">
      <c r="A245" s="4"/>
      <c r="B245" s="5"/>
      <c r="C245" s="5"/>
      <c r="D245" s="5"/>
      <c r="E245" s="6"/>
      <c r="F245" s="10"/>
      <c r="G245" s="11"/>
      <c r="H245" s="12"/>
    </row>
    <row r="246" spans="1:8" s="1" customFormat="1" ht="15">
      <c r="A246" s="4"/>
      <c r="B246" s="5"/>
      <c r="C246" s="5"/>
      <c r="D246" s="5"/>
      <c r="E246" s="6"/>
      <c r="F246" s="10"/>
      <c r="G246" s="11"/>
      <c r="H246" s="12"/>
    </row>
    <row r="247" spans="1:8" s="1" customFormat="1" ht="15">
      <c r="A247" s="4"/>
      <c r="B247" s="5"/>
      <c r="C247" s="5"/>
      <c r="D247" s="5"/>
      <c r="E247" s="6"/>
      <c r="F247" s="10"/>
      <c r="G247" s="11"/>
      <c r="H247" s="12"/>
    </row>
    <row r="248" spans="1:8" s="1" customFormat="1" ht="15">
      <c r="A248" s="4"/>
      <c r="B248" s="5"/>
      <c r="C248" s="5"/>
      <c r="D248" s="5"/>
      <c r="E248" s="6"/>
      <c r="F248" s="10"/>
      <c r="G248" s="11"/>
      <c r="H248" s="12"/>
    </row>
    <row r="249" spans="1:8" s="1" customFormat="1" ht="15">
      <c r="A249" s="4"/>
      <c r="B249" s="5"/>
      <c r="C249" s="5"/>
      <c r="D249" s="5"/>
      <c r="E249" s="6"/>
      <c r="F249" s="10"/>
      <c r="G249" s="11"/>
      <c r="H249" s="12"/>
    </row>
    <row r="250" spans="1:8" s="1" customFormat="1" ht="15">
      <c r="A250" s="4"/>
      <c r="B250" s="5"/>
      <c r="C250" s="5"/>
      <c r="D250" s="5"/>
      <c r="E250" s="6"/>
      <c r="F250" s="10"/>
      <c r="G250" s="11"/>
      <c r="H250" s="12"/>
    </row>
    <row r="251" spans="1:8" s="1" customFormat="1" ht="15">
      <c r="A251" s="4"/>
      <c r="B251" s="5"/>
      <c r="C251" s="5"/>
      <c r="D251" s="5"/>
      <c r="E251" s="6"/>
      <c r="F251" s="10"/>
      <c r="G251" s="11"/>
      <c r="H251" s="12"/>
    </row>
    <row r="252" spans="1:8" s="1" customFormat="1" ht="15">
      <c r="A252" s="4"/>
      <c r="B252" s="5"/>
      <c r="C252" s="5"/>
      <c r="D252" s="5"/>
      <c r="E252" s="6"/>
      <c r="F252" s="10"/>
      <c r="G252" s="11"/>
      <c r="H252" s="12"/>
    </row>
    <row r="253" spans="1:8" s="1" customFormat="1" ht="15">
      <c r="A253" s="4"/>
      <c r="B253" s="5"/>
      <c r="C253" s="5"/>
      <c r="D253" s="5"/>
      <c r="E253" s="6"/>
      <c r="F253" s="10"/>
      <c r="G253" s="11"/>
      <c r="H253" s="12"/>
    </row>
    <row r="254" spans="1:8" s="1" customFormat="1" ht="15">
      <c r="A254" s="4"/>
      <c r="B254" s="5"/>
      <c r="C254" s="5"/>
      <c r="D254" s="5"/>
      <c r="E254" s="6"/>
      <c r="F254" s="10"/>
      <c r="G254" s="11"/>
      <c r="H254" s="12"/>
    </row>
    <row r="255" spans="1:8" s="1" customFormat="1" ht="15">
      <c r="A255" s="4"/>
      <c r="B255" s="5"/>
      <c r="C255" s="5"/>
      <c r="D255" s="5"/>
      <c r="E255" s="6"/>
      <c r="F255" s="10"/>
      <c r="G255" s="11"/>
      <c r="H255" s="12"/>
    </row>
    <row r="256" spans="1:8" s="1" customFormat="1" ht="15">
      <c r="A256" s="4"/>
      <c r="B256" s="5"/>
      <c r="C256" s="5"/>
      <c r="D256" s="5"/>
      <c r="E256" s="6"/>
      <c r="F256" s="10"/>
      <c r="G256" s="11"/>
      <c r="H256" s="12"/>
    </row>
    <row r="257" spans="1:8" s="1" customFormat="1" ht="15">
      <c r="A257" s="4"/>
      <c r="B257" s="5"/>
      <c r="C257" s="5"/>
      <c r="D257" s="5"/>
      <c r="E257" s="6"/>
      <c r="F257" s="10"/>
      <c r="G257" s="11"/>
      <c r="H257" s="12"/>
    </row>
    <row r="258" spans="1:8" s="1" customFormat="1" ht="15">
      <c r="A258" s="4"/>
      <c r="B258" s="5"/>
      <c r="C258" s="5"/>
      <c r="D258" s="5"/>
      <c r="E258" s="6"/>
      <c r="F258" s="10"/>
      <c r="G258" s="11"/>
      <c r="H258" s="12"/>
    </row>
    <row r="259" spans="1:8" s="1" customFormat="1" ht="15">
      <c r="A259" s="4"/>
      <c r="B259" s="5"/>
      <c r="C259" s="5"/>
      <c r="D259" s="5"/>
      <c r="E259" s="6"/>
      <c r="F259" s="10"/>
      <c r="G259" s="11"/>
      <c r="H259" s="12"/>
    </row>
    <row r="260" spans="1:8" s="1" customFormat="1" ht="15">
      <c r="A260" s="4"/>
      <c r="B260" s="5"/>
      <c r="C260" s="5"/>
      <c r="D260" s="5"/>
      <c r="E260" s="6"/>
      <c r="F260" s="10"/>
      <c r="G260" s="11"/>
      <c r="H260" s="12"/>
    </row>
    <row r="261" spans="1:8" s="1" customFormat="1" ht="15">
      <c r="A261" s="4"/>
      <c r="B261" s="5"/>
      <c r="C261" s="5"/>
      <c r="D261" s="5"/>
      <c r="E261" s="6"/>
      <c r="F261" s="10"/>
      <c r="G261" s="11"/>
      <c r="H261" s="12"/>
    </row>
    <row r="262" spans="1:8" s="1" customFormat="1" ht="15">
      <c r="A262" s="4"/>
      <c r="B262" s="5"/>
      <c r="C262" s="5"/>
      <c r="D262" s="5"/>
      <c r="E262" s="6"/>
      <c r="F262" s="10"/>
      <c r="G262" s="11"/>
      <c r="H262" s="12"/>
    </row>
    <row r="263" spans="1:8" s="1" customFormat="1" ht="15">
      <c r="A263" s="4"/>
      <c r="B263" s="5"/>
      <c r="C263" s="5"/>
      <c r="D263" s="5"/>
      <c r="E263" s="6"/>
      <c r="F263" s="10"/>
      <c r="G263" s="11"/>
      <c r="H263" s="12"/>
    </row>
    <row r="264" spans="1:8" s="1" customFormat="1" ht="15">
      <c r="A264" s="4"/>
      <c r="B264" s="5"/>
      <c r="C264" s="5"/>
      <c r="D264" s="5"/>
      <c r="E264" s="6"/>
      <c r="F264" s="10"/>
      <c r="G264" s="11"/>
      <c r="H264" s="12"/>
    </row>
    <row r="265" spans="1:8" s="1" customFormat="1" ht="15">
      <c r="A265" s="4"/>
      <c r="B265" s="5"/>
      <c r="C265" s="5"/>
      <c r="D265" s="5"/>
      <c r="E265" s="6"/>
      <c r="F265" s="10"/>
      <c r="G265" s="11"/>
      <c r="H265" s="12"/>
    </row>
    <row r="266" spans="1:8" s="1" customFormat="1" ht="15">
      <c r="A266" s="4"/>
      <c r="B266" s="5"/>
      <c r="C266" s="5"/>
      <c r="D266" s="5"/>
      <c r="E266" s="6"/>
      <c r="F266" s="10"/>
      <c r="G266" s="11"/>
      <c r="H266" s="12"/>
    </row>
    <row r="267" spans="1:8" s="1" customFormat="1" ht="15">
      <c r="A267" s="4"/>
      <c r="B267" s="5"/>
      <c r="C267" s="5"/>
      <c r="D267" s="5"/>
      <c r="E267" s="6"/>
      <c r="F267" s="10"/>
      <c r="G267" s="11"/>
      <c r="H267" s="12"/>
    </row>
    <row r="268" spans="1:8" s="1" customFormat="1" ht="15">
      <c r="A268" s="4"/>
      <c r="B268" s="5"/>
      <c r="C268" s="5"/>
      <c r="D268" s="5"/>
      <c r="E268" s="6"/>
      <c r="F268" s="10"/>
      <c r="G268" s="11"/>
      <c r="H268" s="12"/>
    </row>
    <row r="269" spans="1:8" s="1" customFormat="1" ht="15">
      <c r="A269" s="4"/>
      <c r="B269" s="5"/>
      <c r="C269" s="5"/>
      <c r="D269" s="5"/>
      <c r="E269" s="6"/>
      <c r="F269" s="10"/>
      <c r="G269" s="11"/>
      <c r="H269" s="12"/>
    </row>
    <row r="270" spans="1:8" s="1" customFormat="1" ht="15">
      <c r="A270" s="4"/>
      <c r="B270" s="5"/>
      <c r="C270" s="5"/>
      <c r="D270" s="5"/>
      <c r="E270" s="6"/>
      <c r="F270" s="10"/>
      <c r="G270" s="11"/>
      <c r="H270" s="12"/>
    </row>
    <row r="271" spans="1:8" s="1" customFormat="1" ht="15">
      <c r="A271" s="4"/>
      <c r="B271" s="5"/>
      <c r="C271" s="5"/>
      <c r="D271" s="5"/>
      <c r="E271" s="6"/>
      <c r="F271" s="10"/>
      <c r="G271" s="11"/>
      <c r="H271" s="12"/>
    </row>
    <row r="272" spans="1:8" s="1" customFormat="1" ht="15">
      <c r="A272" s="4"/>
      <c r="B272" s="5"/>
      <c r="C272" s="5"/>
      <c r="D272" s="5"/>
      <c r="E272" s="6"/>
      <c r="F272" s="10"/>
      <c r="G272" s="11"/>
      <c r="H272" s="12"/>
    </row>
    <row r="273" spans="1:8" s="1" customFormat="1" ht="15">
      <c r="A273" s="4"/>
      <c r="B273" s="5"/>
      <c r="C273" s="5"/>
      <c r="D273" s="5"/>
      <c r="E273" s="6"/>
      <c r="F273" s="10"/>
      <c r="G273" s="11"/>
      <c r="H273" s="12"/>
    </row>
    <row r="274" spans="1:8" s="1" customFormat="1" ht="15">
      <c r="A274" s="4"/>
      <c r="B274" s="5"/>
      <c r="C274" s="5"/>
      <c r="D274" s="5"/>
      <c r="E274" s="6"/>
      <c r="F274" s="10"/>
      <c r="G274" s="11"/>
      <c r="H274" s="12"/>
    </row>
    <row r="275" spans="1:8" s="1" customFormat="1" ht="15">
      <c r="A275" s="4"/>
      <c r="B275" s="5"/>
      <c r="C275" s="5"/>
      <c r="D275" s="5"/>
      <c r="E275" s="6"/>
      <c r="F275" s="10"/>
      <c r="G275" s="11"/>
      <c r="H275" s="12"/>
    </row>
    <row r="276" spans="1:8" s="1" customFormat="1" ht="15">
      <c r="A276" s="4"/>
      <c r="B276" s="5"/>
      <c r="C276" s="5"/>
      <c r="D276" s="5"/>
      <c r="E276" s="6"/>
      <c r="F276" s="10"/>
      <c r="G276" s="11"/>
      <c r="H276" s="12"/>
    </row>
    <row r="277" spans="1:8" s="1" customFormat="1" ht="15">
      <c r="A277" s="4"/>
      <c r="B277" s="5"/>
      <c r="C277" s="5"/>
      <c r="D277" s="5"/>
      <c r="E277" s="6"/>
      <c r="F277" s="10"/>
      <c r="G277" s="11"/>
      <c r="H277" s="12"/>
    </row>
    <row r="278" spans="1:8" s="1" customFormat="1" ht="15">
      <c r="A278" s="4"/>
      <c r="B278" s="5"/>
      <c r="C278" s="5"/>
      <c r="D278" s="5"/>
      <c r="E278" s="6"/>
      <c r="F278" s="10"/>
      <c r="G278" s="11"/>
      <c r="H278" s="12"/>
    </row>
    <row r="279" spans="1:8" s="1" customFormat="1" ht="15">
      <c r="A279" s="4"/>
      <c r="B279" s="5"/>
      <c r="C279" s="5"/>
      <c r="D279" s="5"/>
      <c r="E279" s="6"/>
      <c r="F279" s="10"/>
      <c r="G279" s="11"/>
      <c r="H279" s="12"/>
    </row>
    <row r="280" spans="1:8" s="1" customFormat="1" ht="15">
      <c r="A280" s="4"/>
      <c r="B280" s="5"/>
      <c r="C280" s="5"/>
      <c r="D280" s="5"/>
      <c r="E280" s="6"/>
      <c r="F280" s="10"/>
      <c r="G280" s="11"/>
      <c r="H280" s="12"/>
    </row>
    <row r="281" spans="1:8" s="1" customFormat="1" ht="15">
      <c r="A281" s="4"/>
      <c r="B281" s="5"/>
      <c r="C281" s="5"/>
      <c r="D281" s="5"/>
      <c r="E281" s="6"/>
      <c r="F281" s="10"/>
      <c r="G281" s="11"/>
      <c r="H281" s="12"/>
    </row>
    <row r="282" spans="1:8" s="1" customFormat="1" ht="15">
      <c r="A282" s="4"/>
      <c r="B282" s="5"/>
      <c r="C282" s="5"/>
      <c r="D282" s="5"/>
      <c r="E282" s="6"/>
      <c r="F282" s="10"/>
      <c r="G282" s="11"/>
      <c r="H282" s="12"/>
    </row>
    <row r="283" spans="1:8" s="1" customFormat="1" ht="15">
      <c r="A283" s="4"/>
      <c r="B283" s="5"/>
      <c r="C283" s="5"/>
      <c r="D283" s="5"/>
      <c r="E283" s="6"/>
      <c r="F283" s="10"/>
      <c r="G283" s="11"/>
      <c r="H283" s="12"/>
    </row>
    <row r="284" spans="1:8" s="1" customFormat="1" ht="15">
      <c r="A284" s="4"/>
      <c r="B284" s="5"/>
      <c r="C284" s="5"/>
      <c r="D284" s="5"/>
      <c r="E284" s="6"/>
      <c r="F284" s="10"/>
      <c r="G284" s="11"/>
      <c r="H284" s="12"/>
    </row>
    <row r="285" spans="1:8" s="1" customFormat="1" ht="15">
      <c r="A285" s="4"/>
      <c r="B285" s="5"/>
      <c r="C285" s="5"/>
      <c r="D285" s="5"/>
      <c r="E285" s="6"/>
      <c r="F285" s="10"/>
      <c r="G285" s="11"/>
      <c r="H285" s="12"/>
    </row>
    <row r="286" spans="1:8" s="1" customFormat="1" ht="15">
      <c r="A286" s="4"/>
      <c r="B286" s="5"/>
      <c r="C286" s="5"/>
      <c r="D286" s="5"/>
      <c r="E286" s="6"/>
      <c r="F286" s="10"/>
      <c r="G286" s="11"/>
      <c r="H286" s="12"/>
    </row>
    <row r="287" spans="1:8" s="1" customFormat="1" ht="15">
      <c r="A287" s="4"/>
      <c r="B287" s="5"/>
      <c r="C287" s="5"/>
      <c r="D287" s="5"/>
      <c r="E287" s="6"/>
      <c r="F287" s="10"/>
      <c r="G287" s="11"/>
      <c r="H287" s="12"/>
    </row>
    <row r="288" spans="1:8" s="1" customFormat="1" ht="15">
      <c r="A288" s="4"/>
      <c r="B288" s="5"/>
      <c r="C288" s="5"/>
      <c r="D288" s="5"/>
      <c r="E288" s="6"/>
      <c r="F288" s="10"/>
      <c r="G288" s="11"/>
      <c r="H288" s="12"/>
    </row>
    <row r="289" spans="1:8" s="1" customFormat="1" ht="15">
      <c r="A289" s="4"/>
      <c r="B289" s="5"/>
      <c r="C289" s="5"/>
      <c r="D289" s="5"/>
      <c r="E289" s="6"/>
      <c r="F289" s="10"/>
      <c r="G289" s="11"/>
      <c r="H289" s="12"/>
    </row>
    <row r="290" spans="1:8" s="1" customFormat="1" ht="15">
      <c r="A290" s="4"/>
      <c r="B290" s="5"/>
      <c r="C290" s="5"/>
      <c r="D290" s="5"/>
      <c r="E290" s="6"/>
      <c r="F290" s="10"/>
      <c r="G290" s="11"/>
      <c r="H290" s="12"/>
    </row>
    <row r="291" spans="1:8" s="1" customFormat="1" ht="15">
      <c r="A291" s="4"/>
      <c r="B291" s="5"/>
      <c r="C291" s="5"/>
      <c r="D291" s="5"/>
      <c r="E291" s="6"/>
      <c r="F291" s="10"/>
      <c r="G291" s="11"/>
      <c r="H291" s="12"/>
    </row>
    <row r="292" spans="1:8" s="1" customFormat="1" ht="15">
      <c r="A292" s="4"/>
      <c r="B292" s="5"/>
      <c r="C292" s="5"/>
      <c r="D292" s="5"/>
      <c r="E292" s="6"/>
      <c r="F292" s="10"/>
      <c r="G292" s="11"/>
      <c r="H292" s="12"/>
    </row>
    <row r="293" spans="1:8" s="1" customFormat="1" ht="15">
      <c r="A293" s="4"/>
      <c r="B293" s="5"/>
      <c r="C293" s="5"/>
      <c r="D293" s="5"/>
      <c r="E293" s="6"/>
      <c r="F293" s="10"/>
      <c r="G293" s="11"/>
      <c r="H293" s="12"/>
    </row>
    <row r="294" spans="1:8" s="1" customFormat="1" ht="15">
      <c r="A294" s="4"/>
      <c r="B294" s="5"/>
      <c r="C294" s="5"/>
      <c r="D294" s="5"/>
      <c r="E294" s="6"/>
      <c r="F294" s="10"/>
      <c r="G294" s="11"/>
      <c r="H294" s="12"/>
    </row>
    <row r="295" spans="1:8" s="1" customFormat="1" ht="15">
      <c r="A295" s="4"/>
      <c r="B295" s="5"/>
      <c r="C295" s="5"/>
      <c r="D295" s="5"/>
      <c r="E295" s="6"/>
      <c r="F295" s="10"/>
      <c r="G295" s="11"/>
      <c r="H295" s="12"/>
    </row>
    <row r="296" spans="1:8" s="1" customFormat="1" ht="15">
      <c r="A296" s="4"/>
      <c r="B296" s="5"/>
      <c r="C296" s="5"/>
      <c r="D296" s="5"/>
      <c r="E296" s="6"/>
      <c r="F296" s="10"/>
      <c r="G296" s="11"/>
      <c r="H296" s="12"/>
    </row>
    <row r="297" spans="1:8" s="1" customFormat="1" ht="15">
      <c r="A297" s="4"/>
      <c r="B297" s="5"/>
      <c r="C297" s="5"/>
      <c r="D297" s="5"/>
      <c r="E297" s="6"/>
      <c r="F297" s="10"/>
      <c r="G297" s="11"/>
      <c r="H297" s="12"/>
    </row>
    <row r="298" spans="1:8" s="1" customFormat="1" ht="15">
      <c r="A298" s="4"/>
      <c r="B298" s="5"/>
      <c r="C298" s="5"/>
      <c r="D298" s="5"/>
      <c r="E298" s="6"/>
      <c r="F298" s="10"/>
      <c r="G298" s="11"/>
      <c r="H298" s="12"/>
    </row>
    <row r="299" spans="1:8" s="1" customFormat="1" ht="15">
      <c r="A299" s="4"/>
      <c r="B299" s="5"/>
      <c r="C299" s="5"/>
      <c r="D299" s="5"/>
      <c r="E299" s="6"/>
      <c r="F299" s="10"/>
      <c r="G299" s="11"/>
      <c r="H299" s="12"/>
    </row>
    <row r="300" spans="1:8" s="1" customFormat="1" ht="15">
      <c r="A300" s="4"/>
      <c r="B300" s="5"/>
      <c r="C300" s="5"/>
      <c r="D300" s="5"/>
      <c r="E300" s="6"/>
      <c r="F300" s="10"/>
      <c r="G300" s="11"/>
      <c r="H300" s="12"/>
    </row>
    <row r="301" spans="1:8" s="1" customFormat="1" ht="15">
      <c r="A301" s="4"/>
      <c r="B301" s="5"/>
      <c r="C301" s="5"/>
      <c r="D301" s="5"/>
      <c r="E301" s="6"/>
      <c r="F301" s="10"/>
      <c r="G301" s="11"/>
      <c r="H301" s="12"/>
    </row>
    <row r="302" spans="1:8" s="1" customFormat="1" ht="15">
      <c r="A302" s="4"/>
      <c r="B302" s="5"/>
      <c r="C302" s="5"/>
      <c r="D302" s="5"/>
      <c r="E302" s="6"/>
      <c r="F302" s="10"/>
      <c r="G302" s="11"/>
      <c r="H302" s="12"/>
    </row>
    <row r="303" spans="1:8" s="1" customFormat="1" ht="15">
      <c r="A303" s="4"/>
      <c r="B303" s="5"/>
      <c r="C303" s="5"/>
      <c r="D303" s="5"/>
      <c r="E303" s="6"/>
      <c r="F303" s="10"/>
      <c r="G303" s="11"/>
      <c r="H303" s="12"/>
    </row>
    <row r="304" spans="1:8" s="1" customFormat="1" ht="15">
      <c r="A304" s="4"/>
      <c r="B304" s="5"/>
      <c r="C304" s="5"/>
      <c r="D304" s="5"/>
      <c r="E304" s="6"/>
      <c r="F304" s="10"/>
      <c r="G304" s="11"/>
      <c r="H304" s="12"/>
    </row>
    <row r="305" spans="1:8" s="1" customFormat="1" ht="15">
      <c r="A305" s="4"/>
      <c r="B305" s="5"/>
      <c r="C305" s="5"/>
      <c r="D305" s="5"/>
      <c r="E305" s="6"/>
      <c r="F305" s="10"/>
      <c r="G305" s="11"/>
      <c r="H305" s="12"/>
    </row>
    <row r="306" spans="1:8" s="1" customFormat="1" ht="15">
      <c r="A306" s="4"/>
      <c r="B306" s="5"/>
      <c r="C306" s="5"/>
      <c r="D306" s="5"/>
      <c r="E306" s="6"/>
      <c r="F306" s="10"/>
      <c r="G306" s="11"/>
      <c r="H306" s="12"/>
    </row>
    <row r="307" spans="1:8" s="1" customFormat="1" ht="15">
      <c r="A307" s="4"/>
      <c r="B307" s="5"/>
      <c r="C307" s="5"/>
      <c r="D307" s="5"/>
      <c r="E307" s="6"/>
      <c r="F307" s="10"/>
      <c r="G307" s="11"/>
      <c r="H307" s="12"/>
    </row>
    <row r="308" spans="1:8" s="1" customFormat="1" ht="15">
      <c r="A308" s="4"/>
      <c r="B308" s="5"/>
      <c r="C308" s="5"/>
      <c r="D308" s="5"/>
      <c r="E308" s="6"/>
      <c r="F308" s="10"/>
      <c r="G308" s="11"/>
      <c r="H308" s="12"/>
    </row>
    <row r="309" spans="1:8" s="1" customFormat="1" ht="15">
      <c r="A309" s="4"/>
      <c r="B309" s="5"/>
      <c r="C309" s="5"/>
      <c r="D309" s="5"/>
      <c r="E309" s="6"/>
      <c r="F309" s="10"/>
      <c r="G309" s="11"/>
      <c r="H309" s="12"/>
    </row>
    <row r="310" spans="1:8" s="1" customFormat="1" ht="15">
      <c r="A310" s="4"/>
      <c r="B310" s="5"/>
      <c r="C310" s="5"/>
      <c r="D310" s="5"/>
      <c r="E310" s="6"/>
      <c r="F310" s="10"/>
      <c r="G310" s="11"/>
      <c r="H310" s="12"/>
    </row>
    <row r="311" spans="1:8" s="1" customFormat="1" ht="15">
      <c r="A311" s="4"/>
      <c r="B311" s="5"/>
      <c r="C311" s="5"/>
      <c r="D311" s="5"/>
      <c r="E311" s="6"/>
      <c r="F311" s="10"/>
      <c r="G311" s="11"/>
      <c r="H311" s="12"/>
    </row>
    <row r="312" spans="1:8" s="1" customFormat="1" ht="15">
      <c r="A312" s="4"/>
      <c r="B312" s="5"/>
      <c r="C312" s="5"/>
      <c r="D312" s="5"/>
      <c r="E312" s="6"/>
      <c r="F312" s="10"/>
      <c r="G312" s="11"/>
      <c r="H312" s="12"/>
    </row>
    <row r="313" spans="1:8" s="1" customFormat="1" ht="15">
      <c r="A313" s="4"/>
      <c r="B313" s="5"/>
      <c r="C313" s="5"/>
      <c r="D313" s="5"/>
      <c r="E313" s="6"/>
      <c r="F313" s="10"/>
      <c r="G313" s="11"/>
      <c r="H313" s="12"/>
    </row>
    <row r="314" spans="1:8" s="1" customFormat="1" ht="15">
      <c r="A314" s="4"/>
      <c r="B314" s="5"/>
      <c r="C314" s="5"/>
      <c r="D314" s="5"/>
      <c r="E314" s="6"/>
      <c r="F314" s="10"/>
      <c r="G314" s="11"/>
      <c r="H314" s="12"/>
    </row>
    <row r="315" spans="1:8" s="1" customFormat="1" ht="15">
      <c r="A315" s="4"/>
      <c r="B315" s="5"/>
      <c r="C315" s="5"/>
      <c r="D315" s="5"/>
      <c r="E315" s="6"/>
      <c r="F315" s="10"/>
      <c r="G315" s="11"/>
      <c r="H315" s="12"/>
    </row>
    <row r="316" spans="1:8" s="1" customFormat="1" ht="15">
      <c r="A316" s="4"/>
      <c r="B316" s="5"/>
      <c r="C316" s="5"/>
      <c r="D316" s="5"/>
      <c r="E316" s="6"/>
      <c r="F316" s="10"/>
      <c r="G316" s="11"/>
      <c r="H316" s="12"/>
    </row>
    <row r="317" spans="1:8" s="1" customFormat="1" ht="15">
      <c r="A317" s="4"/>
      <c r="B317" s="5"/>
      <c r="C317" s="5"/>
      <c r="D317" s="5"/>
      <c r="E317" s="6"/>
      <c r="F317" s="10"/>
      <c r="G317" s="11"/>
      <c r="H317" s="12"/>
    </row>
    <row r="318" spans="1:8" s="1" customFormat="1" ht="15">
      <c r="A318" s="4"/>
      <c r="B318" s="5"/>
      <c r="C318" s="5"/>
      <c r="D318" s="5"/>
      <c r="E318" s="6"/>
      <c r="F318" s="10"/>
      <c r="G318" s="11"/>
      <c r="H318" s="12"/>
    </row>
    <row r="319" spans="1:8" s="1" customFormat="1" ht="15">
      <c r="A319" s="4"/>
      <c r="B319" s="5"/>
      <c r="C319" s="5"/>
      <c r="D319" s="5"/>
      <c r="E319" s="6"/>
      <c r="F319" s="10"/>
      <c r="G319" s="11"/>
      <c r="H319" s="12"/>
    </row>
    <row r="320" spans="1:8" s="1" customFormat="1" ht="15">
      <c r="A320" s="4"/>
      <c r="B320" s="5"/>
      <c r="C320" s="5"/>
      <c r="D320" s="5"/>
      <c r="E320" s="6"/>
      <c r="F320" s="10"/>
      <c r="G320" s="11"/>
      <c r="H320" s="12"/>
    </row>
    <row r="321" spans="1:8" s="1" customFormat="1" ht="15">
      <c r="A321" s="4"/>
      <c r="B321" s="5"/>
      <c r="C321" s="5"/>
      <c r="D321" s="5"/>
      <c r="E321" s="6"/>
      <c r="F321" s="10"/>
      <c r="G321" s="11"/>
      <c r="H321" s="12"/>
    </row>
    <row r="322" spans="1:8" s="1" customFormat="1" ht="15">
      <c r="A322" s="4"/>
      <c r="B322" s="5"/>
      <c r="C322" s="5"/>
      <c r="D322" s="5"/>
      <c r="E322" s="6"/>
      <c r="F322" s="10"/>
      <c r="G322" s="11"/>
      <c r="H322" s="12"/>
    </row>
    <row r="323" spans="1:8" s="1" customFormat="1" ht="15">
      <c r="A323" s="4"/>
      <c r="B323" s="5"/>
      <c r="C323" s="5"/>
      <c r="D323" s="5"/>
      <c r="E323" s="6"/>
      <c r="F323" s="10"/>
      <c r="G323" s="11"/>
      <c r="H323" s="12"/>
    </row>
    <row r="324" spans="1:8" s="1" customFormat="1" ht="15">
      <c r="A324" s="4"/>
      <c r="B324" s="5"/>
      <c r="C324" s="5"/>
      <c r="D324" s="5"/>
      <c r="E324" s="6"/>
      <c r="F324" s="10"/>
      <c r="G324" s="11"/>
      <c r="H324" s="12"/>
    </row>
    <row r="325" spans="1:8" s="1" customFormat="1" ht="15">
      <c r="A325" s="4"/>
      <c r="B325" s="5"/>
      <c r="C325" s="5"/>
      <c r="D325" s="5"/>
      <c r="E325" s="6"/>
      <c r="F325" s="10"/>
      <c r="G325" s="11"/>
      <c r="H325" s="12"/>
    </row>
    <row r="326" spans="1:8" s="1" customFormat="1" ht="15">
      <c r="A326" s="4"/>
      <c r="B326" s="5"/>
      <c r="C326" s="5"/>
      <c r="D326" s="5"/>
      <c r="E326" s="6"/>
      <c r="F326" s="10"/>
      <c r="G326" s="11"/>
      <c r="H326" s="12"/>
    </row>
    <row r="327" spans="1:8" s="1" customFormat="1" ht="15">
      <c r="A327" s="4"/>
      <c r="B327" s="5"/>
      <c r="C327" s="5"/>
      <c r="D327" s="5"/>
      <c r="E327" s="6"/>
      <c r="F327" s="10"/>
      <c r="G327" s="11"/>
      <c r="H327" s="12"/>
    </row>
    <row r="328" spans="1:8" s="1" customFormat="1" ht="15">
      <c r="A328" s="4"/>
      <c r="B328" s="5"/>
      <c r="C328" s="5"/>
      <c r="D328" s="5"/>
      <c r="E328" s="6"/>
      <c r="F328" s="10"/>
      <c r="G328" s="11"/>
      <c r="H328" s="12"/>
    </row>
    <row r="329" spans="1:8" s="1" customFormat="1" ht="15">
      <c r="A329" s="4"/>
      <c r="B329" s="5"/>
      <c r="C329" s="5"/>
      <c r="D329" s="5"/>
      <c r="E329" s="6"/>
      <c r="F329" s="10"/>
      <c r="G329" s="11"/>
      <c r="H329" s="12"/>
    </row>
    <row r="330" spans="1:8" s="1" customFormat="1" ht="15">
      <c r="A330" s="4"/>
      <c r="B330" s="5"/>
      <c r="C330" s="5"/>
      <c r="D330" s="5"/>
      <c r="E330" s="6"/>
      <c r="F330" s="10"/>
      <c r="G330" s="11"/>
      <c r="H330" s="12"/>
    </row>
    <row r="331" spans="1:8" s="1" customFormat="1" ht="15">
      <c r="A331" s="4"/>
      <c r="B331" s="5"/>
      <c r="C331" s="5"/>
      <c r="D331" s="5"/>
      <c r="E331" s="6"/>
      <c r="F331" s="10"/>
      <c r="G331" s="11"/>
      <c r="H331" s="12"/>
    </row>
    <row r="332" spans="1:8" s="1" customFormat="1" ht="15">
      <c r="A332" s="4"/>
      <c r="B332" s="5"/>
      <c r="C332" s="5"/>
      <c r="D332" s="5"/>
      <c r="E332" s="6"/>
      <c r="F332" s="10"/>
      <c r="G332" s="11"/>
      <c r="H332" s="12"/>
    </row>
    <row r="333" spans="1:8" s="1" customFormat="1" ht="15">
      <c r="A333" s="4"/>
      <c r="B333" s="5"/>
      <c r="C333" s="5"/>
      <c r="D333" s="5"/>
      <c r="E333" s="6"/>
      <c r="F333" s="10"/>
      <c r="G333" s="11"/>
      <c r="H333" s="12"/>
    </row>
    <row r="334" spans="1:8" s="1" customFormat="1" ht="15">
      <c r="A334" s="4"/>
      <c r="B334" s="5"/>
      <c r="C334" s="5"/>
      <c r="D334" s="5"/>
      <c r="E334" s="6"/>
      <c r="F334" s="10"/>
      <c r="G334" s="11"/>
      <c r="H334" s="12"/>
    </row>
    <row r="335" spans="1:8" s="1" customFormat="1" ht="15">
      <c r="A335" s="4"/>
      <c r="B335" s="5"/>
      <c r="C335" s="5"/>
      <c r="D335" s="5"/>
      <c r="E335" s="6"/>
      <c r="F335" s="10"/>
      <c r="G335" s="11"/>
      <c r="H335" s="12"/>
    </row>
    <row r="336" spans="1:8" s="1" customFormat="1" ht="15">
      <c r="A336" s="4"/>
      <c r="B336" s="5"/>
      <c r="C336" s="5"/>
      <c r="D336" s="5"/>
      <c r="E336" s="6"/>
      <c r="F336" s="10"/>
      <c r="G336" s="11"/>
      <c r="H336" s="12"/>
    </row>
    <row r="337" spans="1:8" s="1" customFormat="1" ht="15">
      <c r="A337" s="4"/>
      <c r="B337" s="5"/>
      <c r="C337" s="5"/>
      <c r="D337" s="5"/>
      <c r="E337" s="6"/>
      <c r="F337" s="10"/>
      <c r="G337" s="11"/>
      <c r="H337" s="12"/>
    </row>
    <row r="338" spans="1:8" s="1" customFormat="1" ht="15">
      <c r="A338" s="4"/>
      <c r="B338" s="5"/>
      <c r="C338" s="5"/>
      <c r="D338" s="5"/>
      <c r="E338" s="6"/>
      <c r="F338" s="10"/>
      <c r="G338" s="11"/>
      <c r="H338" s="12"/>
    </row>
    <row r="339" spans="1:8" s="1" customFormat="1" ht="15">
      <c r="A339" s="4"/>
      <c r="B339" s="5"/>
      <c r="C339" s="5"/>
      <c r="D339" s="5"/>
      <c r="E339" s="6"/>
      <c r="F339" s="10"/>
      <c r="G339" s="11"/>
      <c r="H339" s="12"/>
    </row>
    <row r="340" spans="1:8" s="1" customFormat="1" ht="15">
      <c r="A340" s="4"/>
      <c r="B340" s="5"/>
      <c r="C340" s="5"/>
      <c r="D340" s="5"/>
      <c r="E340" s="6"/>
      <c r="F340" s="10"/>
      <c r="G340" s="11"/>
      <c r="H340" s="12"/>
    </row>
    <row r="341" spans="1:8" s="1" customFormat="1" ht="15">
      <c r="A341" s="4"/>
      <c r="B341" s="5"/>
      <c r="C341" s="5"/>
      <c r="D341" s="5"/>
      <c r="E341" s="6"/>
      <c r="F341" s="10"/>
      <c r="G341" s="11"/>
      <c r="H341" s="12"/>
    </row>
    <row r="342" spans="1:8" s="1" customFormat="1" ht="15">
      <c r="A342" s="4"/>
      <c r="B342" s="5"/>
      <c r="C342" s="5"/>
      <c r="D342" s="5"/>
      <c r="E342" s="6"/>
      <c r="F342" s="10"/>
      <c r="G342" s="11"/>
      <c r="H342" s="12"/>
    </row>
    <row r="343" spans="1:8" s="1" customFormat="1" ht="15">
      <c r="A343" s="4"/>
      <c r="B343" s="5"/>
      <c r="C343" s="5"/>
      <c r="D343" s="5"/>
      <c r="E343" s="6"/>
      <c r="F343" s="10"/>
      <c r="G343" s="11"/>
      <c r="H343" s="12"/>
    </row>
    <row r="344" spans="1:8" s="1" customFormat="1" ht="15">
      <c r="A344" s="4"/>
      <c r="B344" s="5"/>
      <c r="C344" s="5"/>
      <c r="D344" s="5"/>
      <c r="E344" s="6"/>
      <c r="F344" s="10"/>
      <c r="G344" s="11"/>
      <c r="H344" s="12"/>
    </row>
    <row r="345" spans="1:8" s="1" customFormat="1" ht="15">
      <c r="A345" s="4"/>
      <c r="B345" s="5"/>
      <c r="C345" s="5"/>
      <c r="D345" s="5"/>
      <c r="E345" s="6"/>
      <c r="F345" s="10"/>
      <c r="G345" s="11"/>
      <c r="H345" s="12"/>
    </row>
    <row r="346" spans="1:8" s="1" customFormat="1" ht="15">
      <c r="A346" s="4"/>
      <c r="B346" s="5"/>
      <c r="C346" s="5"/>
      <c r="D346" s="5"/>
      <c r="E346" s="6"/>
      <c r="F346" s="10"/>
      <c r="G346" s="11"/>
      <c r="H346" s="12"/>
    </row>
    <row r="347" spans="1:8" s="1" customFormat="1" ht="15">
      <c r="A347" s="4"/>
      <c r="B347" s="5"/>
      <c r="C347" s="5"/>
      <c r="D347" s="5"/>
      <c r="E347" s="6"/>
      <c r="F347" s="10"/>
      <c r="G347" s="11"/>
      <c r="H347" s="12"/>
    </row>
    <row r="348" spans="1:8" s="1" customFormat="1" ht="15">
      <c r="A348" s="4"/>
      <c r="B348" s="5"/>
      <c r="C348" s="5"/>
      <c r="D348" s="5"/>
      <c r="E348" s="6"/>
      <c r="F348" s="10"/>
      <c r="G348" s="11"/>
      <c r="H348" s="12"/>
    </row>
    <row r="349" spans="1:8" s="1" customFormat="1" ht="15">
      <c r="A349" s="4"/>
      <c r="B349" s="5"/>
      <c r="C349" s="5"/>
      <c r="D349" s="5"/>
      <c r="E349" s="6"/>
      <c r="F349" s="10"/>
      <c r="G349" s="11"/>
      <c r="H349" s="12"/>
    </row>
    <row r="350" spans="1:8" s="1" customFormat="1" ht="15">
      <c r="A350" s="4"/>
      <c r="B350" s="5"/>
      <c r="C350" s="5"/>
      <c r="D350" s="5"/>
      <c r="E350" s="6"/>
      <c r="F350" s="10"/>
      <c r="G350" s="11"/>
      <c r="H350" s="12"/>
    </row>
    <row r="351" spans="1:8" s="1" customFormat="1" ht="15">
      <c r="A351" s="4"/>
      <c r="B351" s="5"/>
      <c r="C351" s="5"/>
      <c r="D351" s="5"/>
      <c r="E351" s="6"/>
      <c r="F351" s="10"/>
      <c r="G351" s="11"/>
      <c r="H351" s="12"/>
    </row>
    <row r="352" spans="1:8" s="1" customFormat="1" ht="15">
      <c r="A352" s="4"/>
      <c r="B352" s="5"/>
      <c r="C352" s="5"/>
      <c r="D352" s="5"/>
      <c r="E352" s="6"/>
      <c r="F352" s="10"/>
      <c r="G352" s="11"/>
      <c r="H352" s="12"/>
    </row>
    <row r="353" spans="1:8" s="1" customFormat="1" ht="15">
      <c r="A353" s="4"/>
      <c r="B353" s="5"/>
      <c r="C353" s="5"/>
      <c r="D353" s="5"/>
      <c r="E353" s="6"/>
      <c r="F353" s="10"/>
      <c r="G353" s="11"/>
      <c r="H353" s="12"/>
    </row>
    <row r="354" spans="1:8" s="1" customFormat="1" ht="15">
      <c r="A354" s="4"/>
      <c r="B354" s="5"/>
      <c r="C354" s="5"/>
      <c r="D354" s="5"/>
      <c r="E354" s="6"/>
      <c r="F354" s="10"/>
      <c r="G354" s="11"/>
      <c r="H354" s="12"/>
    </row>
    <row r="355" spans="1:8" s="1" customFormat="1" ht="15">
      <c r="A355" s="4"/>
      <c r="B355" s="5"/>
      <c r="C355" s="5"/>
      <c r="D355" s="5"/>
      <c r="E355" s="6"/>
      <c r="F355" s="10"/>
      <c r="G355" s="11"/>
      <c r="H355" s="12"/>
    </row>
    <row r="356" spans="1:8" s="1" customFormat="1" ht="15">
      <c r="A356" s="4"/>
      <c r="B356" s="5"/>
      <c r="C356" s="5"/>
      <c r="D356" s="5"/>
      <c r="E356" s="6"/>
      <c r="F356" s="10"/>
      <c r="G356" s="11"/>
      <c r="H356" s="12"/>
    </row>
    <row r="357" spans="1:8" s="1" customFormat="1" ht="15">
      <c r="A357" s="4"/>
      <c r="B357" s="5"/>
      <c r="C357" s="5"/>
      <c r="D357" s="5"/>
      <c r="E357" s="6"/>
      <c r="F357" s="10"/>
      <c r="G357" s="11"/>
      <c r="H357" s="12"/>
    </row>
    <row r="358" spans="1:8" s="1" customFormat="1" ht="15">
      <c r="A358" s="4"/>
      <c r="B358" s="5"/>
      <c r="C358" s="5"/>
      <c r="D358" s="5"/>
      <c r="E358" s="6"/>
      <c r="F358" s="10"/>
      <c r="G358" s="11"/>
      <c r="H358" s="12"/>
    </row>
    <row r="359" spans="1:8" s="1" customFormat="1" ht="15">
      <c r="A359" s="4"/>
      <c r="B359" s="5"/>
      <c r="C359" s="5"/>
      <c r="D359" s="5"/>
      <c r="E359" s="6"/>
      <c r="F359" s="10"/>
      <c r="G359" s="11"/>
      <c r="H359" s="12"/>
    </row>
    <row r="360" spans="1:8" s="1" customFormat="1" ht="15">
      <c r="A360" s="4"/>
      <c r="B360" s="5"/>
      <c r="C360" s="5"/>
      <c r="D360" s="5"/>
      <c r="E360" s="6"/>
      <c r="F360" s="10"/>
      <c r="G360" s="11"/>
      <c r="H360" s="12"/>
    </row>
    <row r="361" spans="1:8" s="1" customFormat="1" ht="15">
      <c r="A361" s="4"/>
      <c r="B361" s="5"/>
      <c r="C361" s="5"/>
      <c r="D361" s="5"/>
      <c r="E361" s="6"/>
      <c r="F361" s="10"/>
      <c r="G361" s="11"/>
      <c r="H361" s="12"/>
    </row>
    <row r="362" spans="1:8" s="1" customFormat="1" ht="15">
      <c r="A362" s="4"/>
      <c r="B362" s="5"/>
      <c r="C362" s="5"/>
      <c r="D362" s="5"/>
      <c r="E362" s="6"/>
      <c r="F362" s="10"/>
      <c r="G362" s="11"/>
      <c r="H362" s="12"/>
    </row>
    <row r="363" spans="1:8" s="1" customFormat="1" ht="15">
      <c r="A363" s="4"/>
      <c r="B363" s="5"/>
      <c r="C363" s="5"/>
      <c r="D363" s="5"/>
      <c r="E363" s="6"/>
      <c r="F363" s="10"/>
      <c r="G363" s="11"/>
      <c r="H363" s="12"/>
    </row>
    <row r="364" spans="1:8" s="1" customFormat="1" ht="15">
      <c r="A364" s="4"/>
      <c r="B364" s="5"/>
      <c r="C364" s="5"/>
      <c r="D364" s="5"/>
      <c r="E364" s="6"/>
      <c r="F364" s="10"/>
      <c r="G364" s="11"/>
      <c r="H364" s="12"/>
    </row>
    <row r="365" spans="1:8" s="1" customFormat="1" ht="15">
      <c r="A365" s="4"/>
      <c r="B365" s="5"/>
      <c r="C365" s="5"/>
      <c r="D365" s="5"/>
      <c r="E365" s="6"/>
      <c r="F365" s="10"/>
      <c r="G365" s="11"/>
      <c r="H365" s="12"/>
    </row>
    <row r="366" spans="1:8" s="1" customFormat="1" ht="15">
      <c r="A366" s="4"/>
      <c r="B366" s="5"/>
      <c r="C366" s="5"/>
      <c r="D366" s="5"/>
      <c r="E366" s="6"/>
      <c r="F366" s="10"/>
      <c r="G366" s="11"/>
      <c r="H366" s="12"/>
    </row>
    <row r="367" spans="1:8" s="1" customFormat="1" ht="15">
      <c r="A367" s="4"/>
      <c r="B367" s="5"/>
      <c r="C367" s="5"/>
      <c r="D367" s="5"/>
      <c r="E367" s="6"/>
      <c r="F367" s="10"/>
      <c r="G367" s="11"/>
      <c r="H367" s="12"/>
    </row>
    <row r="368" spans="1:8" s="1" customFormat="1" ht="15">
      <c r="A368" s="4"/>
      <c r="B368" s="5"/>
      <c r="C368" s="5"/>
      <c r="D368" s="5"/>
      <c r="E368" s="6"/>
      <c r="F368" s="10"/>
      <c r="G368" s="11"/>
      <c r="H368" s="12"/>
    </row>
    <row r="369" spans="1:8" s="1" customFormat="1" ht="15">
      <c r="A369" s="4"/>
      <c r="B369" s="5"/>
      <c r="C369" s="5"/>
      <c r="D369" s="5"/>
      <c r="E369" s="6"/>
      <c r="F369" s="10"/>
      <c r="G369" s="11"/>
      <c r="H369" s="12"/>
    </row>
    <row r="370" spans="1:8" s="1" customFormat="1" ht="15">
      <c r="A370" s="4"/>
      <c r="B370" s="5"/>
      <c r="C370" s="5"/>
      <c r="D370" s="5"/>
      <c r="E370" s="6"/>
      <c r="F370" s="10"/>
      <c r="G370" s="11"/>
      <c r="H370" s="12"/>
    </row>
    <row r="371" spans="1:8" s="1" customFormat="1" ht="15">
      <c r="A371" s="4"/>
      <c r="B371" s="5"/>
      <c r="C371" s="5"/>
      <c r="D371" s="5"/>
      <c r="E371" s="6"/>
      <c r="F371" s="10"/>
      <c r="G371" s="11"/>
      <c r="H371" s="12"/>
    </row>
    <row r="372" spans="1:8" s="1" customFormat="1" ht="15">
      <c r="A372" s="4"/>
      <c r="B372" s="5"/>
      <c r="C372" s="5"/>
      <c r="D372" s="5"/>
      <c r="E372" s="6"/>
      <c r="F372" s="10"/>
      <c r="G372" s="11"/>
      <c r="H372" s="12"/>
    </row>
    <row r="373" spans="1:8" s="1" customFormat="1" ht="15">
      <c r="A373" s="4"/>
      <c r="B373" s="5"/>
      <c r="C373" s="5"/>
      <c r="D373" s="5"/>
      <c r="E373" s="6"/>
      <c r="F373" s="10"/>
      <c r="G373" s="11"/>
      <c r="H373" s="12"/>
    </row>
    <row r="374" spans="1:8" s="1" customFormat="1" ht="15">
      <c r="A374" s="4"/>
      <c r="B374" s="5"/>
      <c r="C374" s="5"/>
      <c r="D374" s="5"/>
      <c r="E374" s="6"/>
      <c r="F374" s="10"/>
      <c r="G374" s="11"/>
      <c r="H374" s="12"/>
    </row>
    <row r="375" spans="1:8" s="1" customFormat="1" ht="15">
      <c r="A375" s="4"/>
      <c r="B375" s="5"/>
      <c r="C375" s="5"/>
      <c r="D375" s="5"/>
      <c r="E375" s="6"/>
      <c r="F375" s="10"/>
      <c r="G375" s="11"/>
      <c r="H375" s="12"/>
    </row>
    <row r="376" spans="1:8" s="1" customFormat="1" ht="15">
      <c r="A376" s="4"/>
      <c r="B376" s="5"/>
      <c r="C376" s="5"/>
      <c r="D376" s="5"/>
      <c r="E376" s="6"/>
      <c r="F376" s="10"/>
      <c r="G376" s="11"/>
      <c r="H376" s="12"/>
    </row>
    <row r="377" spans="1:8" s="1" customFormat="1" ht="15">
      <c r="A377" s="4"/>
      <c r="B377" s="5"/>
      <c r="C377" s="5"/>
      <c r="D377" s="5"/>
      <c r="E377" s="6"/>
      <c r="F377" s="10"/>
      <c r="G377" s="11"/>
      <c r="H377" s="12"/>
    </row>
    <row r="378" spans="1:8" s="1" customFormat="1" ht="15">
      <c r="A378" s="4"/>
      <c r="B378" s="5"/>
      <c r="C378" s="5"/>
      <c r="D378" s="5"/>
      <c r="E378" s="6"/>
      <c r="F378" s="10"/>
      <c r="G378" s="11"/>
      <c r="H378" s="12"/>
    </row>
    <row r="379" spans="1:8" s="1" customFormat="1" ht="15">
      <c r="A379" s="4"/>
      <c r="B379" s="5"/>
      <c r="C379" s="5"/>
      <c r="D379" s="5"/>
      <c r="E379" s="6"/>
      <c r="F379" s="10"/>
      <c r="G379" s="11"/>
      <c r="H379" s="12"/>
    </row>
    <row r="380" spans="1:8" s="1" customFormat="1" ht="15">
      <c r="A380" s="4"/>
      <c r="B380" s="5"/>
      <c r="C380" s="5"/>
      <c r="D380" s="5"/>
      <c r="E380" s="6"/>
      <c r="F380" s="10"/>
      <c r="G380" s="11"/>
      <c r="H380" s="12"/>
    </row>
    <row r="381" spans="1:8" s="1" customFormat="1" ht="15">
      <c r="A381" s="4"/>
      <c r="B381" s="5"/>
      <c r="C381" s="5"/>
      <c r="D381" s="5"/>
      <c r="E381" s="6"/>
      <c r="F381" s="10"/>
      <c r="G381" s="11"/>
      <c r="H381" s="12"/>
    </row>
    <row r="382" spans="1:8" s="1" customFormat="1" ht="15">
      <c r="A382" s="4"/>
      <c r="B382" s="5"/>
      <c r="C382" s="5"/>
      <c r="D382" s="5"/>
      <c r="E382" s="6"/>
      <c r="F382" s="10"/>
      <c r="G382" s="11"/>
      <c r="H382" s="12"/>
    </row>
    <row r="383" spans="1:8" s="1" customFormat="1" ht="15">
      <c r="A383" s="4"/>
      <c r="B383" s="5"/>
      <c r="C383" s="5"/>
      <c r="D383" s="5"/>
      <c r="E383" s="6"/>
      <c r="F383" s="10"/>
      <c r="G383" s="11"/>
      <c r="H383" s="12"/>
    </row>
    <row r="384" spans="1:8" s="1" customFormat="1" ht="15">
      <c r="A384" s="4"/>
      <c r="B384" s="5"/>
      <c r="C384" s="5"/>
      <c r="D384" s="5"/>
      <c r="E384" s="6"/>
      <c r="F384" s="10"/>
      <c r="G384" s="11"/>
      <c r="H384" s="12"/>
    </row>
    <row r="385" spans="1:8" s="1" customFormat="1" ht="15">
      <c r="A385" s="4"/>
      <c r="B385" s="5"/>
      <c r="C385" s="5"/>
      <c r="D385" s="5"/>
      <c r="E385" s="6"/>
      <c r="F385" s="10"/>
      <c r="G385" s="11"/>
      <c r="H385" s="12"/>
    </row>
    <row r="386" spans="1:8" s="1" customFormat="1" ht="15">
      <c r="A386" s="4"/>
      <c r="B386" s="5"/>
      <c r="C386" s="5"/>
      <c r="D386" s="5"/>
      <c r="E386" s="6"/>
      <c r="F386" s="10"/>
      <c r="G386" s="11"/>
      <c r="H386" s="12"/>
    </row>
    <row r="387" spans="1:8" s="1" customFormat="1" ht="15">
      <c r="A387" s="4"/>
      <c r="B387" s="5"/>
      <c r="C387" s="5"/>
      <c r="D387" s="5"/>
      <c r="E387" s="6"/>
      <c r="F387" s="10"/>
      <c r="G387" s="11"/>
      <c r="H387" s="12"/>
    </row>
    <row r="388" spans="1:8" s="1" customFormat="1" ht="15">
      <c r="A388" s="4"/>
      <c r="B388" s="5"/>
      <c r="C388" s="5"/>
      <c r="D388" s="5"/>
      <c r="E388" s="6"/>
      <c r="F388" s="10"/>
      <c r="G388" s="11"/>
      <c r="H388" s="12"/>
    </row>
    <row r="389" spans="1:8" s="1" customFormat="1" ht="15">
      <c r="A389" s="4"/>
      <c r="B389" s="5"/>
      <c r="C389" s="5"/>
      <c r="D389" s="5"/>
      <c r="E389" s="6"/>
      <c r="F389" s="10"/>
      <c r="G389" s="11"/>
      <c r="H389" s="12"/>
    </row>
    <row r="390" spans="1:8" s="1" customFormat="1" ht="15">
      <c r="A390" s="4"/>
      <c r="B390" s="5"/>
      <c r="C390" s="5"/>
      <c r="D390" s="5"/>
      <c r="E390" s="6"/>
      <c r="F390" s="10"/>
      <c r="G390" s="11"/>
      <c r="H390" s="12"/>
    </row>
    <row r="391" spans="1:8" s="1" customFormat="1" ht="15">
      <c r="A391" s="4"/>
      <c r="B391" s="5"/>
      <c r="C391" s="5"/>
      <c r="D391" s="5"/>
      <c r="E391" s="6"/>
      <c r="F391" s="10"/>
      <c r="G391" s="11"/>
      <c r="H391" s="12"/>
    </row>
    <row r="392" spans="1:8" s="1" customFormat="1" ht="15">
      <c r="A392" s="4"/>
      <c r="B392" s="5"/>
      <c r="C392" s="5"/>
      <c r="D392" s="5"/>
      <c r="E392" s="6"/>
      <c r="F392" s="10"/>
      <c r="G392" s="11"/>
      <c r="H392" s="12"/>
    </row>
    <row r="393" spans="1:8" s="1" customFormat="1" ht="15">
      <c r="A393" s="4"/>
      <c r="B393" s="5"/>
      <c r="C393" s="5"/>
      <c r="D393" s="5"/>
      <c r="E393" s="6"/>
      <c r="F393" s="10"/>
      <c r="G393" s="11"/>
      <c r="H393" s="12"/>
    </row>
    <row r="394" spans="1:8" s="1" customFormat="1" ht="15">
      <c r="A394" s="4"/>
      <c r="B394" s="5"/>
      <c r="C394" s="5"/>
      <c r="D394" s="5"/>
      <c r="E394" s="6"/>
      <c r="F394" s="10"/>
      <c r="G394" s="11"/>
      <c r="H394" s="12"/>
    </row>
    <row r="395" spans="1:8" s="1" customFormat="1" ht="15">
      <c r="A395" s="4"/>
      <c r="B395" s="5"/>
      <c r="C395" s="5"/>
      <c r="D395" s="5"/>
      <c r="E395" s="6"/>
      <c r="F395" s="10"/>
      <c r="G395" s="11"/>
      <c r="H395" s="12"/>
    </row>
    <row r="396" spans="1:8" s="1" customFormat="1" ht="15">
      <c r="A396" s="4"/>
      <c r="B396" s="5"/>
      <c r="C396" s="5"/>
      <c r="D396" s="5"/>
      <c r="E396" s="6"/>
      <c r="F396" s="10"/>
      <c r="G396" s="11"/>
      <c r="H396" s="12"/>
    </row>
    <row r="397" spans="1:8" s="1" customFormat="1" ht="15">
      <c r="A397" s="4"/>
      <c r="B397" s="5"/>
      <c r="C397" s="5"/>
      <c r="D397" s="5"/>
      <c r="E397" s="6"/>
      <c r="F397" s="10"/>
      <c r="G397" s="11"/>
      <c r="H397" s="12"/>
    </row>
    <row r="398" spans="1:8" s="1" customFormat="1" ht="15">
      <c r="A398" s="4"/>
      <c r="B398" s="5"/>
      <c r="C398" s="5"/>
      <c r="D398" s="5"/>
      <c r="E398" s="6"/>
      <c r="F398" s="10"/>
      <c r="G398" s="11"/>
      <c r="H398" s="12"/>
    </row>
    <row r="399" spans="1:8" s="1" customFormat="1" ht="15">
      <c r="A399" s="4"/>
      <c r="B399" s="5"/>
      <c r="C399" s="5"/>
      <c r="D399" s="5"/>
      <c r="E399" s="6"/>
      <c r="F399" s="10"/>
      <c r="G399" s="11"/>
      <c r="H399" s="12"/>
    </row>
    <row r="400" spans="1:8" s="1" customFormat="1" ht="15">
      <c r="A400" s="4"/>
      <c r="B400" s="5"/>
      <c r="C400" s="5"/>
      <c r="D400" s="5"/>
      <c r="E400" s="6"/>
      <c r="F400" s="10"/>
      <c r="G400" s="11"/>
      <c r="H400" s="12"/>
    </row>
    <row r="401" spans="1:8" s="1" customFormat="1" ht="15">
      <c r="A401" s="4"/>
      <c r="B401" s="5"/>
      <c r="C401" s="5"/>
      <c r="D401" s="5"/>
      <c r="E401" s="6"/>
      <c r="F401" s="10"/>
      <c r="G401" s="11"/>
      <c r="H401" s="12"/>
    </row>
    <row r="402" spans="1:8" s="1" customFormat="1" ht="15">
      <c r="A402" s="4"/>
      <c r="B402" s="5"/>
      <c r="C402" s="5"/>
      <c r="D402" s="5"/>
      <c r="E402" s="6"/>
      <c r="F402" s="10"/>
      <c r="G402" s="11"/>
      <c r="H402" s="12"/>
    </row>
    <row r="403" spans="1:8" s="1" customFormat="1" ht="15">
      <c r="A403" s="4"/>
      <c r="B403" s="5"/>
      <c r="C403" s="5"/>
      <c r="D403" s="5"/>
      <c r="E403" s="6"/>
      <c r="F403" s="10"/>
      <c r="G403" s="11"/>
      <c r="H403" s="12"/>
    </row>
    <row r="404" spans="1:8" s="1" customFormat="1" ht="15">
      <c r="A404" s="4"/>
      <c r="B404" s="5"/>
      <c r="C404" s="5"/>
      <c r="D404" s="5"/>
      <c r="E404" s="6"/>
      <c r="F404" s="10"/>
      <c r="G404" s="11"/>
      <c r="H404" s="12"/>
    </row>
    <row r="405" spans="1:8" s="1" customFormat="1" ht="15">
      <c r="A405" s="4"/>
      <c r="B405" s="5"/>
      <c r="C405" s="5"/>
      <c r="D405" s="5"/>
      <c r="E405" s="6"/>
      <c r="F405" s="10"/>
      <c r="G405" s="11"/>
      <c r="H405" s="12"/>
    </row>
    <row r="406" spans="1:8" s="1" customFormat="1" ht="15">
      <c r="A406" s="4"/>
      <c r="B406" s="5"/>
      <c r="C406" s="5"/>
      <c r="D406" s="5"/>
      <c r="E406" s="6"/>
      <c r="F406" s="10"/>
      <c r="G406" s="11"/>
      <c r="H406" s="12"/>
    </row>
    <row r="407" spans="1:8" s="1" customFormat="1" ht="15">
      <c r="A407" s="4"/>
      <c r="B407" s="5"/>
      <c r="C407" s="5"/>
      <c r="D407" s="5"/>
      <c r="E407" s="6"/>
      <c r="F407" s="10"/>
      <c r="G407" s="11"/>
      <c r="H407" s="12"/>
    </row>
    <row r="408" spans="1:8" s="1" customFormat="1" ht="15">
      <c r="A408" s="4"/>
      <c r="B408" s="5"/>
      <c r="C408" s="5"/>
      <c r="D408" s="5"/>
      <c r="E408" s="6"/>
      <c r="F408" s="10"/>
      <c r="G408" s="11"/>
      <c r="H408" s="12"/>
    </row>
    <row r="409" spans="1:8" s="1" customFormat="1" ht="15">
      <c r="A409" s="4"/>
      <c r="B409" s="5"/>
      <c r="C409" s="5"/>
      <c r="D409" s="5"/>
      <c r="E409" s="6"/>
      <c r="F409" s="10"/>
      <c r="G409" s="11"/>
      <c r="H409" s="12"/>
    </row>
    <row r="410" spans="1:8" s="1" customFormat="1" ht="15">
      <c r="A410" s="4"/>
      <c r="B410" s="5"/>
      <c r="C410" s="5"/>
      <c r="D410" s="5"/>
      <c r="E410" s="6"/>
      <c r="F410" s="10"/>
      <c r="G410" s="11"/>
      <c r="H410" s="12"/>
    </row>
    <row r="411" spans="1:8" s="1" customFormat="1" ht="15">
      <c r="A411" s="4"/>
      <c r="B411" s="5"/>
      <c r="C411" s="5"/>
      <c r="D411" s="5"/>
      <c r="E411" s="6"/>
      <c r="F411" s="10"/>
      <c r="G411" s="11"/>
      <c r="H411" s="12"/>
    </row>
    <row r="412" spans="1:8" s="1" customFormat="1" ht="15">
      <c r="A412" s="4"/>
      <c r="B412" s="5"/>
      <c r="C412" s="5"/>
      <c r="D412" s="5"/>
      <c r="E412" s="6"/>
      <c r="F412" s="10"/>
      <c r="G412" s="11"/>
      <c r="H412" s="12"/>
    </row>
    <row r="413" spans="1:8" s="1" customFormat="1" ht="15">
      <c r="A413" s="4"/>
      <c r="B413" s="5"/>
      <c r="C413" s="5"/>
      <c r="D413" s="5"/>
      <c r="E413" s="6"/>
      <c r="F413" s="10"/>
      <c r="G413" s="11"/>
      <c r="H413" s="12"/>
    </row>
    <row r="414" spans="1:8" s="1" customFormat="1" ht="15">
      <c r="A414" s="4"/>
      <c r="B414" s="5"/>
      <c r="C414" s="5"/>
      <c r="D414" s="5"/>
      <c r="E414" s="6"/>
      <c r="F414" s="10"/>
      <c r="G414" s="11"/>
      <c r="H414" s="12"/>
    </row>
    <row r="415" spans="1:8" s="1" customFormat="1" ht="15">
      <c r="A415" s="4"/>
      <c r="B415" s="5"/>
      <c r="C415" s="5"/>
      <c r="D415" s="5"/>
      <c r="E415" s="6"/>
      <c r="F415" s="10"/>
      <c r="G415" s="11"/>
      <c r="H415" s="12"/>
    </row>
    <row r="416" spans="1:8" s="1" customFormat="1" ht="15">
      <c r="A416" s="4"/>
      <c r="B416" s="5"/>
      <c r="C416" s="5"/>
      <c r="D416" s="5"/>
      <c r="E416" s="6"/>
      <c r="F416" s="10"/>
      <c r="G416" s="11"/>
      <c r="H416" s="12"/>
    </row>
    <row r="417" spans="1:8" s="1" customFormat="1" ht="15">
      <c r="A417" s="4"/>
      <c r="B417" s="5"/>
      <c r="C417" s="5"/>
      <c r="D417" s="5"/>
      <c r="E417" s="6"/>
      <c r="F417" s="10"/>
      <c r="G417" s="11"/>
      <c r="H417" s="12"/>
    </row>
    <row r="418" spans="1:8" s="1" customFormat="1" ht="15">
      <c r="A418" s="4"/>
      <c r="B418" s="5"/>
      <c r="C418" s="5"/>
      <c r="D418" s="5"/>
      <c r="E418" s="6"/>
      <c r="F418" s="10"/>
      <c r="G418" s="11"/>
      <c r="H418" s="12"/>
    </row>
    <row r="419" spans="1:8" s="1" customFormat="1" ht="15">
      <c r="A419" s="4"/>
      <c r="B419" s="5"/>
      <c r="C419" s="5"/>
      <c r="D419" s="5"/>
      <c r="E419" s="6"/>
      <c r="F419" s="10"/>
      <c r="G419" s="11"/>
      <c r="H419" s="12"/>
    </row>
    <row r="420" spans="1:8" s="1" customFormat="1" ht="15">
      <c r="A420" s="4"/>
      <c r="B420" s="5"/>
      <c r="C420" s="5"/>
      <c r="D420" s="5"/>
      <c r="E420" s="6"/>
      <c r="F420" s="10"/>
      <c r="G420" s="11"/>
      <c r="H420" s="12"/>
    </row>
    <row r="421" spans="1:8" s="1" customFormat="1" ht="15">
      <c r="A421" s="4"/>
      <c r="B421" s="5"/>
      <c r="C421" s="5"/>
      <c r="D421" s="5"/>
      <c r="E421" s="6"/>
      <c r="F421" s="10"/>
      <c r="G421" s="11"/>
      <c r="H421" s="12"/>
    </row>
    <row r="422" spans="1:8" s="1" customFormat="1" ht="15">
      <c r="A422" s="4"/>
      <c r="B422" s="5"/>
      <c r="C422" s="5"/>
      <c r="D422" s="5"/>
      <c r="E422" s="6"/>
      <c r="F422" s="10"/>
      <c r="G422" s="11"/>
      <c r="H422" s="12"/>
    </row>
    <row r="423" spans="1:8" s="1" customFormat="1" ht="15">
      <c r="A423" s="4"/>
      <c r="B423" s="5"/>
      <c r="C423" s="5"/>
      <c r="D423" s="5"/>
      <c r="E423" s="6"/>
      <c r="F423" s="10"/>
      <c r="G423" s="11"/>
      <c r="H423" s="12"/>
    </row>
    <row r="424" spans="1:8" s="1" customFormat="1" ht="15">
      <c r="A424" s="4"/>
      <c r="B424" s="5"/>
      <c r="C424" s="5"/>
      <c r="D424" s="5"/>
      <c r="E424" s="6"/>
      <c r="F424" s="10"/>
      <c r="G424" s="11"/>
      <c r="H424" s="12"/>
    </row>
    <row r="425" spans="1:8" s="1" customFormat="1" ht="15">
      <c r="A425" s="4"/>
      <c r="B425" s="5"/>
      <c r="C425" s="5"/>
      <c r="D425" s="5"/>
      <c r="E425" s="6"/>
      <c r="F425" s="10"/>
      <c r="G425" s="11"/>
      <c r="H425" s="12"/>
    </row>
    <row r="426" spans="1:8" s="1" customFormat="1" ht="15">
      <c r="A426" s="4"/>
      <c r="B426" s="5"/>
      <c r="C426" s="5"/>
      <c r="D426" s="5"/>
      <c r="E426" s="6"/>
      <c r="F426" s="10"/>
      <c r="G426" s="11"/>
      <c r="H426" s="12"/>
    </row>
    <row r="427" spans="1:8" s="1" customFormat="1" ht="15">
      <c r="A427" s="4"/>
      <c r="B427" s="5"/>
      <c r="C427" s="5"/>
      <c r="D427" s="5"/>
      <c r="E427" s="6"/>
      <c r="F427" s="10"/>
      <c r="G427" s="11"/>
      <c r="H427" s="12"/>
    </row>
    <row r="428" spans="1:8" s="1" customFormat="1" ht="15">
      <c r="A428" s="4"/>
      <c r="B428" s="5"/>
      <c r="C428" s="5"/>
      <c r="D428" s="5"/>
      <c r="E428" s="6"/>
      <c r="F428" s="10"/>
      <c r="G428" s="11"/>
      <c r="H428" s="12"/>
    </row>
    <row r="429" spans="1:8" s="1" customFormat="1" ht="15">
      <c r="A429" s="4"/>
      <c r="B429" s="5"/>
      <c r="C429" s="5"/>
      <c r="D429" s="5"/>
      <c r="E429" s="6"/>
      <c r="F429" s="10"/>
      <c r="G429" s="11"/>
      <c r="H429" s="12"/>
    </row>
    <row r="430" spans="1:8" s="1" customFormat="1" ht="15">
      <c r="A430" s="4"/>
      <c r="B430" s="5"/>
      <c r="C430" s="5"/>
      <c r="D430" s="5"/>
      <c r="E430" s="6"/>
      <c r="F430" s="10"/>
      <c r="G430" s="11"/>
      <c r="H430" s="12"/>
    </row>
    <row r="431" spans="1:8" s="1" customFormat="1" ht="15">
      <c r="A431" s="4"/>
      <c r="B431" s="5"/>
      <c r="C431" s="5"/>
      <c r="D431" s="5"/>
      <c r="E431" s="6"/>
      <c r="F431" s="10"/>
      <c r="G431" s="11"/>
      <c r="H431" s="12"/>
    </row>
    <row r="432" spans="1:8" s="1" customFormat="1" ht="15">
      <c r="A432" s="4"/>
      <c r="B432" s="5"/>
      <c r="C432" s="5"/>
      <c r="D432" s="5"/>
      <c r="E432" s="6"/>
      <c r="F432" s="10"/>
      <c r="G432" s="11"/>
      <c r="H432" s="12"/>
    </row>
  </sheetData>
  <mergeCells count="13">
    <mergeCell ref="A50:B50"/>
    <mergeCell ref="A86:H86"/>
    <mergeCell ref="A7:F7"/>
    <mergeCell ref="A47:F47"/>
    <mergeCell ref="A48:B48"/>
    <mergeCell ref="D48:F48"/>
    <mergeCell ref="A49:B49"/>
    <mergeCell ref="D49:F49"/>
    <mergeCell ref="A1:B1"/>
    <mergeCell ref="A2:B2"/>
    <mergeCell ref="A3:B3"/>
    <mergeCell ref="A4:B4"/>
    <mergeCell ref="A6:F6"/>
  </mergeCells>
  <printOptions horizontalCentered="1"/>
  <pageMargins left="0.39370078740157483" right="0.39370078740157483" top="0.39370078740157483" bottom="0.19685039370078741" header="0.31496062992125984" footer="0.31496062992125984"/>
  <pageSetup paperSize="9" scale="74" orientation="portrait" r:id="rId1"/>
  <colBreaks count="1" manualBreakCount="1">
    <brk id="6"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21"/>
  <sheetViews>
    <sheetView rightToLeft="1" zoomScaleNormal="100" zoomScaleSheetLayoutView="80" workbookViewId="0">
      <pane ySplit="5" topLeftCell="A6" activePane="bottomLeft" state="frozen"/>
      <selection activeCell="C35" sqref="C35"/>
      <selection pane="bottomLeft" activeCell="C35" sqref="C35"/>
    </sheetView>
  </sheetViews>
  <sheetFormatPr defaultRowHeight="15"/>
  <cols>
    <col min="1" max="1" width="11.140625" style="1601" customWidth="1"/>
    <col min="2" max="2" width="41.5703125" style="1602" customWidth="1"/>
    <col min="3" max="3" width="6.5703125" style="1603" customWidth="1"/>
    <col min="4" max="4" width="8.85546875" style="1604" customWidth="1"/>
    <col min="5" max="5" width="12.7109375" style="1605" bestFit="1" customWidth="1"/>
    <col min="6" max="6" width="9.7109375" style="1605" customWidth="1"/>
    <col min="7" max="7" width="13.7109375" style="1605" customWidth="1"/>
    <col min="8" max="8" width="17.140625" style="1606" customWidth="1"/>
    <col min="9" max="9" width="44" style="1438" customWidth="1"/>
    <col min="10" max="10" width="29.5703125" style="1438" customWidth="1"/>
    <col min="11" max="11" width="11.5703125" style="1438" customWidth="1"/>
    <col min="12" max="12" width="18.140625" style="1438" customWidth="1"/>
    <col min="13" max="14" width="9.28515625" style="1438" bestFit="1" customWidth="1"/>
    <col min="15" max="19" width="9.140625" style="1438"/>
    <col min="20" max="24" width="9.28515625" style="1438" bestFit="1" customWidth="1"/>
    <col min="25" max="53" width="9.140625" style="1438"/>
    <col min="54" max="54" width="10.85546875" style="1438" bestFit="1" customWidth="1"/>
    <col min="55" max="16384" width="9.140625" style="1438"/>
  </cols>
  <sheetData>
    <row r="1" spans="1:25" ht="22.5" customHeight="1">
      <c r="A1" s="4026" t="str">
        <f>'S3P2 405'!A1:H1</f>
        <v>جدول كميات الدفعة رقم (  9 )</v>
      </c>
      <c r="B1" s="4026"/>
      <c r="C1" s="4026"/>
      <c r="D1" s="4026"/>
      <c r="E1" s="4026"/>
      <c r="F1" s="4026"/>
      <c r="G1" s="4026"/>
      <c r="H1" s="4026"/>
    </row>
    <row r="2" spans="1:25" ht="22.5" customHeight="1">
      <c r="A2" s="4027" t="s">
        <v>472</v>
      </c>
      <c r="B2" s="4027"/>
      <c r="C2" s="417"/>
      <c r="D2" s="417"/>
      <c r="E2" s="420"/>
      <c r="F2" s="420"/>
      <c r="G2" s="418" t="s">
        <v>471</v>
      </c>
      <c r="H2" s="421"/>
    </row>
    <row r="3" spans="1:25" ht="22.5" customHeight="1">
      <c r="A3" s="111" t="s">
        <v>442</v>
      </c>
      <c r="B3" s="186"/>
      <c r="C3" s="185"/>
      <c r="D3" s="422"/>
      <c r="E3" s="423"/>
      <c r="F3" s="423"/>
      <c r="G3" s="418" t="s">
        <v>473</v>
      </c>
      <c r="H3" s="424"/>
      <c r="I3" s="1437"/>
    </row>
    <row r="4" spans="1:25" s="1444" customFormat="1" ht="22.5" customHeight="1" thickBot="1">
      <c r="A4" s="1636" t="s">
        <v>2063</v>
      </c>
      <c r="B4" s="1440"/>
      <c r="C4" s="1439"/>
      <c r="D4" s="1441"/>
      <c r="E4" s="1442"/>
      <c r="F4" s="1442"/>
      <c r="G4" s="1730" t="str">
        <f>'S3P2 405'!G4</f>
        <v>تاريخ الانجاز:  1436/09/10هـ</v>
      </c>
      <c r="H4" s="1443"/>
    </row>
    <row r="5" spans="1:25" s="1444" customFormat="1" ht="22.5" customHeight="1" thickBot="1">
      <c r="A5" s="1638" t="s">
        <v>0</v>
      </c>
      <c r="B5" s="1639" t="s">
        <v>1</v>
      </c>
      <c r="C5" s="1640" t="s">
        <v>2</v>
      </c>
      <c r="D5" s="1641" t="s">
        <v>466</v>
      </c>
      <c r="E5" s="1640" t="s">
        <v>467</v>
      </c>
      <c r="F5" s="1640" t="s">
        <v>470</v>
      </c>
      <c r="G5" s="1640" t="s">
        <v>468</v>
      </c>
      <c r="H5" s="1640" t="s">
        <v>468</v>
      </c>
    </row>
    <row r="6" spans="1:25" s="1451" customFormat="1" ht="23.1" customHeight="1">
      <c r="A6" s="1446"/>
      <c r="B6" s="1447" t="s">
        <v>2030</v>
      </c>
      <c r="C6" s="1448" t="s">
        <v>2031</v>
      </c>
      <c r="D6" s="1449"/>
      <c r="E6" s="1450"/>
      <c r="F6" s="1450"/>
      <c r="G6" s="1450"/>
      <c r="H6" s="1637"/>
    </row>
    <row r="7" spans="1:25" s="1458" customFormat="1" ht="23.1" customHeight="1">
      <c r="A7" s="1452"/>
      <c r="B7" s="1453" t="s">
        <v>2032</v>
      </c>
      <c r="C7" s="1454"/>
      <c r="D7" s="1455"/>
      <c r="E7" s="1456"/>
      <c r="F7" s="1456"/>
      <c r="G7" s="1456"/>
      <c r="H7" s="1457"/>
      <c r="I7" s="1451"/>
      <c r="J7" s="1451"/>
      <c r="K7" s="1451"/>
      <c r="L7" s="1451"/>
      <c r="M7" s="1451"/>
      <c r="N7" s="1451"/>
      <c r="O7" s="1451"/>
      <c r="P7" s="1451"/>
      <c r="Q7" s="1451"/>
      <c r="R7" s="1451"/>
      <c r="S7" s="1451"/>
      <c r="T7" s="1451"/>
      <c r="U7" s="1451"/>
      <c r="V7" s="1451"/>
      <c r="W7" s="1451"/>
    </row>
    <row r="8" spans="1:25" s="1466" customFormat="1" ht="23.1" customHeight="1">
      <c r="A8" s="1459"/>
      <c r="B8" s="1460" t="s">
        <v>808</v>
      </c>
      <c r="C8" s="1461"/>
      <c r="D8" s="1462"/>
      <c r="E8" s="1463"/>
      <c r="F8" s="1464"/>
      <c r="G8" s="1464"/>
      <c r="H8" s="1465"/>
    </row>
    <row r="9" spans="1:25" s="1466" customFormat="1" ht="23.1" customHeight="1">
      <c r="A9" s="1467" t="s">
        <v>521</v>
      </c>
      <c r="B9" s="1468" t="s">
        <v>809</v>
      </c>
      <c r="C9" s="1468"/>
      <c r="D9" s="1469"/>
      <c r="E9" s="1470"/>
      <c r="F9" s="1471"/>
      <c r="G9" s="1471"/>
      <c r="H9" s="1472"/>
    </row>
    <row r="10" spans="1:25" s="1480" customFormat="1" ht="23.1" customHeight="1">
      <c r="A10" s="1473"/>
      <c r="B10" s="1474" t="s">
        <v>841</v>
      </c>
      <c r="C10" s="1475"/>
      <c r="D10" s="1476"/>
      <c r="E10" s="1477"/>
      <c r="F10" s="1478"/>
      <c r="G10" s="1478"/>
      <c r="H10" s="1479"/>
    </row>
    <row r="11" spans="1:25" s="1488" customFormat="1" ht="23.1" customHeight="1">
      <c r="A11" s="1481" t="s">
        <v>811</v>
      </c>
      <c r="B11" s="1482" t="s">
        <v>842</v>
      </c>
      <c r="C11" s="1483"/>
      <c r="D11" s="1484"/>
      <c r="E11" s="1485"/>
      <c r="F11" s="1486"/>
      <c r="G11" s="1486"/>
      <c r="H11" s="1487"/>
      <c r="I11" s="1480"/>
      <c r="J11" s="1480"/>
      <c r="K11" s="1480"/>
      <c r="L11" s="1480"/>
      <c r="M11" s="1480"/>
      <c r="N11" s="1480"/>
      <c r="O11" s="1480"/>
      <c r="P11" s="1480"/>
      <c r="Q11" s="1480"/>
      <c r="R11" s="1480"/>
      <c r="S11" s="1480"/>
      <c r="T11" s="1480"/>
      <c r="U11" s="1480"/>
      <c r="V11" s="1480"/>
      <c r="W11" s="1480"/>
      <c r="X11" s="1480"/>
      <c r="Y11" s="1480"/>
    </row>
    <row r="12" spans="1:25" s="1480" customFormat="1" ht="23.1" customHeight="1">
      <c r="A12" s="1489"/>
      <c r="B12" s="1490" t="s">
        <v>2033</v>
      </c>
      <c r="C12" s="1491" t="s">
        <v>43</v>
      </c>
      <c r="D12" s="1700">
        <v>14</v>
      </c>
      <c r="E12" s="1701">
        <v>150</v>
      </c>
      <c r="F12" s="1700">
        <v>0</v>
      </c>
      <c r="G12" s="1702">
        <f>F12*E12</f>
        <v>0</v>
      </c>
      <c r="H12" s="328"/>
      <c r="I12" s="1493"/>
    </row>
    <row r="13" spans="1:25" s="1480" customFormat="1" ht="23.1" customHeight="1" thickBot="1">
      <c r="A13" s="1489" t="s">
        <v>816</v>
      </c>
      <c r="B13" s="1494" t="s">
        <v>2034</v>
      </c>
      <c r="C13" s="1495"/>
      <c r="D13" s="1495"/>
      <c r="E13" s="403"/>
      <c r="F13" s="1495"/>
      <c r="G13" s="1496"/>
      <c r="H13" s="403"/>
      <c r="I13" s="1493"/>
    </row>
    <row r="14" spans="1:25" s="1503" customFormat="1" ht="27.75">
      <c r="A14" s="1497"/>
      <c r="B14" s="1498" t="s">
        <v>846</v>
      </c>
      <c r="C14" s="1499"/>
      <c r="D14" s="1499"/>
      <c r="E14" s="409"/>
      <c r="F14" s="1499"/>
      <c r="G14" s="1704">
        <f>SUM(G12:G13)</f>
        <v>0</v>
      </c>
      <c r="H14" s="1501"/>
      <c r="I14" s="1502"/>
    </row>
    <row r="15" spans="1:25" s="1480" customFormat="1" ht="21" thickBot="1">
      <c r="A15" s="1504"/>
      <c r="B15" s="1505" t="s">
        <v>847</v>
      </c>
      <c r="C15" s="1506"/>
      <c r="D15" s="1507"/>
      <c r="E15" s="414"/>
      <c r="F15" s="1507"/>
      <c r="G15" s="1508"/>
      <c r="H15" s="1509"/>
      <c r="I15" s="1510"/>
    </row>
    <row r="16" spans="1:25" s="1451" customFormat="1" ht="23.1" customHeight="1">
      <c r="A16" s="1446"/>
      <c r="B16" s="1447" t="s">
        <v>2035</v>
      </c>
      <c r="C16" s="1448" t="s">
        <v>2031</v>
      </c>
      <c r="D16" s="1449"/>
      <c r="E16" s="403"/>
      <c r="F16" s="1449"/>
      <c r="G16" s="1511"/>
      <c r="H16" s="403"/>
    </row>
    <row r="17" spans="1:25" s="1458" customFormat="1" ht="23.1" customHeight="1">
      <c r="A17" s="1452"/>
      <c r="B17" s="1453" t="s">
        <v>2036</v>
      </c>
      <c r="C17" s="1454"/>
      <c r="D17" s="1455"/>
      <c r="E17" s="329"/>
      <c r="F17" s="1455"/>
      <c r="G17" s="1512"/>
      <c r="H17" s="329"/>
      <c r="I17" s="1451"/>
      <c r="J17" s="1451"/>
      <c r="K17" s="1451"/>
      <c r="L17" s="1451"/>
      <c r="M17" s="1451"/>
      <c r="N17" s="1451"/>
      <c r="O17" s="1451"/>
      <c r="P17" s="1451"/>
      <c r="Q17" s="1451"/>
      <c r="R17" s="1451"/>
      <c r="S17" s="1451"/>
      <c r="T17" s="1451"/>
      <c r="U17" s="1451"/>
      <c r="V17" s="1451"/>
      <c r="W17" s="1451"/>
    </row>
    <row r="18" spans="1:25" s="1517" customFormat="1" ht="23.1" customHeight="1">
      <c r="A18" s="1513"/>
      <c r="B18" s="1514" t="s">
        <v>1040</v>
      </c>
      <c r="C18" s="1515"/>
      <c r="D18" s="1515"/>
      <c r="E18" s="328"/>
      <c r="F18" s="1515"/>
      <c r="G18" s="1492"/>
      <c r="H18" s="328"/>
      <c r="I18" s="1516"/>
      <c r="J18" s="1516"/>
    </row>
    <row r="19" spans="1:25" s="1521" customFormat="1" ht="23.1" customHeight="1">
      <c r="A19" s="1518" t="s">
        <v>1041</v>
      </c>
      <c r="B19" s="1483" t="s">
        <v>1042</v>
      </c>
      <c r="C19" s="1519"/>
      <c r="D19" s="1520"/>
      <c r="E19" s="329"/>
      <c r="F19" s="1520"/>
      <c r="G19" s="1512"/>
      <c r="H19" s="329"/>
      <c r="I19" s="1516"/>
      <c r="J19" s="1516"/>
      <c r="K19" s="1517"/>
      <c r="L19" s="1517"/>
      <c r="M19" s="1517"/>
      <c r="N19" s="1517"/>
      <c r="O19" s="1517"/>
      <c r="P19" s="1517"/>
      <c r="Q19" s="1517"/>
      <c r="R19" s="1517"/>
      <c r="S19" s="1517"/>
      <c r="T19" s="1517"/>
      <c r="U19" s="1517"/>
      <c r="V19" s="1517"/>
      <c r="W19" s="1517"/>
      <c r="X19" s="1517"/>
      <c r="Y19" s="1517"/>
    </row>
    <row r="20" spans="1:25" ht="23.1" customHeight="1">
      <c r="A20" s="1522"/>
      <c r="B20" s="1523" t="s">
        <v>1043</v>
      </c>
      <c r="C20" s="1475"/>
      <c r="D20" s="1524"/>
      <c r="E20" s="328"/>
      <c r="F20" s="1524"/>
      <c r="G20" s="1492"/>
      <c r="H20" s="328"/>
    </row>
    <row r="21" spans="1:25" ht="25.5">
      <c r="A21" s="1525" t="s">
        <v>1044</v>
      </c>
      <c r="B21" s="1526" t="s">
        <v>1045</v>
      </c>
      <c r="C21" s="1483"/>
      <c r="D21" s="1527"/>
      <c r="E21" s="329"/>
      <c r="F21" s="1527"/>
      <c r="G21" s="1512"/>
      <c r="H21" s="329"/>
    </row>
    <row r="22" spans="1:25" ht="23.1" customHeight="1">
      <c r="A22" s="1489"/>
      <c r="B22" s="1528" t="s">
        <v>1046</v>
      </c>
      <c r="C22" s="1475"/>
      <c r="D22" s="1529"/>
      <c r="E22" s="328"/>
      <c r="F22" s="1529"/>
      <c r="G22" s="1492"/>
      <c r="H22" s="328"/>
    </row>
    <row r="23" spans="1:25" ht="23.1" customHeight="1">
      <c r="A23" s="1483" t="s">
        <v>1047</v>
      </c>
      <c r="B23" s="1526" t="s">
        <v>1048</v>
      </c>
      <c r="C23" s="1483"/>
      <c r="D23" s="1530"/>
      <c r="E23" s="329"/>
      <c r="F23" s="1530"/>
      <c r="G23" s="1512"/>
      <c r="H23" s="329"/>
    </row>
    <row r="24" spans="1:25" ht="23.1" customHeight="1">
      <c r="A24" s="1489"/>
      <c r="B24" s="1531" t="s">
        <v>2037</v>
      </c>
      <c r="C24" s="1532" t="s">
        <v>43</v>
      </c>
      <c r="D24" s="1707">
        <v>1</v>
      </c>
      <c r="E24" s="1708">
        <v>650</v>
      </c>
      <c r="F24" s="1707">
        <v>0</v>
      </c>
      <c r="G24" s="1705">
        <f>F24*E24</f>
        <v>0</v>
      </c>
      <c r="H24" s="328"/>
    </row>
    <row r="25" spans="1:25" ht="25.5">
      <c r="A25" s="1525" t="s">
        <v>1049</v>
      </c>
      <c r="B25" s="1526" t="s">
        <v>2064</v>
      </c>
      <c r="C25" s="1483"/>
      <c r="D25" s="1709"/>
      <c r="E25" s="1710"/>
      <c r="F25" s="1709"/>
      <c r="G25" s="1706"/>
      <c r="H25" s="329"/>
    </row>
    <row r="26" spans="1:25" ht="31.5">
      <c r="A26" s="1533"/>
      <c r="B26" s="1534" t="s">
        <v>1056</v>
      </c>
      <c r="C26" s="1535"/>
      <c r="D26" s="1711"/>
      <c r="E26" s="1708"/>
      <c r="F26" s="1711"/>
      <c r="G26" s="1705">
        <f>F26*E26</f>
        <v>0</v>
      </c>
      <c r="H26" s="328"/>
    </row>
    <row r="27" spans="1:25" ht="38.25">
      <c r="A27" s="1536" t="s">
        <v>1052</v>
      </c>
      <c r="B27" s="1537" t="s">
        <v>2038</v>
      </c>
      <c r="C27" s="1538"/>
      <c r="D27" s="1712"/>
      <c r="E27" s="1710"/>
      <c r="F27" s="1712"/>
      <c r="G27" s="1706"/>
      <c r="H27" s="329"/>
    </row>
    <row r="28" spans="1:25" ht="23.1" customHeight="1">
      <c r="A28" s="1533"/>
      <c r="B28" s="1539" t="s">
        <v>2039</v>
      </c>
      <c r="C28" s="1540" t="s">
        <v>43</v>
      </c>
      <c r="D28" s="1707">
        <v>1</v>
      </c>
      <c r="E28" s="1708">
        <v>260</v>
      </c>
      <c r="F28" s="1707">
        <v>0</v>
      </c>
      <c r="G28" s="1705">
        <f>F28*E28</f>
        <v>0</v>
      </c>
      <c r="H28" s="328"/>
    </row>
    <row r="29" spans="1:25" ht="23.1" customHeight="1">
      <c r="A29" s="1536" t="s">
        <v>1054</v>
      </c>
      <c r="B29" s="1541" t="s">
        <v>2040</v>
      </c>
      <c r="C29" s="1483"/>
      <c r="D29" s="1713"/>
      <c r="E29" s="1710"/>
      <c r="F29" s="1713"/>
      <c r="G29" s="1706"/>
      <c r="H29" s="329"/>
    </row>
    <row r="30" spans="1:25" ht="30">
      <c r="A30" s="1542"/>
      <c r="B30" s="1543" t="s">
        <v>1080</v>
      </c>
      <c r="C30" s="1475"/>
      <c r="D30" s="1714"/>
      <c r="E30" s="1708"/>
      <c r="F30" s="1714"/>
      <c r="G30" s="1705">
        <f>F30*E30</f>
        <v>0</v>
      </c>
      <c r="H30" s="328"/>
    </row>
    <row r="31" spans="1:25" ht="38.25">
      <c r="A31" s="1536" t="s">
        <v>1057</v>
      </c>
      <c r="B31" s="1537" t="s">
        <v>2041</v>
      </c>
      <c r="C31" s="1483"/>
      <c r="D31" s="1709"/>
      <c r="E31" s="1710"/>
      <c r="F31" s="1709"/>
      <c r="G31" s="1706"/>
      <c r="H31" s="329"/>
    </row>
    <row r="32" spans="1:25" ht="23.1" customHeight="1">
      <c r="A32" s="1542"/>
      <c r="B32" s="1544" t="s">
        <v>2042</v>
      </c>
      <c r="C32" s="1532" t="s">
        <v>43</v>
      </c>
      <c r="D32" s="1707">
        <v>6</v>
      </c>
      <c r="E32" s="1708">
        <v>740</v>
      </c>
      <c r="F32" s="1707">
        <v>0</v>
      </c>
      <c r="G32" s="1705">
        <f>F32*E32</f>
        <v>0</v>
      </c>
      <c r="H32" s="328"/>
    </row>
    <row r="33" spans="1:10" ht="23.1" customHeight="1">
      <c r="A33" s="1536" t="s">
        <v>1060</v>
      </c>
      <c r="B33" s="1537" t="s">
        <v>2043</v>
      </c>
      <c r="C33" s="1483"/>
      <c r="D33" s="1715"/>
      <c r="E33" s="1710"/>
      <c r="F33" s="1715"/>
      <c r="G33" s="1706"/>
      <c r="H33" s="329"/>
    </row>
    <row r="34" spans="1:10" ht="45">
      <c r="A34" s="1533"/>
      <c r="B34" s="1545" t="s">
        <v>1093</v>
      </c>
      <c r="C34" s="1475"/>
      <c r="D34" s="1714"/>
      <c r="E34" s="1708"/>
      <c r="F34" s="1714"/>
      <c r="G34" s="1705"/>
      <c r="H34" s="328"/>
      <c r="J34" s="1444"/>
    </row>
    <row r="35" spans="1:10" ht="38.25">
      <c r="A35" s="1546">
        <v>13.2</v>
      </c>
      <c r="B35" s="1526" t="s">
        <v>1094</v>
      </c>
      <c r="C35" s="1483"/>
      <c r="D35" s="1709"/>
      <c r="E35" s="1710"/>
      <c r="F35" s="1709"/>
      <c r="G35" s="1706"/>
      <c r="H35" s="329"/>
      <c r="J35" s="1444"/>
    </row>
    <row r="36" spans="1:10" ht="24.95" customHeight="1">
      <c r="A36" s="4023" t="s">
        <v>474</v>
      </c>
      <c r="B36" s="4024"/>
      <c r="C36" s="4024"/>
      <c r="D36" s="4025"/>
      <c r="E36" s="4025"/>
      <c r="F36" s="4025"/>
      <c r="G36" s="4025"/>
      <c r="H36" s="4025"/>
      <c r="J36" s="1444"/>
    </row>
    <row r="37" spans="1:10" ht="24.95" customHeight="1">
      <c r="A37" s="4018" t="s">
        <v>475</v>
      </c>
      <c r="B37" s="4018"/>
      <c r="C37" s="37"/>
      <c r="D37" s="37"/>
      <c r="E37" s="427"/>
      <c r="F37" s="4018" t="s">
        <v>476</v>
      </c>
      <c r="G37" s="4018"/>
      <c r="H37" s="428"/>
      <c r="J37" s="1444"/>
    </row>
    <row r="38" spans="1:10" ht="24.95" customHeight="1">
      <c r="A38" s="4013" t="s">
        <v>491</v>
      </c>
      <c r="B38" s="4013"/>
      <c r="C38" s="43"/>
      <c r="D38" s="4022" t="s">
        <v>2949</v>
      </c>
      <c r="E38" s="4022"/>
      <c r="F38" s="4022"/>
      <c r="G38" s="4022"/>
      <c r="H38" s="4022"/>
      <c r="J38" s="1444"/>
    </row>
    <row r="39" spans="1:10" ht="24.95" customHeight="1">
      <c r="A39" s="4013" t="s">
        <v>477</v>
      </c>
      <c r="B39" s="4013"/>
      <c r="C39" s="90"/>
      <c r="D39" s="4013" t="s">
        <v>477</v>
      </c>
      <c r="E39" s="4013"/>
      <c r="F39" s="4013"/>
      <c r="G39" s="4013"/>
      <c r="H39" s="4013"/>
      <c r="J39" s="1444"/>
    </row>
    <row r="40" spans="1:10" ht="30" customHeight="1">
      <c r="A40" s="1533"/>
      <c r="B40" s="1581" t="s">
        <v>348</v>
      </c>
      <c r="C40" s="1532" t="s">
        <v>43</v>
      </c>
      <c r="D40" s="1707">
        <v>1</v>
      </c>
      <c r="E40" s="1708">
        <v>1300</v>
      </c>
      <c r="F40" s="1707">
        <v>0</v>
      </c>
      <c r="G40" s="1705">
        <f>F40*E40</f>
        <v>0</v>
      </c>
      <c r="H40" s="328"/>
      <c r="J40" s="1444"/>
    </row>
    <row r="41" spans="1:10" ht="33" customHeight="1">
      <c r="A41" s="1546" t="s">
        <v>1095</v>
      </c>
      <c r="B41" s="1483" t="s">
        <v>350</v>
      </c>
      <c r="C41" s="1483"/>
      <c r="D41" s="1709"/>
      <c r="E41" s="1710"/>
      <c r="F41" s="1709"/>
      <c r="G41" s="1706"/>
      <c r="H41" s="329"/>
      <c r="J41" s="1444"/>
    </row>
    <row r="42" spans="1:10" ht="27.95" customHeight="1">
      <c r="A42" s="1533"/>
      <c r="B42" s="1549" t="s">
        <v>351</v>
      </c>
      <c r="C42" s="1532" t="s">
        <v>43</v>
      </c>
      <c r="D42" s="1707">
        <v>2</v>
      </c>
      <c r="E42" s="1708">
        <v>1040</v>
      </c>
      <c r="F42" s="1707">
        <v>0</v>
      </c>
      <c r="G42" s="1705">
        <f>F42*E42</f>
        <v>0</v>
      </c>
      <c r="H42" s="328"/>
      <c r="J42" s="1444"/>
    </row>
    <row r="43" spans="1:10" ht="27.95" customHeight="1">
      <c r="A43" s="1546" t="s">
        <v>1096</v>
      </c>
      <c r="B43" s="1550" t="s">
        <v>353</v>
      </c>
      <c r="C43" s="1483"/>
      <c r="D43" s="1709"/>
      <c r="E43" s="1710"/>
      <c r="F43" s="1709"/>
      <c r="G43" s="1706"/>
      <c r="H43" s="329"/>
      <c r="J43" s="1444"/>
    </row>
    <row r="44" spans="1:10" ht="33" customHeight="1">
      <c r="A44" s="1533"/>
      <c r="B44" s="1528" t="s">
        <v>1097</v>
      </c>
      <c r="C44" s="1475"/>
      <c r="D44" s="1714"/>
      <c r="E44" s="1708"/>
      <c r="F44" s="1714"/>
      <c r="G44" s="1705">
        <f>F44*E44</f>
        <v>0</v>
      </c>
      <c r="H44" s="328"/>
    </row>
    <row r="45" spans="1:10" ht="30" customHeight="1">
      <c r="A45" s="1546" t="s">
        <v>1098</v>
      </c>
      <c r="B45" s="1526" t="s">
        <v>1099</v>
      </c>
      <c r="C45" s="1483"/>
      <c r="D45" s="1709"/>
      <c r="E45" s="1710"/>
      <c r="F45" s="1709"/>
      <c r="G45" s="1706"/>
      <c r="H45" s="329"/>
    </row>
    <row r="46" spans="1:10" ht="26.1" customHeight="1">
      <c r="A46" s="1489"/>
      <c r="B46" s="1551" t="s">
        <v>2065</v>
      </c>
      <c r="C46" s="1540" t="s">
        <v>91</v>
      </c>
      <c r="D46" s="1716">
        <v>5</v>
      </c>
      <c r="E46" s="1708">
        <v>13</v>
      </c>
      <c r="F46" s="1716">
        <v>0</v>
      </c>
      <c r="G46" s="1705">
        <f>F46*E46</f>
        <v>0</v>
      </c>
      <c r="H46" s="328"/>
    </row>
    <row r="47" spans="1:10" ht="26.1" customHeight="1">
      <c r="A47" s="1546" t="s">
        <v>1101</v>
      </c>
      <c r="B47" s="1483" t="s">
        <v>2066</v>
      </c>
      <c r="C47" s="1483"/>
      <c r="D47" s="1709"/>
      <c r="E47" s="1710"/>
      <c r="F47" s="1709"/>
      <c r="G47" s="1706"/>
      <c r="H47" s="329"/>
    </row>
    <row r="48" spans="1:10" ht="26.1" customHeight="1">
      <c r="A48" s="1489"/>
      <c r="B48" s="1551" t="s">
        <v>1103</v>
      </c>
      <c r="C48" s="1540" t="s">
        <v>91</v>
      </c>
      <c r="D48" s="1716">
        <v>65</v>
      </c>
      <c r="E48" s="1708">
        <v>45</v>
      </c>
      <c r="F48" s="1716">
        <v>0</v>
      </c>
      <c r="G48" s="1705">
        <f>F48*E48</f>
        <v>0</v>
      </c>
      <c r="H48" s="328"/>
    </row>
    <row r="49" spans="1:51" ht="26.1" customHeight="1">
      <c r="A49" s="3519" t="s">
        <v>2991</v>
      </c>
      <c r="B49" s="1483" t="s">
        <v>1105</v>
      </c>
      <c r="C49" s="1483"/>
      <c r="D49" s="1709"/>
      <c r="E49" s="1710"/>
      <c r="F49" s="1709"/>
      <c r="G49" s="1706"/>
      <c r="H49" s="329"/>
    </row>
    <row r="50" spans="1:51" s="1554" customFormat="1" ht="29.1" customHeight="1">
      <c r="A50" s="1552"/>
      <c r="B50" s="1553" t="s">
        <v>1124</v>
      </c>
      <c r="C50" s="1514"/>
      <c r="D50" s="1707"/>
      <c r="E50" s="1708"/>
      <c r="F50" s="1707"/>
      <c r="G50" s="1705"/>
      <c r="H50" s="328"/>
      <c r="I50" s="1444"/>
      <c r="J50" s="1444"/>
      <c r="K50" s="1444"/>
      <c r="L50" s="1444"/>
      <c r="M50" s="1444"/>
      <c r="N50" s="1444"/>
      <c r="O50" s="1444"/>
      <c r="P50" s="1444"/>
      <c r="Q50" s="1444"/>
      <c r="R50" s="1444"/>
      <c r="S50" s="1444"/>
      <c r="T50" s="1444"/>
      <c r="U50" s="1444"/>
      <c r="V50" s="1444"/>
      <c r="W50" s="1444"/>
    </row>
    <row r="51" spans="1:51" s="1554" customFormat="1" ht="29.1" customHeight="1">
      <c r="A51" s="1536">
        <v>13.3</v>
      </c>
      <c r="B51" s="1483" t="s">
        <v>1125</v>
      </c>
      <c r="C51" s="1555"/>
      <c r="D51" s="1717"/>
      <c r="E51" s="1710"/>
      <c r="F51" s="1717"/>
      <c r="G51" s="1706"/>
      <c r="H51" s="329"/>
      <c r="I51" s="1444"/>
      <c r="J51" s="1444"/>
      <c r="K51" s="1444"/>
      <c r="L51" s="1444"/>
      <c r="M51" s="1444"/>
      <c r="N51" s="1444"/>
      <c r="O51" s="1444"/>
      <c r="P51" s="1444"/>
      <c r="Q51" s="1444"/>
      <c r="R51" s="1444"/>
      <c r="S51" s="1444"/>
      <c r="T51" s="1444"/>
      <c r="U51" s="1444"/>
      <c r="V51" s="1444"/>
      <c r="W51" s="1444"/>
    </row>
    <row r="52" spans="1:51" s="1558" customFormat="1" ht="29.1" customHeight="1">
      <c r="A52" s="1475"/>
      <c r="B52" s="1531" t="s">
        <v>313</v>
      </c>
      <c r="C52" s="1491"/>
      <c r="D52" s="1718"/>
      <c r="E52" s="1708"/>
      <c r="F52" s="1718"/>
      <c r="G52" s="1705"/>
      <c r="H52" s="328"/>
      <c r="I52" s="1556"/>
      <c r="J52" s="1557"/>
      <c r="K52" s="1557"/>
      <c r="L52" s="1557"/>
      <c r="M52" s="1557"/>
      <c r="N52" s="1557"/>
      <c r="O52" s="1557"/>
      <c r="P52" s="1557"/>
      <c r="Q52" s="1557"/>
      <c r="R52" s="1557"/>
      <c r="S52" s="1557"/>
      <c r="T52" s="1557"/>
      <c r="U52" s="1557"/>
      <c r="V52" s="1557"/>
      <c r="W52" s="1557"/>
      <c r="X52" s="1557"/>
      <c r="Y52" s="1557"/>
      <c r="Z52" s="1557"/>
      <c r="AA52" s="1557"/>
      <c r="AB52" s="1557"/>
      <c r="AC52" s="1557"/>
      <c r="AD52" s="1557"/>
      <c r="AE52" s="1557"/>
      <c r="AF52" s="1557"/>
      <c r="AG52" s="1557"/>
      <c r="AH52" s="1557"/>
      <c r="AI52" s="1557"/>
      <c r="AJ52" s="1557"/>
      <c r="AK52" s="1557"/>
      <c r="AL52" s="1557"/>
      <c r="AM52" s="1557"/>
      <c r="AN52" s="1557"/>
      <c r="AO52" s="1557"/>
      <c r="AP52" s="1557"/>
      <c r="AQ52" s="1557"/>
      <c r="AR52" s="1557"/>
      <c r="AS52" s="1557"/>
      <c r="AT52" s="1557"/>
      <c r="AU52" s="1557"/>
      <c r="AV52" s="1557"/>
      <c r="AW52" s="1557"/>
      <c r="AX52" s="1557"/>
      <c r="AY52" s="1557"/>
    </row>
    <row r="53" spans="1:51" s="1558" customFormat="1" ht="29.1" customHeight="1">
      <c r="A53" s="1548" t="s">
        <v>1110</v>
      </c>
      <c r="B53" s="1526" t="s">
        <v>315</v>
      </c>
      <c r="C53" s="1536"/>
      <c r="D53" s="1712"/>
      <c r="E53" s="1710"/>
      <c r="F53" s="1712"/>
      <c r="G53" s="1706"/>
      <c r="H53" s="329"/>
      <c r="I53" s="1556"/>
      <c r="J53" s="1557"/>
      <c r="K53" s="1557"/>
      <c r="L53" s="1557"/>
      <c r="M53" s="1557"/>
      <c r="N53" s="1557"/>
      <c r="O53" s="1557"/>
      <c r="P53" s="1557"/>
      <c r="Q53" s="1557"/>
      <c r="R53" s="1557"/>
      <c r="S53" s="1557"/>
      <c r="T53" s="1557"/>
      <c r="U53" s="1557"/>
      <c r="V53" s="1557"/>
      <c r="W53" s="1557"/>
      <c r="X53" s="1557"/>
      <c r="Y53" s="1557"/>
      <c r="Z53" s="1557"/>
      <c r="AA53" s="1557"/>
      <c r="AB53" s="1557"/>
      <c r="AC53" s="1557"/>
      <c r="AD53" s="1557"/>
      <c r="AE53" s="1557"/>
      <c r="AF53" s="1557"/>
      <c r="AG53" s="1557"/>
      <c r="AH53" s="1557"/>
      <c r="AI53" s="1557"/>
      <c r="AJ53" s="1557"/>
      <c r="AK53" s="1557"/>
      <c r="AL53" s="1557"/>
      <c r="AM53" s="1557"/>
      <c r="AN53" s="1557"/>
      <c r="AO53" s="1557"/>
      <c r="AP53" s="1557"/>
      <c r="AQ53" s="1557"/>
      <c r="AR53" s="1557"/>
      <c r="AS53" s="1557"/>
      <c r="AT53" s="1557"/>
      <c r="AU53" s="1557"/>
      <c r="AV53" s="1557"/>
      <c r="AW53" s="1557"/>
      <c r="AX53" s="1557"/>
      <c r="AY53" s="1557"/>
    </row>
    <row r="54" spans="1:51" s="1558" customFormat="1" ht="29.1" customHeight="1">
      <c r="A54" s="1475"/>
      <c r="B54" s="1514" t="s">
        <v>316</v>
      </c>
      <c r="C54" s="1491" t="s">
        <v>91</v>
      </c>
      <c r="D54" s="1707">
        <v>30</v>
      </c>
      <c r="E54" s="1708">
        <v>45</v>
      </c>
      <c r="F54" s="1707">
        <v>0</v>
      </c>
      <c r="G54" s="1705">
        <f>F54*E54</f>
        <v>0</v>
      </c>
      <c r="H54" s="328"/>
      <c r="I54" s="1557"/>
      <c r="J54" s="1557"/>
      <c r="K54" s="1557"/>
      <c r="L54" s="1557"/>
      <c r="M54" s="1557"/>
      <c r="N54" s="1557"/>
      <c r="O54" s="1557"/>
      <c r="P54" s="1557"/>
      <c r="Q54" s="1557"/>
      <c r="R54" s="1557"/>
      <c r="S54" s="1557"/>
      <c r="T54" s="1557"/>
      <c r="U54" s="1557"/>
      <c r="V54" s="1557"/>
      <c r="W54" s="1557"/>
      <c r="X54" s="1557"/>
      <c r="Y54" s="1557"/>
      <c r="Z54" s="1557"/>
      <c r="AA54" s="1557"/>
      <c r="AB54" s="1557"/>
      <c r="AC54" s="1557"/>
      <c r="AD54" s="1557"/>
      <c r="AE54" s="1557"/>
      <c r="AF54" s="1557"/>
      <c r="AG54" s="1557"/>
      <c r="AH54" s="1557"/>
      <c r="AI54" s="1557"/>
      <c r="AJ54" s="1557"/>
      <c r="AK54" s="1557"/>
      <c r="AL54" s="1557"/>
      <c r="AM54" s="1557"/>
      <c r="AN54" s="1557"/>
      <c r="AO54" s="1557"/>
      <c r="AP54" s="1557"/>
      <c r="AQ54" s="1557"/>
      <c r="AR54" s="1557"/>
      <c r="AS54" s="1557"/>
      <c r="AT54" s="1557"/>
      <c r="AU54" s="1557"/>
      <c r="AV54" s="1557"/>
      <c r="AW54" s="1557"/>
      <c r="AX54" s="1557"/>
    </row>
    <row r="55" spans="1:51" s="1558" customFormat="1" ht="33" customHeight="1">
      <c r="A55" s="1548" t="s">
        <v>2044</v>
      </c>
      <c r="B55" s="1526" t="s">
        <v>2067</v>
      </c>
      <c r="C55" s="1536"/>
      <c r="D55" s="1719"/>
      <c r="E55" s="1710"/>
      <c r="F55" s="1719"/>
      <c r="G55" s="1706"/>
      <c r="H55" s="329"/>
      <c r="I55" s="1557"/>
      <c r="J55" s="1557"/>
      <c r="K55" s="1557"/>
      <c r="L55" s="1557"/>
      <c r="M55" s="1557"/>
      <c r="N55" s="1557"/>
      <c r="O55" s="1557"/>
      <c r="P55" s="1557"/>
      <c r="Q55" s="1557"/>
      <c r="R55" s="1557"/>
      <c r="S55" s="1557"/>
      <c r="T55" s="1557"/>
      <c r="U55" s="1557"/>
      <c r="V55" s="1557"/>
      <c r="W55" s="1557"/>
      <c r="X55" s="1557"/>
      <c r="Y55" s="1557"/>
      <c r="Z55" s="1557"/>
      <c r="AA55" s="1557"/>
      <c r="AB55" s="1557"/>
      <c r="AC55" s="1557"/>
      <c r="AD55" s="1557"/>
      <c r="AE55" s="1557"/>
      <c r="AF55" s="1557"/>
      <c r="AG55" s="1557"/>
      <c r="AH55" s="1557"/>
      <c r="AI55" s="1557"/>
      <c r="AJ55" s="1557"/>
      <c r="AK55" s="1557"/>
      <c r="AL55" s="1557"/>
      <c r="AM55" s="1557"/>
      <c r="AN55" s="1557"/>
      <c r="AO55" s="1557"/>
      <c r="AP55" s="1557"/>
      <c r="AQ55" s="1557"/>
      <c r="AR55" s="1557"/>
      <c r="AS55" s="1557"/>
      <c r="AT55" s="1557"/>
      <c r="AU55" s="1557"/>
      <c r="AV55" s="1557"/>
      <c r="AW55" s="1557"/>
      <c r="AX55" s="1557"/>
    </row>
    <row r="56" spans="1:51" s="1562" customFormat="1" ht="33" customHeight="1">
      <c r="A56" s="1559"/>
      <c r="B56" s="1545" t="s">
        <v>2045</v>
      </c>
      <c r="C56" s="1491" t="s">
        <v>91</v>
      </c>
      <c r="D56" s="1707">
        <v>25</v>
      </c>
      <c r="E56" s="1708">
        <v>52</v>
      </c>
      <c r="F56" s="1707">
        <v>0</v>
      </c>
      <c r="G56" s="1705">
        <f>F56*E56</f>
        <v>0</v>
      </c>
      <c r="H56" s="328"/>
      <c r="I56" s="1560"/>
      <c r="J56" s="1561"/>
      <c r="K56" s="1561"/>
      <c r="L56" s="1561"/>
      <c r="M56" s="1561"/>
      <c r="N56" s="1561"/>
      <c r="O56" s="1561"/>
      <c r="P56" s="1561"/>
      <c r="Q56" s="1561"/>
      <c r="R56" s="1561"/>
      <c r="S56" s="1561"/>
      <c r="T56" s="1561"/>
      <c r="U56" s="1561"/>
      <c r="V56" s="1561"/>
      <c r="W56" s="1561"/>
      <c r="X56" s="1561"/>
      <c r="Y56" s="1561"/>
      <c r="Z56" s="1561"/>
      <c r="AA56" s="1561"/>
      <c r="AB56" s="1561"/>
      <c r="AC56" s="1561"/>
      <c r="AD56" s="1561"/>
      <c r="AE56" s="1561"/>
      <c r="AF56" s="1561"/>
      <c r="AG56" s="1561"/>
      <c r="AH56" s="1561"/>
      <c r="AI56" s="1561"/>
      <c r="AJ56" s="1561"/>
      <c r="AK56" s="1561"/>
      <c r="AL56" s="1561"/>
      <c r="AM56" s="1561"/>
      <c r="AN56" s="1561"/>
      <c r="AO56" s="1561"/>
      <c r="AP56" s="1561"/>
      <c r="AQ56" s="1561"/>
      <c r="AR56" s="1561"/>
      <c r="AS56" s="1561"/>
      <c r="AT56" s="1561"/>
      <c r="AU56" s="1561"/>
      <c r="AV56" s="1561"/>
      <c r="AW56" s="1561"/>
      <c r="AX56" s="1561"/>
      <c r="AY56" s="1561"/>
    </row>
    <row r="57" spans="1:51" s="1562" customFormat="1" ht="33" customHeight="1" thickBot="1">
      <c r="A57" s="1563" t="s">
        <v>1113</v>
      </c>
      <c r="B57" s="1564" t="s">
        <v>2046</v>
      </c>
      <c r="C57" s="1565"/>
      <c r="D57" s="1720"/>
      <c r="E57" s="1710"/>
      <c r="F57" s="1720"/>
      <c r="G57" s="1706"/>
      <c r="H57" s="329"/>
      <c r="I57" s="1560"/>
      <c r="J57" s="1561"/>
      <c r="K57" s="1561"/>
      <c r="L57" s="1561"/>
      <c r="M57" s="1561"/>
      <c r="N57" s="1561"/>
      <c r="O57" s="1561"/>
      <c r="P57" s="1561"/>
      <c r="Q57" s="1561"/>
      <c r="R57" s="1561"/>
      <c r="S57" s="1561"/>
      <c r="T57" s="1561"/>
      <c r="U57" s="1561"/>
      <c r="V57" s="1561"/>
      <c r="W57" s="1561"/>
      <c r="X57" s="1561"/>
      <c r="Y57" s="1561"/>
      <c r="Z57" s="1561"/>
      <c r="AA57" s="1561"/>
      <c r="AB57" s="1561"/>
      <c r="AC57" s="1561"/>
      <c r="AD57" s="1561"/>
      <c r="AE57" s="1561"/>
      <c r="AF57" s="1561"/>
      <c r="AG57" s="1561"/>
      <c r="AH57" s="1561"/>
      <c r="AI57" s="1561"/>
      <c r="AJ57" s="1561"/>
      <c r="AK57" s="1561"/>
      <c r="AL57" s="1561"/>
      <c r="AM57" s="1561"/>
      <c r="AN57" s="1561"/>
      <c r="AO57" s="1561"/>
      <c r="AP57" s="1561"/>
      <c r="AQ57" s="1561"/>
      <c r="AR57" s="1561"/>
      <c r="AS57" s="1561"/>
      <c r="AT57" s="1561"/>
      <c r="AU57" s="1561"/>
      <c r="AV57" s="1561"/>
      <c r="AW57" s="1561"/>
      <c r="AX57" s="1561"/>
      <c r="AY57" s="1561"/>
    </row>
    <row r="58" spans="1:51" s="1503" customFormat="1" ht="27.75">
      <c r="A58" s="1497"/>
      <c r="B58" s="1498" t="s">
        <v>1141</v>
      </c>
      <c r="C58" s="1499"/>
      <c r="D58" s="1499"/>
      <c r="E58" s="409"/>
      <c r="F58" s="1500"/>
      <c r="G58" s="1703">
        <f>SUM(G24:G57)</f>
        <v>0</v>
      </c>
      <c r="H58" s="1501"/>
      <c r="I58" s="1502"/>
    </row>
    <row r="59" spans="1:51" s="1480" customFormat="1" ht="21" thickBot="1">
      <c r="A59" s="1504"/>
      <c r="B59" s="1505" t="s">
        <v>1142</v>
      </c>
      <c r="C59" s="1506"/>
      <c r="D59" s="1507"/>
      <c r="E59" s="414"/>
      <c r="F59" s="1508"/>
      <c r="G59" s="1508"/>
      <c r="H59" s="1509"/>
      <c r="I59" s="1510"/>
    </row>
    <row r="60" spans="1:51" s="1571" customFormat="1" ht="27" customHeight="1">
      <c r="A60" s="1566"/>
      <c r="B60" s="1567" t="s">
        <v>1165</v>
      </c>
      <c r="C60" s="1568" t="s">
        <v>3</v>
      </c>
      <c r="D60" s="1569"/>
      <c r="E60" s="328"/>
      <c r="F60" s="1492"/>
      <c r="G60" s="1492"/>
      <c r="H60" s="328"/>
      <c r="I60" s="1570"/>
    </row>
    <row r="61" spans="1:51" s="1571" customFormat="1" ht="27" customHeight="1">
      <c r="A61" s="1572" t="s">
        <v>1166</v>
      </c>
      <c r="B61" s="1526" t="s">
        <v>2047</v>
      </c>
      <c r="C61" s="1573"/>
      <c r="D61" s="1455"/>
      <c r="E61" s="329"/>
      <c r="F61" s="1512"/>
      <c r="G61" s="1512"/>
      <c r="H61" s="329"/>
      <c r="I61" s="1570"/>
    </row>
    <row r="62" spans="1:51" s="1571" customFormat="1" ht="27" customHeight="1">
      <c r="A62" s="1566"/>
      <c r="B62" s="1567" t="s">
        <v>2048</v>
      </c>
      <c r="C62" s="1568" t="s">
        <v>3</v>
      </c>
      <c r="D62" s="1569"/>
      <c r="E62" s="328"/>
      <c r="F62" s="1492"/>
      <c r="G62" s="1492"/>
      <c r="H62" s="328"/>
      <c r="I62" s="1570"/>
    </row>
    <row r="63" spans="1:51" s="1571" customFormat="1" ht="27" customHeight="1">
      <c r="A63" s="1572" t="s">
        <v>1169</v>
      </c>
      <c r="B63" s="1526" t="s">
        <v>2049</v>
      </c>
      <c r="C63" s="1573"/>
      <c r="D63" s="1455"/>
      <c r="E63" s="329"/>
      <c r="F63" s="1512"/>
      <c r="G63" s="1512"/>
      <c r="H63" s="329"/>
      <c r="I63" s="1570"/>
    </row>
    <row r="64" spans="1:51" s="1480" customFormat="1" ht="26.1" customHeight="1">
      <c r="A64" s="1574"/>
      <c r="B64" s="1575" t="s">
        <v>1171</v>
      </c>
      <c r="C64" s="1476"/>
      <c r="D64" s="1576"/>
      <c r="E64" s="328"/>
      <c r="F64" s="1492"/>
      <c r="G64" s="1492"/>
      <c r="H64" s="328"/>
    </row>
    <row r="65" spans="1:21" s="1480" customFormat="1" ht="26.1" customHeight="1">
      <c r="A65" s="1577">
        <v>16</v>
      </c>
      <c r="B65" s="1578" t="s">
        <v>2050</v>
      </c>
      <c r="C65" s="1483"/>
      <c r="D65" s="1579"/>
      <c r="E65" s="329"/>
      <c r="F65" s="1512"/>
      <c r="G65" s="1512"/>
      <c r="H65" s="329"/>
    </row>
    <row r="66" spans="1:21" s="1480" customFormat="1" ht="26.1" customHeight="1">
      <c r="A66" s="3518" t="s">
        <v>2958</v>
      </c>
      <c r="B66" s="1540" t="s">
        <v>2051</v>
      </c>
      <c r="C66" s="1476"/>
      <c r="D66" s="1576"/>
      <c r="E66" s="328"/>
      <c r="F66" s="1492"/>
      <c r="G66" s="1492"/>
      <c r="H66" s="328"/>
    </row>
    <row r="67" spans="1:21" s="1480" customFormat="1" ht="26.1" customHeight="1">
      <c r="A67" s="1518">
        <v>16.100000000000001</v>
      </c>
      <c r="B67" s="1580" t="s">
        <v>2052</v>
      </c>
      <c r="C67" s="1483"/>
      <c r="D67" s="1579"/>
      <c r="E67" s="329"/>
      <c r="F67" s="1512"/>
      <c r="G67" s="1512"/>
      <c r="H67" s="329"/>
    </row>
    <row r="68" spans="1:21" s="1480" customFormat="1" ht="27" customHeight="1">
      <c r="A68" s="4023" t="s">
        <v>474</v>
      </c>
      <c r="B68" s="4024"/>
      <c r="C68" s="4024"/>
      <c r="D68" s="4025"/>
      <c r="E68" s="4025"/>
      <c r="F68" s="4025"/>
      <c r="G68" s="4025"/>
      <c r="H68" s="4025"/>
    </row>
    <row r="69" spans="1:21" s="1480" customFormat="1" ht="27" customHeight="1">
      <c r="A69" s="4018" t="s">
        <v>475</v>
      </c>
      <c r="B69" s="4018"/>
      <c r="C69" s="37"/>
      <c r="D69" s="37"/>
      <c r="E69" s="427"/>
      <c r="F69" s="4018" t="s">
        <v>476</v>
      </c>
      <c r="G69" s="4018"/>
      <c r="H69" s="428"/>
    </row>
    <row r="70" spans="1:21" s="1480" customFormat="1" ht="27" customHeight="1">
      <c r="A70" s="4013" t="s">
        <v>491</v>
      </c>
      <c r="B70" s="4013"/>
      <c r="C70" s="43"/>
      <c r="D70" s="4022" t="s">
        <v>2949</v>
      </c>
      <c r="E70" s="4022"/>
      <c r="F70" s="4022"/>
      <c r="G70" s="4022"/>
      <c r="H70" s="4022"/>
    </row>
    <row r="71" spans="1:21" s="1480" customFormat="1" ht="27" customHeight="1">
      <c r="A71" s="4013" t="s">
        <v>477</v>
      </c>
      <c r="B71" s="4013"/>
      <c r="C71" s="90"/>
      <c r="D71" s="4013" t="s">
        <v>477</v>
      </c>
      <c r="E71" s="4013"/>
      <c r="F71" s="4013"/>
      <c r="G71" s="4013"/>
      <c r="H71" s="4013"/>
    </row>
    <row r="72" spans="1:21" s="1583" customFormat="1" ht="75">
      <c r="A72" s="1581"/>
      <c r="B72" s="1581" t="s">
        <v>2068</v>
      </c>
      <c r="C72" s="1582" t="s">
        <v>47</v>
      </c>
      <c r="D72" s="1721">
        <v>255</v>
      </c>
      <c r="E72" s="1722">
        <v>400</v>
      </c>
      <c r="F72" s="1702">
        <v>0</v>
      </c>
      <c r="G72" s="1702">
        <f>F72*E72</f>
        <v>0</v>
      </c>
      <c r="H72" s="328"/>
    </row>
    <row r="73" spans="1:21" s="1585" customFormat="1" ht="77.25" thickBot="1">
      <c r="A73" s="1526" t="s">
        <v>2053</v>
      </c>
      <c r="B73" s="1733" t="s">
        <v>2069</v>
      </c>
      <c r="C73" s="1483"/>
      <c r="D73" s="1723"/>
      <c r="E73" s="1724"/>
      <c r="F73" s="1725"/>
      <c r="G73" s="1725"/>
      <c r="H73" s="329"/>
      <c r="I73" s="1583"/>
      <c r="J73" s="1583"/>
      <c r="K73" s="1583"/>
      <c r="L73" s="1583"/>
      <c r="M73" s="1583"/>
      <c r="N73" s="1583"/>
      <c r="O73" s="1583"/>
      <c r="P73" s="1583"/>
      <c r="Q73" s="1583"/>
      <c r="R73" s="1583"/>
      <c r="S73" s="1583"/>
      <c r="T73" s="1583"/>
      <c r="U73" s="1583"/>
    </row>
    <row r="74" spans="1:21" s="1503" customFormat="1" ht="27.75">
      <c r="A74" s="1497"/>
      <c r="B74" s="1498" t="s">
        <v>2054</v>
      </c>
      <c r="C74" s="1499"/>
      <c r="D74" s="1726"/>
      <c r="E74" s="1727"/>
      <c r="F74" s="1728"/>
      <c r="G74" s="1728">
        <f>SUM(G72:G73)</f>
        <v>0</v>
      </c>
      <c r="H74" s="1501"/>
      <c r="I74" s="1502"/>
    </row>
    <row r="75" spans="1:21" s="1480" customFormat="1" ht="21" thickBot="1">
      <c r="A75" s="1504"/>
      <c r="B75" s="1505" t="s">
        <v>2055</v>
      </c>
      <c r="C75" s="1506"/>
      <c r="D75" s="1507"/>
      <c r="E75" s="414"/>
      <c r="F75" s="1508"/>
      <c r="G75" s="1508"/>
      <c r="H75" s="1509"/>
      <c r="I75" s="1510"/>
    </row>
    <row r="76" spans="1:21" s="1589" customFormat="1" ht="25.5">
      <c r="A76" s="1586"/>
      <c r="B76" s="1531" t="s">
        <v>1174</v>
      </c>
      <c r="C76" s="1587" t="s">
        <v>3</v>
      </c>
      <c r="D76" s="1588"/>
      <c r="E76" s="328"/>
      <c r="F76" s="1492"/>
      <c r="G76" s="1492"/>
      <c r="H76" s="328">
        <f>D76*E76</f>
        <v>0</v>
      </c>
    </row>
    <row r="77" spans="1:21" s="1593" customFormat="1" ht="20.25">
      <c r="A77" s="1590">
        <v>17</v>
      </c>
      <c r="B77" s="1578" t="s">
        <v>2056</v>
      </c>
      <c r="C77" s="1591"/>
      <c r="D77" s="1592"/>
      <c r="E77" s="329"/>
      <c r="F77" s="1512"/>
      <c r="G77" s="1512"/>
      <c r="H77" s="329"/>
    </row>
    <row r="78" spans="1:21" s="1593" customFormat="1" ht="24.95" customHeight="1">
      <c r="A78" s="4023" t="s">
        <v>474</v>
      </c>
      <c r="B78" s="4024"/>
      <c r="C78" s="4024"/>
      <c r="D78" s="4025"/>
      <c r="E78" s="4025"/>
      <c r="F78" s="4025"/>
      <c r="G78" s="4025"/>
      <c r="H78" s="4025"/>
    </row>
    <row r="79" spans="1:21" s="1557" customFormat="1" ht="24.95" customHeight="1">
      <c r="A79" s="4018" t="s">
        <v>475</v>
      </c>
      <c r="B79" s="4018"/>
      <c r="C79" s="37"/>
      <c r="D79" s="37"/>
      <c r="E79" s="427"/>
      <c r="F79" s="4018" t="s">
        <v>476</v>
      </c>
      <c r="G79" s="4018"/>
      <c r="H79" s="428"/>
      <c r="I79" s="1594"/>
      <c r="K79" s="1594"/>
    </row>
    <row r="80" spans="1:21" s="1600" customFormat="1" ht="24.95" customHeight="1">
      <c r="A80" s="4013" t="s">
        <v>491</v>
      </c>
      <c r="B80" s="4013"/>
      <c r="C80" s="43"/>
      <c r="D80" s="4022" t="s">
        <v>2949</v>
      </c>
      <c r="E80" s="4022"/>
      <c r="F80" s="4022"/>
      <c r="G80" s="4022"/>
      <c r="H80" s="4022"/>
    </row>
    <row r="81" spans="1:8" s="1600" customFormat="1" ht="24.95" customHeight="1">
      <c r="A81" s="4013" t="s">
        <v>477</v>
      </c>
      <c r="B81" s="4013"/>
      <c r="C81" s="90"/>
      <c r="D81" s="4013" t="s">
        <v>477</v>
      </c>
      <c r="E81" s="4013"/>
      <c r="F81" s="4013"/>
      <c r="G81" s="4013"/>
      <c r="H81" s="4013"/>
    </row>
    <row r="82" spans="1:8" s="1600" customFormat="1">
      <c r="A82" s="1595"/>
      <c r="B82" s="1596"/>
      <c r="C82" s="1597"/>
      <c r="D82" s="1598"/>
      <c r="E82" s="1599"/>
      <c r="F82" s="1599"/>
      <c r="G82" s="1599"/>
      <c r="H82" s="1445"/>
    </row>
    <row r="104" spans="1:5" ht="75">
      <c r="A104" s="1601" t="s">
        <v>2948</v>
      </c>
      <c r="E104" s="1605" t="s">
        <v>1382</v>
      </c>
    </row>
    <row r="121" spans="1:1">
      <c r="A121" s="1601" t="s">
        <v>2987</v>
      </c>
    </row>
  </sheetData>
  <mergeCells count="23">
    <mergeCell ref="A70:B70"/>
    <mergeCell ref="D70:H70"/>
    <mergeCell ref="A1:H1"/>
    <mergeCell ref="A2:B2"/>
    <mergeCell ref="A36:H36"/>
    <mergeCell ref="A37:B37"/>
    <mergeCell ref="F37:G37"/>
    <mergeCell ref="A38:B38"/>
    <mergeCell ref="D38:H38"/>
    <mergeCell ref="A39:B39"/>
    <mergeCell ref="D39:H39"/>
    <mergeCell ref="A68:H68"/>
    <mergeCell ref="A69:B69"/>
    <mergeCell ref="F69:G69"/>
    <mergeCell ref="A81:B81"/>
    <mergeCell ref="D81:H81"/>
    <mergeCell ref="A71:B71"/>
    <mergeCell ref="D71:H71"/>
    <mergeCell ref="A78:H78"/>
    <mergeCell ref="A79:B79"/>
    <mergeCell ref="F79:G79"/>
    <mergeCell ref="A80:B80"/>
    <mergeCell ref="D80:H80"/>
  </mergeCells>
  <printOptions horizontalCentered="1"/>
  <pageMargins left="0.39370078740157483" right="0.39370078740157483" top="0.39370078740157483" bottom="0.39370078740157483" header="0.31496062992125984" footer="0.31496062992125984"/>
  <pageSetup paperSize="9" scale="8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432"/>
  <sheetViews>
    <sheetView rightToLeft="1" view="pageBreakPreview" topLeftCell="A8" zoomScaleSheetLayoutView="100" workbookViewId="0">
      <selection activeCell="C35" sqref="C35"/>
    </sheetView>
  </sheetViews>
  <sheetFormatPr defaultRowHeight="24.95" customHeight="1"/>
  <cols>
    <col min="1" max="1" width="8.28515625" style="13" customWidth="1"/>
    <col min="2" max="2" width="35.7109375" style="14" customWidth="1"/>
    <col min="3" max="3" width="9.7109375" style="14" customWidth="1"/>
    <col min="4" max="4" width="16.7109375" style="14" customWidth="1"/>
    <col min="5" max="5" width="37.28515625" style="15" bestFit="1" customWidth="1"/>
    <col min="6" max="6" width="22.7109375" style="10" customWidth="1"/>
    <col min="7" max="7" width="18.7109375" style="11" customWidth="1"/>
    <col min="8" max="8" width="18.7109375" style="12" customWidth="1"/>
    <col min="9" max="9" width="24.42578125" style="3" customWidth="1"/>
    <col min="10" max="10" width="29.140625" style="3" customWidth="1"/>
    <col min="11" max="11" width="18.28515625" style="3" customWidth="1"/>
    <col min="12" max="16384" width="9.140625" style="3"/>
  </cols>
  <sheetData>
    <row r="1" spans="1:21" ht="21" customHeight="1">
      <c r="A1" s="4007" t="s">
        <v>481</v>
      </c>
      <c r="B1" s="4007"/>
      <c r="C1" s="1422"/>
      <c r="D1" s="448"/>
      <c r="E1" s="455" t="s">
        <v>488</v>
      </c>
      <c r="F1" s="448"/>
      <c r="G1" s="8"/>
      <c r="H1" s="2"/>
    </row>
    <row r="2" spans="1:21" ht="21" customHeight="1">
      <c r="A2" s="4007" t="s">
        <v>482</v>
      </c>
      <c r="B2" s="4007"/>
      <c r="C2" s="1422"/>
      <c r="D2" s="448"/>
      <c r="E2" s="455" t="s">
        <v>490</v>
      </c>
      <c r="F2" s="448"/>
      <c r="G2" s="8"/>
      <c r="H2" s="2"/>
    </row>
    <row r="3" spans="1:21" ht="21" customHeight="1">
      <c r="A3" s="4007" t="s">
        <v>483</v>
      </c>
      <c r="B3" s="4007"/>
      <c r="C3" s="1422"/>
      <c r="D3" s="448"/>
      <c r="E3" s="455" t="s">
        <v>473</v>
      </c>
      <c r="F3" s="1421"/>
      <c r="G3" s="8"/>
      <c r="H3" s="2"/>
    </row>
    <row r="4" spans="1:21" ht="21" customHeight="1">
      <c r="A4" s="4014" t="s">
        <v>484</v>
      </c>
      <c r="B4" s="4014"/>
      <c r="C4" s="1402"/>
      <c r="D4" s="448"/>
      <c r="E4" s="455" t="s">
        <v>489</v>
      </c>
      <c r="F4" s="1421"/>
      <c r="G4" s="8"/>
      <c r="H4" s="2"/>
    </row>
    <row r="5" spans="1:21" ht="21" customHeight="1">
      <c r="A5" s="451" t="s">
        <v>485</v>
      </c>
      <c r="B5" s="451"/>
      <c r="C5" s="452"/>
      <c r="D5" s="448"/>
      <c r="E5" s="455" t="s">
        <v>486</v>
      </c>
      <c r="F5" s="1421"/>
      <c r="G5" s="8"/>
      <c r="H5" s="2"/>
    </row>
    <row r="6" spans="1:21" ht="21" customHeight="1">
      <c r="A6" s="4015" t="s">
        <v>487</v>
      </c>
      <c r="B6" s="4015"/>
      <c r="C6" s="4015"/>
      <c r="D6" s="4015"/>
      <c r="E6" s="4015"/>
      <c r="F6" s="4015"/>
      <c r="G6" s="8"/>
      <c r="H6" s="2"/>
    </row>
    <row r="7" spans="1:21" ht="21" customHeight="1">
      <c r="A7" s="4053" t="str">
        <f>'S3P2 405A Sum'!A7:F7</f>
        <v>ملخص تكلفة جزئي - دفعة رقم ( 9)</v>
      </c>
      <c r="B7" s="4053"/>
      <c r="C7" s="4053"/>
      <c r="D7" s="4053"/>
      <c r="E7" s="4053"/>
      <c r="F7" s="4053"/>
      <c r="G7" s="1607"/>
      <c r="H7" s="1607"/>
    </row>
    <row r="8" spans="1:21" s="22" customFormat="1" ht="21" customHeight="1">
      <c r="A8" s="111" t="s">
        <v>442</v>
      </c>
      <c r="B8" s="111" t="s">
        <v>442</v>
      </c>
      <c r="C8" s="1424"/>
      <c r="D8" s="1424"/>
      <c r="E8" s="1608"/>
      <c r="F8" s="1609"/>
      <c r="G8" s="1608"/>
      <c r="H8" s="1608"/>
    </row>
    <row r="9" spans="1:21" s="110" customFormat="1" ht="21" customHeight="1">
      <c r="A9" s="154" t="s">
        <v>34</v>
      </c>
      <c r="B9" s="154" t="s">
        <v>34</v>
      </c>
      <c r="C9" s="1424"/>
      <c r="D9" s="1424"/>
      <c r="E9" s="1608"/>
      <c r="F9" s="1609"/>
      <c r="G9" s="1608"/>
      <c r="H9" s="1608"/>
    </row>
    <row r="10" spans="1:21" s="27" customFormat="1" ht="21" customHeight="1" thickBot="1">
      <c r="A10" s="1636" t="s">
        <v>2070</v>
      </c>
      <c r="B10" s="24"/>
      <c r="C10" s="24"/>
      <c r="D10" s="24"/>
      <c r="E10" s="1610" t="str">
        <f>'S3P2 405A Sum'!E10</f>
        <v>تاريخ الانجاز:  1436/09/10هـ</v>
      </c>
      <c r="F10" s="26"/>
      <c r="G10" s="26"/>
    </row>
    <row r="11" spans="1:21" s="947" customFormat="1" ht="45.75" thickBot="1">
      <c r="A11" s="446" t="s">
        <v>5</v>
      </c>
      <c r="B11" s="446" t="s">
        <v>6</v>
      </c>
      <c r="C11" s="446" t="s">
        <v>478</v>
      </c>
      <c r="D11" s="446" t="s">
        <v>479</v>
      </c>
      <c r="E11" s="446" t="s">
        <v>480</v>
      </c>
      <c r="F11" s="446" t="s">
        <v>469</v>
      </c>
      <c r="G11" s="28"/>
      <c r="H11" s="28"/>
      <c r="I11" s="28"/>
      <c r="J11" s="28"/>
      <c r="K11" s="28"/>
      <c r="L11" s="28"/>
      <c r="M11" s="28"/>
      <c r="N11" s="28"/>
      <c r="O11" s="28"/>
      <c r="P11" s="28"/>
      <c r="Q11" s="28"/>
      <c r="R11" s="28"/>
      <c r="S11" s="28"/>
      <c r="T11" s="28"/>
      <c r="U11" s="28"/>
    </row>
    <row r="12" spans="1:21" s="30" customFormat="1" ht="20.100000000000001" customHeight="1">
      <c r="A12" s="1611"/>
      <c r="B12" s="1612" t="s">
        <v>1146</v>
      </c>
      <c r="C12" s="1426"/>
      <c r="D12" s="956" t="s">
        <v>3</v>
      </c>
      <c r="E12" s="1420" t="s">
        <v>3</v>
      </c>
      <c r="F12" s="458"/>
    </row>
    <row r="13" spans="1:21" s="31" customFormat="1" ht="20.100000000000001" customHeight="1">
      <c r="A13" s="1613" t="s">
        <v>506</v>
      </c>
      <c r="B13" s="1614" t="s">
        <v>1147</v>
      </c>
      <c r="C13" s="1425"/>
      <c r="D13" s="1615"/>
      <c r="E13" s="1417"/>
      <c r="F13" s="460"/>
      <c r="G13" s="30"/>
      <c r="H13" s="30"/>
      <c r="I13" s="30"/>
      <c r="J13" s="30"/>
      <c r="K13" s="30"/>
      <c r="L13" s="30"/>
      <c r="M13" s="30"/>
      <c r="N13" s="30"/>
      <c r="O13" s="30"/>
      <c r="P13" s="30"/>
      <c r="Q13" s="30"/>
      <c r="R13" s="30"/>
      <c r="S13" s="30"/>
      <c r="T13" s="30"/>
    </row>
    <row r="14" spans="1:21" s="30" customFormat="1" ht="20.100000000000001" customHeight="1">
      <c r="A14" s="1611"/>
      <c r="B14" s="1612" t="s">
        <v>1148</v>
      </c>
      <c r="C14" s="1426"/>
      <c r="D14" s="956" t="s">
        <v>3</v>
      </c>
      <c r="E14" s="1420" t="s">
        <v>3</v>
      </c>
      <c r="F14" s="957"/>
    </row>
    <row r="15" spans="1:21" s="31" customFormat="1" ht="20.100000000000001" customHeight="1">
      <c r="A15" s="1613" t="s">
        <v>509</v>
      </c>
      <c r="B15" s="1614" t="s">
        <v>1149</v>
      </c>
      <c r="C15" s="1425"/>
      <c r="D15" s="1615"/>
      <c r="E15" s="1417"/>
      <c r="F15" s="460"/>
      <c r="G15" s="30"/>
      <c r="H15" s="30"/>
      <c r="I15" s="30"/>
      <c r="J15" s="30"/>
      <c r="K15" s="30"/>
      <c r="L15" s="30"/>
      <c r="M15" s="30"/>
      <c r="N15" s="30"/>
      <c r="O15" s="30"/>
      <c r="P15" s="30"/>
      <c r="Q15" s="30"/>
      <c r="R15" s="30"/>
      <c r="S15" s="30"/>
      <c r="T15" s="30"/>
    </row>
    <row r="16" spans="1:21" s="30" customFormat="1" ht="20.100000000000001" customHeight="1">
      <c r="A16" s="1616" t="s">
        <v>25</v>
      </c>
      <c r="B16" s="1612" t="s">
        <v>779</v>
      </c>
      <c r="C16" s="1426"/>
      <c r="D16" s="956" t="s">
        <v>3</v>
      </c>
      <c r="E16" s="956" t="s">
        <v>3</v>
      </c>
      <c r="F16" s="957"/>
    </row>
    <row r="17" spans="1:20" s="31" customFormat="1" ht="20.100000000000001" customHeight="1">
      <c r="A17" s="1613" t="s">
        <v>518</v>
      </c>
      <c r="B17" s="1614" t="s">
        <v>1150</v>
      </c>
      <c r="C17" s="1425"/>
      <c r="D17" s="1615"/>
      <c r="E17" s="1417"/>
      <c r="F17" s="460"/>
      <c r="G17" s="30"/>
      <c r="H17" s="30"/>
      <c r="I17" s="30"/>
      <c r="J17" s="30"/>
      <c r="K17" s="30"/>
      <c r="L17" s="30"/>
      <c r="M17" s="30"/>
      <c r="N17" s="30"/>
      <c r="O17" s="30"/>
      <c r="P17" s="30"/>
      <c r="Q17" s="30"/>
      <c r="R17" s="30"/>
      <c r="S17" s="30"/>
      <c r="T17" s="30"/>
    </row>
    <row r="18" spans="1:20" s="30" customFormat="1" ht="20.100000000000001" customHeight="1">
      <c r="A18" s="1611"/>
      <c r="B18" s="1612" t="s">
        <v>808</v>
      </c>
      <c r="C18" s="1426"/>
      <c r="D18" s="1617">
        <v>2100</v>
      </c>
      <c r="E18" s="1618">
        <f>'S3P2 405B'!G14</f>
        <v>0</v>
      </c>
      <c r="F18" s="957"/>
    </row>
    <row r="19" spans="1:20" s="31" customFormat="1" ht="20.100000000000001" customHeight="1">
      <c r="A19" s="1613">
        <v>4</v>
      </c>
      <c r="B19" s="1614" t="s">
        <v>1151</v>
      </c>
      <c r="C19" s="1425"/>
      <c r="D19" s="1615"/>
      <c r="E19" s="1417"/>
      <c r="F19" s="460"/>
      <c r="G19" s="30"/>
      <c r="H19" s="30"/>
      <c r="I19" s="30"/>
      <c r="J19" s="30"/>
      <c r="K19" s="30"/>
      <c r="L19" s="30"/>
      <c r="M19" s="30"/>
      <c r="N19" s="30"/>
      <c r="O19" s="30"/>
      <c r="P19" s="30"/>
      <c r="Q19" s="30"/>
      <c r="R19" s="30"/>
      <c r="S19" s="30"/>
      <c r="T19" s="30"/>
    </row>
    <row r="20" spans="1:20" s="30" customFormat="1" ht="20.100000000000001" customHeight="1">
      <c r="A20" s="1611"/>
      <c r="B20" s="1612" t="s">
        <v>848</v>
      </c>
      <c r="C20" s="1426"/>
      <c r="D20" s="956" t="s">
        <v>3</v>
      </c>
      <c r="E20" s="956" t="s">
        <v>3</v>
      </c>
      <c r="F20" s="957"/>
    </row>
    <row r="21" spans="1:20" s="31" customFormat="1" ht="20.100000000000001" customHeight="1">
      <c r="A21" s="1613" t="s">
        <v>849</v>
      </c>
      <c r="B21" s="1614" t="s">
        <v>1152</v>
      </c>
      <c r="C21" s="1425"/>
      <c r="D21" s="1615"/>
      <c r="E21" s="1417"/>
      <c r="F21" s="460"/>
      <c r="G21" s="30"/>
      <c r="H21" s="30"/>
      <c r="I21" s="30"/>
      <c r="J21" s="30"/>
      <c r="K21" s="30"/>
      <c r="L21" s="30"/>
      <c r="M21" s="30"/>
      <c r="N21" s="30"/>
      <c r="O21" s="30"/>
      <c r="P21" s="30"/>
      <c r="Q21" s="30"/>
      <c r="R21" s="30"/>
      <c r="S21" s="30"/>
      <c r="T21" s="30"/>
    </row>
    <row r="22" spans="1:20" s="30" customFormat="1" ht="20.100000000000001" customHeight="1">
      <c r="A22" s="1611"/>
      <c r="B22" s="1612" t="s">
        <v>1153</v>
      </c>
      <c r="C22" s="1426"/>
      <c r="D22" s="956" t="s">
        <v>3</v>
      </c>
      <c r="E22" s="956" t="s">
        <v>3</v>
      </c>
      <c r="F22" s="957"/>
    </row>
    <row r="23" spans="1:20" s="31" customFormat="1" ht="20.100000000000001" customHeight="1">
      <c r="A23" s="1613" t="s">
        <v>857</v>
      </c>
      <c r="B23" s="1614" t="s">
        <v>1154</v>
      </c>
      <c r="C23" s="1425"/>
      <c r="D23" s="1615"/>
      <c r="E23" s="1417"/>
      <c r="F23" s="460"/>
      <c r="G23" s="30"/>
      <c r="H23" s="30"/>
      <c r="I23" s="30"/>
      <c r="J23" s="30"/>
      <c r="K23" s="30"/>
      <c r="L23" s="30"/>
      <c r="M23" s="30"/>
      <c r="N23" s="30"/>
      <c r="O23" s="30"/>
      <c r="P23" s="30"/>
      <c r="Q23" s="30"/>
      <c r="R23" s="30"/>
      <c r="S23" s="30"/>
      <c r="T23" s="30"/>
    </row>
    <row r="24" spans="1:20" s="30" customFormat="1" ht="20.100000000000001" customHeight="1">
      <c r="A24" s="1611"/>
      <c r="B24" s="1612" t="s">
        <v>1155</v>
      </c>
      <c r="C24" s="1426"/>
      <c r="D24" s="956" t="s">
        <v>3</v>
      </c>
      <c r="E24" s="956" t="s">
        <v>3</v>
      </c>
      <c r="F24" s="957"/>
    </row>
    <row r="25" spans="1:20" s="31" customFormat="1" ht="20.100000000000001" customHeight="1">
      <c r="A25" s="1613" t="s">
        <v>867</v>
      </c>
      <c r="B25" s="1614" t="s">
        <v>1156</v>
      </c>
      <c r="C25" s="1425"/>
      <c r="D25" s="1615"/>
      <c r="E25" s="1417"/>
      <c r="F25" s="460"/>
      <c r="G25" s="30"/>
      <c r="H25" s="30"/>
      <c r="I25" s="30"/>
      <c r="J25" s="30"/>
      <c r="K25" s="30"/>
      <c r="L25" s="30"/>
      <c r="M25" s="30"/>
      <c r="N25" s="30"/>
      <c r="O25" s="30"/>
      <c r="P25" s="30"/>
      <c r="Q25" s="30"/>
      <c r="R25" s="30"/>
      <c r="S25" s="30"/>
      <c r="T25" s="30"/>
    </row>
    <row r="26" spans="1:20" s="30" customFormat="1" ht="20.100000000000001" customHeight="1">
      <c r="A26" s="1611"/>
      <c r="B26" s="1612" t="s">
        <v>869</v>
      </c>
      <c r="C26" s="1426"/>
      <c r="D26" s="956" t="s">
        <v>3</v>
      </c>
      <c r="E26" s="956" t="s">
        <v>3</v>
      </c>
      <c r="F26" s="957"/>
    </row>
    <row r="27" spans="1:20" s="31" customFormat="1" ht="20.100000000000001" customHeight="1">
      <c r="A27" s="1613" t="s">
        <v>870</v>
      </c>
      <c r="B27" s="1614" t="s">
        <v>1157</v>
      </c>
      <c r="C27" s="1425"/>
      <c r="D27" s="1615"/>
      <c r="E27" s="1417"/>
      <c r="F27" s="460"/>
      <c r="G27" s="30"/>
      <c r="H27" s="30"/>
      <c r="I27" s="30"/>
      <c r="J27" s="30"/>
      <c r="K27" s="30"/>
      <c r="L27" s="30"/>
      <c r="M27" s="30"/>
      <c r="N27" s="30"/>
      <c r="O27" s="30"/>
      <c r="P27" s="30"/>
      <c r="Q27" s="30"/>
      <c r="R27" s="30"/>
      <c r="S27" s="30"/>
      <c r="T27" s="30"/>
    </row>
    <row r="28" spans="1:20" s="30" customFormat="1" ht="20.100000000000001" customHeight="1">
      <c r="A28" s="1611"/>
      <c r="B28" s="1612" t="s">
        <v>893</v>
      </c>
      <c r="C28" s="1426"/>
      <c r="D28" s="956" t="s">
        <v>3</v>
      </c>
      <c r="E28" s="1420" t="s">
        <v>3</v>
      </c>
      <c r="F28" s="957"/>
    </row>
    <row r="29" spans="1:20" s="31" customFormat="1" ht="20.100000000000001" customHeight="1">
      <c r="A29" s="1613" t="s">
        <v>894</v>
      </c>
      <c r="B29" s="1614" t="s">
        <v>1158</v>
      </c>
      <c r="C29" s="1425"/>
      <c r="D29" s="1615"/>
      <c r="E29" s="1417"/>
      <c r="F29" s="460"/>
      <c r="G29" s="30"/>
      <c r="H29" s="30"/>
      <c r="I29" s="30"/>
      <c r="J29" s="30"/>
      <c r="K29" s="30"/>
      <c r="L29" s="30"/>
      <c r="M29" s="30"/>
      <c r="N29" s="30"/>
      <c r="O29" s="30"/>
      <c r="P29" s="30"/>
      <c r="Q29" s="30"/>
      <c r="R29" s="30"/>
      <c r="S29" s="30"/>
      <c r="T29" s="30"/>
    </row>
    <row r="30" spans="1:20" s="30" customFormat="1" ht="20.100000000000001" customHeight="1">
      <c r="A30" s="1611"/>
      <c r="B30" s="1612" t="s">
        <v>1159</v>
      </c>
      <c r="C30" s="1426"/>
      <c r="D30" s="956" t="s">
        <v>3</v>
      </c>
      <c r="E30" s="956" t="s">
        <v>3</v>
      </c>
      <c r="F30" s="957"/>
    </row>
    <row r="31" spans="1:20" s="31" customFormat="1" ht="20.100000000000001" customHeight="1">
      <c r="A31" s="1613" t="s">
        <v>897</v>
      </c>
      <c r="B31" s="1614" t="s">
        <v>1160</v>
      </c>
      <c r="C31" s="1425"/>
      <c r="D31" s="1615"/>
      <c r="E31" s="1417"/>
      <c r="F31" s="460"/>
      <c r="G31" s="30"/>
      <c r="H31" s="30"/>
      <c r="I31" s="30"/>
      <c r="J31" s="30"/>
      <c r="K31" s="30"/>
      <c r="L31" s="30"/>
      <c r="M31" s="30"/>
      <c r="N31" s="30"/>
      <c r="O31" s="30"/>
      <c r="P31" s="30"/>
      <c r="Q31" s="30"/>
      <c r="R31" s="30"/>
      <c r="S31" s="30"/>
      <c r="T31" s="30"/>
    </row>
    <row r="32" spans="1:20" s="30" customFormat="1" ht="20.100000000000001" customHeight="1">
      <c r="A32" s="1611"/>
      <c r="B32" s="1612" t="s">
        <v>961</v>
      </c>
      <c r="C32" s="1426"/>
      <c r="D32" s="956" t="s">
        <v>3</v>
      </c>
      <c r="E32" s="956" t="s">
        <v>3</v>
      </c>
      <c r="F32" s="957"/>
    </row>
    <row r="33" spans="1:24" s="31" customFormat="1" ht="20.100000000000001" customHeight="1">
      <c r="A33" s="1613" t="s">
        <v>962</v>
      </c>
      <c r="B33" s="1614" t="s">
        <v>1161</v>
      </c>
      <c r="C33" s="1425"/>
      <c r="D33" s="1615"/>
      <c r="E33" s="1417"/>
      <c r="F33" s="460"/>
      <c r="G33" s="30"/>
      <c r="H33" s="30"/>
      <c r="I33" s="30"/>
      <c r="J33" s="30"/>
      <c r="K33" s="30"/>
      <c r="L33" s="30"/>
      <c r="M33" s="30"/>
      <c r="N33" s="30"/>
      <c r="O33" s="30"/>
      <c r="P33" s="30"/>
      <c r="Q33" s="30"/>
      <c r="R33" s="30"/>
      <c r="S33" s="30"/>
      <c r="T33" s="30"/>
    </row>
    <row r="34" spans="1:24" s="30" customFormat="1" ht="20.100000000000001" customHeight="1">
      <c r="A34" s="1611"/>
      <c r="B34" s="1612" t="s">
        <v>1162</v>
      </c>
      <c r="C34" s="1426"/>
      <c r="D34" s="956" t="s">
        <v>3</v>
      </c>
      <c r="E34" s="956" t="s">
        <v>3</v>
      </c>
      <c r="F34" s="957"/>
    </row>
    <row r="35" spans="1:24" s="31" customFormat="1" ht="20.100000000000001" customHeight="1">
      <c r="A35" s="1613" t="s">
        <v>981</v>
      </c>
      <c r="B35" s="1614" t="s">
        <v>1163</v>
      </c>
      <c r="C35" s="1425"/>
      <c r="D35" s="1615"/>
      <c r="E35" s="1417"/>
      <c r="F35" s="460"/>
      <c r="G35" s="30"/>
      <c r="H35" s="30"/>
      <c r="I35" s="30"/>
      <c r="J35" s="30"/>
      <c r="K35" s="30"/>
      <c r="L35" s="30"/>
      <c r="M35" s="30"/>
      <c r="N35" s="30"/>
      <c r="O35" s="30"/>
      <c r="P35" s="30"/>
      <c r="Q35" s="30"/>
      <c r="R35" s="30"/>
      <c r="S35" s="30"/>
      <c r="T35" s="30"/>
    </row>
    <row r="36" spans="1:24" s="30" customFormat="1" ht="20.100000000000001" customHeight="1">
      <c r="A36" s="1611"/>
      <c r="B36" s="1612" t="s">
        <v>1040</v>
      </c>
      <c r="C36" s="1426"/>
      <c r="D36" s="1619" t="s">
        <v>2991</v>
      </c>
      <c r="E36" s="1618">
        <f>'S3P2 405B'!G58</f>
        <v>0</v>
      </c>
      <c r="F36" s="957"/>
    </row>
    <row r="37" spans="1:24" s="31" customFormat="1" ht="20.100000000000001" customHeight="1">
      <c r="A37" s="1613" t="s">
        <v>1041</v>
      </c>
      <c r="B37" s="1614" t="s">
        <v>1164</v>
      </c>
      <c r="C37" s="1425"/>
      <c r="D37" s="1615"/>
      <c r="E37" s="1417"/>
      <c r="F37" s="460"/>
      <c r="G37" s="30"/>
      <c r="H37" s="30"/>
      <c r="I37" s="30"/>
      <c r="J37" s="30"/>
      <c r="K37" s="30"/>
      <c r="L37" s="30"/>
      <c r="M37" s="30"/>
      <c r="N37" s="30"/>
      <c r="O37" s="30"/>
      <c r="P37" s="30"/>
      <c r="Q37" s="30"/>
      <c r="R37" s="30"/>
      <c r="S37" s="30"/>
      <c r="T37" s="30"/>
    </row>
    <row r="38" spans="1:24" s="30" customFormat="1" ht="20.100000000000001" customHeight="1">
      <c r="A38" s="1611"/>
      <c r="B38" s="1612" t="s">
        <v>1165</v>
      </c>
      <c r="C38" s="1426"/>
      <c r="D38" s="956" t="s">
        <v>3</v>
      </c>
      <c r="E38" s="956" t="s">
        <v>3</v>
      </c>
      <c r="F38" s="957"/>
    </row>
    <row r="39" spans="1:24" s="31" customFormat="1" ht="20.100000000000001" customHeight="1">
      <c r="A39" s="1613" t="s">
        <v>1166</v>
      </c>
      <c r="B39" s="1614" t="s">
        <v>1167</v>
      </c>
      <c r="C39" s="1425"/>
      <c r="D39" s="1615"/>
      <c r="E39" s="1417"/>
      <c r="F39" s="460"/>
      <c r="G39" s="30"/>
      <c r="H39" s="30"/>
      <c r="I39" s="30"/>
      <c r="J39" s="30"/>
      <c r="K39" s="30"/>
      <c r="L39" s="30"/>
      <c r="M39" s="30"/>
      <c r="N39" s="30"/>
      <c r="O39" s="30"/>
      <c r="P39" s="30"/>
      <c r="Q39" s="30"/>
      <c r="R39" s="30"/>
      <c r="S39" s="30"/>
      <c r="T39" s="30"/>
    </row>
    <row r="40" spans="1:24" s="30" customFormat="1" ht="20.100000000000001" customHeight="1">
      <c r="A40" s="1611"/>
      <c r="B40" s="1612" t="s">
        <v>1168</v>
      </c>
      <c r="C40" s="1426"/>
      <c r="D40" s="956" t="s">
        <v>3</v>
      </c>
      <c r="E40" s="956" t="s">
        <v>3</v>
      </c>
      <c r="F40" s="957"/>
    </row>
    <row r="41" spans="1:24" s="31" customFormat="1" ht="20.100000000000001" customHeight="1">
      <c r="A41" s="1613" t="s">
        <v>1169</v>
      </c>
      <c r="B41" s="1614" t="s">
        <v>1170</v>
      </c>
      <c r="C41" s="1425"/>
      <c r="D41" s="1615"/>
      <c r="E41" s="1417"/>
      <c r="F41" s="460"/>
      <c r="G41" s="30"/>
      <c r="H41" s="30"/>
      <c r="I41" s="30"/>
      <c r="J41" s="30"/>
      <c r="K41" s="30"/>
      <c r="L41" s="30"/>
      <c r="M41" s="30"/>
      <c r="N41" s="30"/>
      <c r="O41" s="30"/>
      <c r="P41" s="30"/>
      <c r="Q41" s="30"/>
      <c r="R41" s="30"/>
      <c r="S41" s="30"/>
      <c r="T41" s="30"/>
    </row>
    <row r="42" spans="1:24" s="30" customFormat="1" ht="20.100000000000001" customHeight="1">
      <c r="A42" s="1611"/>
      <c r="B42" s="1620" t="s">
        <v>1171</v>
      </c>
      <c r="C42" s="1621"/>
      <c r="D42" s="1619">
        <v>100800</v>
      </c>
      <c r="E42" s="1619">
        <f>'S3P2 405B'!G74</f>
        <v>0</v>
      </c>
      <c r="F42" s="957"/>
    </row>
    <row r="43" spans="1:24" s="31" customFormat="1" ht="20.100000000000001" customHeight="1">
      <c r="A43" s="1613" t="s">
        <v>1172</v>
      </c>
      <c r="B43" s="1614" t="s">
        <v>1173</v>
      </c>
      <c r="C43" s="1425"/>
      <c r="D43" s="1615"/>
      <c r="E43" s="1417"/>
      <c r="F43" s="460"/>
      <c r="G43" s="30"/>
      <c r="H43" s="30"/>
      <c r="I43" s="30"/>
      <c r="J43" s="30"/>
      <c r="K43" s="30"/>
      <c r="L43" s="30"/>
      <c r="M43" s="30"/>
      <c r="N43" s="30"/>
      <c r="O43" s="30"/>
      <c r="P43" s="30"/>
      <c r="Q43" s="30"/>
      <c r="R43" s="30"/>
      <c r="S43" s="30"/>
      <c r="T43" s="30"/>
    </row>
    <row r="44" spans="1:24" s="30" customFormat="1" ht="20.100000000000001" customHeight="1">
      <c r="A44" s="1622"/>
      <c r="B44" s="1623" t="s">
        <v>1174</v>
      </c>
      <c r="C44" s="961"/>
      <c r="D44" s="956" t="s">
        <v>3</v>
      </c>
      <c r="E44" s="1420" t="s">
        <v>3</v>
      </c>
      <c r="F44" s="957"/>
    </row>
    <row r="45" spans="1:24" s="31" customFormat="1" ht="20.100000000000001" customHeight="1" thickBot="1">
      <c r="A45" s="1624" t="s">
        <v>1175</v>
      </c>
      <c r="B45" s="1614" t="s">
        <v>1176</v>
      </c>
      <c r="C45" s="1625"/>
      <c r="D45" s="1615"/>
      <c r="E45" s="1626"/>
      <c r="F45" s="458"/>
      <c r="G45" s="30"/>
      <c r="H45" s="30"/>
      <c r="I45" s="30"/>
      <c r="J45" s="30"/>
      <c r="K45" s="30"/>
      <c r="L45" s="30"/>
      <c r="M45" s="30"/>
      <c r="N45" s="30"/>
      <c r="O45" s="30"/>
      <c r="P45" s="30"/>
      <c r="Q45" s="30"/>
      <c r="R45" s="30"/>
      <c r="S45" s="30"/>
      <c r="T45" s="30"/>
    </row>
    <row r="46" spans="1:24" s="32" customFormat="1" ht="30" customHeight="1" thickBot="1">
      <c r="A46" s="1627"/>
      <c r="B46" s="453" t="s">
        <v>4</v>
      </c>
      <c r="C46" s="453"/>
      <c r="D46" s="1628"/>
      <c r="E46" s="1629">
        <f>SUM(E12:E45)</f>
        <v>0</v>
      </c>
      <c r="F46" s="454"/>
    </row>
    <row r="47" spans="1:24" s="16" customFormat="1" ht="24.75">
      <c r="A47" s="4017" t="s">
        <v>474</v>
      </c>
      <c r="B47" s="4017"/>
      <c r="C47" s="4017"/>
      <c r="D47" s="4017"/>
      <c r="E47" s="4017"/>
      <c r="F47" s="4017"/>
    </row>
    <row r="48" spans="1:24" s="16" customFormat="1" ht="24.75">
      <c r="A48" s="4018" t="s">
        <v>475</v>
      </c>
      <c r="B48" s="4018"/>
      <c r="C48" s="37"/>
      <c r="D48" s="4018" t="s">
        <v>476</v>
      </c>
      <c r="E48" s="4018"/>
      <c r="F48" s="4018"/>
      <c r="G48" s="33"/>
      <c r="H48" s="33"/>
      <c r="I48" s="33"/>
      <c r="J48" s="33"/>
      <c r="K48" s="33"/>
      <c r="L48" s="33"/>
      <c r="M48" s="33"/>
      <c r="N48" s="33"/>
      <c r="O48" s="33"/>
      <c r="P48" s="33"/>
      <c r="Q48" s="33"/>
      <c r="R48" s="33"/>
      <c r="S48" s="33"/>
      <c r="T48" s="33"/>
      <c r="U48" s="33"/>
      <c r="V48" s="33"/>
      <c r="W48" s="33"/>
      <c r="X48" s="33"/>
    </row>
    <row r="49" spans="1:121" s="34" customFormat="1" ht="18.95" customHeight="1">
      <c r="A49" s="4013" t="s">
        <v>2991</v>
      </c>
      <c r="B49" s="4013"/>
      <c r="C49" s="43"/>
      <c r="D49" s="4018" t="s">
        <v>2950</v>
      </c>
      <c r="E49" s="4018"/>
      <c r="F49" s="4018"/>
    </row>
    <row r="50" spans="1:121" s="36" customFormat="1" ht="18.95" customHeight="1">
      <c r="A50" s="4013" t="s">
        <v>477</v>
      </c>
      <c r="B50" s="4013"/>
      <c r="C50" s="90"/>
      <c r="D50" s="1423" t="s">
        <v>477</v>
      </c>
      <c r="E50" s="1423"/>
      <c r="F50" s="1423"/>
      <c r="G50" s="35"/>
      <c r="H50" s="35"/>
      <c r="I50" s="35"/>
      <c r="J50" s="35"/>
      <c r="K50" s="35"/>
      <c r="L50" s="35"/>
      <c r="M50" s="35"/>
      <c r="N50" s="35"/>
      <c r="O50" s="35"/>
      <c r="P50" s="35"/>
      <c r="Q50" s="35"/>
      <c r="R50" s="35"/>
      <c r="S50" s="35"/>
      <c r="T50" s="35"/>
      <c r="U50" s="35"/>
      <c r="V50" s="35"/>
      <c r="W50" s="35"/>
      <c r="X50" s="35"/>
    </row>
    <row r="51" spans="1:121" s="37" customFormat="1" ht="24.95" customHeight="1">
      <c r="A51" s="51"/>
      <c r="B51" s="56"/>
      <c r="C51" s="56"/>
      <c r="D51" s="56"/>
      <c r="E51" s="56"/>
      <c r="F51" s="50"/>
      <c r="H51" s="190"/>
    </row>
    <row r="52" spans="1:121" s="38" customFormat="1" ht="24.95" customHeight="1">
      <c r="A52" s="51"/>
      <c r="B52" s="49"/>
      <c r="C52" s="49"/>
      <c r="D52" s="49"/>
      <c r="E52" s="48"/>
      <c r="F52" s="52"/>
      <c r="G52" s="54"/>
      <c r="H52" s="55"/>
      <c r="I52" s="55"/>
      <c r="K52" s="55"/>
    </row>
    <row r="53" spans="1:121" s="58" customFormat="1" ht="24.95" customHeight="1">
      <c r="A53" s="51"/>
      <c r="B53" s="56"/>
      <c r="C53" s="56"/>
      <c r="D53" s="56"/>
      <c r="E53" s="50"/>
      <c r="F53" s="52"/>
      <c r="G53" s="54"/>
      <c r="H53" s="55"/>
      <c r="I53" s="57"/>
      <c r="J53" s="38"/>
      <c r="K53" s="55"/>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c r="DJ53" s="38"/>
      <c r="DK53" s="38"/>
      <c r="DL53" s="38"/>
      <c r="DM53" s="38"/>
      <c r="DN53" s="38"/>
      <c r="DO53" s="38"/>
      <c r="DP53" s="38"/>
      <c r="DQ53" s="38"/>
    </row>
    <row r="54" spans="1:121" s="42" customFormat="1" ht="24.95" customHeight="1">
      <c r="A54" s="59"/>
      <c r="B54" s="60"/>
      <c r="C54" s="60"/>
      <c r="D54" s="60"/>
      <c r="E54" s="61"/>
      <c r="F54" s="1630"/>
      <c r="G54" s="40"/>
      <c r="H54" s="41"/>
    </row>
    <row r="55" spans="1:121" s="47" customFormat="1" ht="24.95" customHeight="1">
      <c r="A55" s="62"/>
      <c r="B55" s="20"/>
      <c r="C55" s="20"/>
      <c r="D55" s="20"/>
      <c r="E55" s="50"/>
      <c r="F55" s="969"/>
      <c r="G55" s="45"/>
      <c r="H55" s="46"/>
      <c r="I55" s="21"/>
      <c r="J55" s="21"/>
      <c r="K55" s="21"/>
      <c r="L55" s="21"/>
      <c r="M55" s="21"/>
      <c r="N55" s="21"/>
      <c r="O55" s="21"/>
      <c r="P55" s="21"/>
      <c r="Q55" s="21"/>
      <c r="R55" s="21"/>
      <c r="S55" s="21"/>
      <c r="T55" s="21"/>
      <c r="U55" s="21"/>
      <c r="V55" s="21"/>
      <c r="W55" s="21"/>
    </row>
    <row r="56" spans="1:121" s="42" customFormat="1" ht="24.95" customHeight="1">
      <c r="A56" s="63"/>
      <c r="B56" s="60"/>
      <c r="C56" s="60"/>
      <c r="D56" s="60"/>
      <c r="E56" s="64"/>
      <c r="F56" s="65"/>
      <c r="G56" s="40"/>
      <c r="H56" s="41"/>
    </row>
    <row r="57" spans="1:121" s="47" customFormat="1" ht="24.95" customHeight="1">
      <c r="A57" s="79"/>
      <c r="B57" s="56"/>
      <c r="C57" s="56"/>
      <c r="D57" s="56"/>
      <c r="E57" s="68"/>
      <c r="F57" s="965"/>
      <c r="G57" s="45"/>
      <c r="H57" s="46"/>
      <c r="I57" s="21"/>
      <c r="J57" s="21"/>
      <c r="K57" s="21"/>
      <c r="L57" s="21"/>
      <c r="M57" s="21"/>
      <c r="N57" s="21"/>
      <c r="O57" s="21"/>
      <c r="P57" s="21"/>
      <c r="Q57" s="21"/>
      <c r="R57" s="21"/>
      <c r="S57" s="21"/>
      <c r="T57" s="21"/>
      <c r="U57" s="21"/>
      <c r="V57" s="21"/>
      <c r="W57" s="21"/>
    </row>
    <row r="58" spans="1:121" s="42" customFormat="1" ht="24.95" customHeight="1">
      <c r="A58" s="69"/>
      <c r="B58" s="70"/>
      <c r="C58" s="70"/>
      <c r="D58" s="70"/>
      <c r="E58" s="71"/>
      <c r="F58" s="966"/>
      <c r="G58" s="40"/>
      <c r="H58" s="41"/>
    </row>
    <row r="59" spans="1:121" s="47" customFormat="1" ht="24.95" customHeight="1">
      <c r="A59" s="72"/>
      <c r="B59" s="56"/>
      <c r="C59" s="56"/>
      <c r="D59" s="56"/>
      <c r="E59" s="967"/>
      <c r="F59" s="17"/>
      <c r="G59" s="45"/>
      <c r="H59" s="46"/>
      <c r="I59" s="21"/>
      <c r="J59" s="21"/>
      <c r="K59" s="21"/>
      <c r="L59" s="21"/>
      <c r="M59" s="21"/>
      <c r="N59" s="21"/>
      <c r="O59" s="21"/>
      <c r="P59" s="21"/>
      <c r="Q59" s="21"/>
      <c r="R59" s="21"/>
      <c r="S59" s="21"/>
      <c r="T59" s="21"/>
      <c r="U59" s="21"/>
      <c r="V59" s="21"/>
      <c r="W59" s="21"/>
    </row>
    <row r="60" spans="1:121" s="42" customFormat="1" ht="24.95" customHeight="1">
      <c r="A60" s="75"/>
      <c r="B60" s="60"/>
      <c r="C60" s="60"/>
      <c r="D60" s="60"/>
      <c r="E60" s="76"/>
      <c r="F60" s="65"/>
      <c r="G60" s="40"/>
      <c r="H60" s="41"/>
    </row>
    <row r="61" spans="1:121" s="47" customFormat="1" ht="24.95" customHeight="1">
      <c r="A61" s="78"/>
      <c r="B61" s="56"/>
      <c r="C61" s="56"/>
      <c r="D61" s="56"/>
      <c r="E61" s="17"/>
      <c r="F61" s="78"/>
      <c r="G61" s="45"/>
      <c r="H61" s="46"/>
      <c r="I61" s="21"/>
      <c r="J61" s="21"/>
      <c r="K61" s="21"/>
      <c r="L61" s="21"/>
      <c r="M61" s="21"/>
      <c r="N61" s="21"/>
      <c r="O61" s="21"/>
      <c r="P61" s="21"/>
      <c r="Q61" s="21"/>
      <c r="R61" s="21"/>
      <c r="S61" s="21"/>
      <c r="T61" s="21"/>
      <c r="U61" s="21"/>
      <c r="V61" s="21"/>
      <c r="W61" s="21"/>
    </row>
    <row r="62" spans="1:121" s="42" customFormat="1" ht="24.95" customHeight="1">
      <c r="A62" s="75"/>
      <c r="B62" s="60"/>
      <c r="C62" s="60"/>
      <c r="D62" s="60"/>
      <c r="E62" s="9"/>
      <c r="F62" s="60"/>
      <c r="G62" s="40"/>
      <c r="H62" s="41"/>
    </row>
    <row r="63" spans="1:121" s="47" customFormat="1" ht="24.95" customHeight="1">
      <c r="A63" s="72"/>
      <c r="B63" s="56"/>
      <c r="C63" s="56"/>
      <c r="D63" s="56"/>
      <c r="E63" s="20"/>
      <c r="F63" s="17"/>
      <c r="G63" s="45"/>
      <c r="H63" s="46"/>
      <c r="I63" s="21"/>
      <c r="J63" s="21"/>
      <c r="K63" s="21"/>
      <c r="L63" s="21"/>
      <c r="M63" s="21"/>
      <c r="N63" s="21"/>
      <c r="O63" s="21"/>
      <c r="P63" s="21"/>
      <c r="Q63" s="21"/>
      <c r="R63" s="21"/>
      <c r="S63" s="21"/>
      <c r="T63" s="21"/>
      <c r="U63" s="21"/>
      <c r="V63" s="21"/>
      <c r="W63" s="21"/>
    </row>
    <row r="64" spans="1:121" s="42" customFormat="1" ht="24.95" customHeight="1">
      <c r="A64" s="75"/>
      <c r="B64" s="60"/>
      <c r="C64" s="60"/>
      <c r="D64" s="60"/>
      <c r="E64" s="9"/>
      <c r="F64" s="65"/>
      <c r="G64" s="40"/>
      <c r="H64" s="41"/>
    </row>
    <row r="65" spans="1:121" s="47" customFormat="1" ht="24.95" customHeight="1">
      <c r="A65" s="78"/>
      <c r="B65" s="56"/>
      <c r="C65" s="56"/>
      <c r="D65" s="56"/>
      <c r="E65" s="52"/>
      <c r="F65" s="78"/>
      <c r="G65" s="45"/>
      <c r="H65" s="46"/>
      <c r="I65" s="21"/>
      <c r="J65" s="21"/>
      <c r="K65" s="21"/>
      <c r="L65" s="21"/>
      <c r="M65" s="21"/>
      <c r="N65" s="21"/>
      <c r="O65" s="21"/>
      <c r="P65" s="21"/>
      <c r="Q65" s="21"/>
      <c r="R65" s="21"/>
      <c r="S65" s="21"/>
      <c r="T65" s="21"/>
      <c r="U65" s="21"/>
      <c r="V65" s="21"/>
      <c r="W65" s="21"/>
    </row>
    <row r="66" spans="1:121" s="38" customFormat="1" ht="24.95" customHeight="1">
      <c r="A66" s="3513" t="s">
        <v>2958</v>
      </c>
      <c r="B66" s="56"/>
      <c r="C66" s="56"/>
      <c r="D66" s="56"/>
      <c r="E66" s="7"/>
      <c r="F66" s="79"/>
      <c r="G66" s="54"/>
      <c r="H66" s="55"/>
      <c r="J66" s="52"/>
    </row>
    <row r="67" spans="1:121" s="38" customFormat="1" ht="24.95" customHeight="1">
      <c r="A67" s="81"/>
      <c r="B67" s="56"/>
      <c r="C67" s="56"/>
      <c r="D67" s="56"/>
      <c r="E67" s="52"/>
      <c r="F67" s="56"/>
      <c r="G67" s="54"/>
      <c r="H67" s="55"/>
      <c r="J67" s="52"/>
    </row>
    <row r="68" spans="1:121" s="38" customFormat="1" ht="24.95" customHeight="1">
      <c r="A68" s="79"/>
      <c r="B68" s="56"/>
      <c r="C68" s="56"/>
      <c r="D68" s="56"/>
      <c r="E68" s="7"/>
      <c r="F68" s="83"/>
      <c r="G68" s="54"/>
      <c r="H68" s="55"/>
      <c r="J68" s="52"/>
    </row>
    <row r="69" spans="1:121" s="38" customFormat="1" ht="24.95" customHeight="1">
      <c r="A69" s="79"/>
      <c r="B69" s="56"/>
      <c r="C69" s="56"/>
      <c r="D69" s="56"/>
      <c r="E69" s="52"/>
      <c r="F69" s="17"/>
      <c r="G69" s="54"/>
      <c r="H69" s="55"/>
      <c r="J69" s="52"/>
    </row>
    <row r="70" spans="1:121" s="87" customFormat="1" ht="24.95" customHeight="1">
      <c r="A70" s="85"/>
      <c r="B70" s="70"/>
      <c r="C70" s="70"/>
      <c r="D70" s="70"/>
      <c r="E70" s="7"/>
      <c r="F70" s="968"/>
      <c r="G70" s="40"/>
      <c r="H70" s="41"/>
      <c r="I70" s="86"/>
      <c r="K70" s="41"/>
    </row>
    <row r="71" spans="1:121" s="58" customFormat="1" ht="24.95" customHeight="1">
      <c r="A71" s="81"/>
      <c r="B71" s="56"/>
      <c r="C71" s="56"/>
      <c r="D71" s="56"/>
      <c r="E71" s="52"/>
      <c r="F71" s="52"/>
      <c r="G71" s="54"/>
      <c r="H71" s="55"/>
      <c r="I71" s="88"/>
      <c r="J71" s="38"/>
      <c r="K71" s="55"/>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38"/>
      <c r="BU71" s="38"/>
      <c r="BV71" s="38"/>
      <c r="BW71" s="38"/>
      <c r="BX71" s="38"/>
      <c r="BY71" s="38"/>
      <c r="BZ71" s="38"/>
      <c r="CA71" s="38"/>
      <c r="CB71" s="38"/>
      <c r="CC71" s="38"/>
      <c r="CD71" s="38"/>
      <c r="CE71" s="38"/>
      <c r="CF71" s="38"/>
      <c r="CG71" s="38"/>
      <c r="CH71" s="38"/>
      <c r="CI71" s="38"/>
      <c r="CJ71" s="38"/>
      <c r="CK71" s="38"/>
      <c r="CL71" s="38"/>
      <c r="CM71" s="38"/>
      <c r="CN71" s="38"/>
      <c r="CO71" s="38"/>
      <c r="CP71" s="38"/>
      <c r="CQ71" s="38"/>
      <c r="CR71" s="38"/>
      <c r="CS71" s="38"/>
      <c r="CT71" s="38"/>
      <c r="CU71" s="38"/>
      <c r="CV71" s="38"/>
      <c r="CW71" s="38"/>
      <c r="CX71" s="38"/>
      <c r="CY71" s="38"/>
      <c r="CZ71" s="38"/>
      <c r="DA71" s="38"/>
      <c r="DB71" s="38"/>
      <c r="DC71" s="38"/>
      <c r="DD71" s="38"/>
      <c r="DE71" s="38"/>
      <c r="DF71" s="38"/>
      <c r="DG71" s="38"/>
      <c r="DH71" s="38"/>
      <c r="DI71" s="38"/>
      <c r="DJ71" s="38"/>
      <c r="DK71" s="38"/>
      <c r="DL71" s="38"/>
      <c r="DM71" s="38"/>
      <c r="DN71" s="38"/>
      <c r="DO71" s="38"/>
      <c r="DP71" s="38"/>
      <c r="DQ71" s="38"/>
    </row>
    <row r="72" spans="1:121" s="38" customFormat="1" ht="24.95" customHeight="1">
      <c r="A72" s="79"/>
      <c r="B72" s="56"/>
      <c r="C72" s="56"/>
      <c r="D72" s="56"/>
      <c r="E72" s="7"/>
      <c r="F72" s="83"/>
      <c r="G72" s="54"/>
      <c r="H72" s="55"/>
      <c r="J72" s="52"/>
    </row>
    <row r="73" spans="1:121" s="38" customFormat="1" ht="24.95" customHeight="1">
      <c r="A73" s="79"/>
      <c r="B73" s="56"/>
      <c r="C73" s="56"/>
      <c r="D73" s="56"/>
      <c r="E73" s="52"/>
      <c r="F73" s="17"/>
      <c r="G73" s="54"/>
      <c r="H73" s="55"/>
      <c r="J73" s="52"/>
    </row>
    <row r="74" spans="1:121" s="55" customFormat="1" ht="24.95" customHeight="1">
      <c r="A74" s="89"/>
      <c r="B74" s="90"/>
      <c r="C74" s="90"/>
      <c r="D74" s="90"/>
      <c r="E74" s="91"/>
      <c r="F74" s="89"/>
    </row>
    <row r="75" spans="1:121" s="38" customFormat="1" ht="24.95" customHeight="1">
      <c r="A75" s="81"/>
      <c r="B75" s="56"/>
      <c r="C75" s="56"/>
      <c r="D75" s="56"/>
      <c r="E75" s="52"/>
      <c r="F75" s="56"/>
      <c r="G75" s="54"/>
      <c r="H75" s="55"/>
    </row>
    <row r="76" spans="1:121" s="55" customFormat="1" ht="24.95" customHeight="1">
      <c r="A76" s="582"/>
      <c r="B76" s="90"/>
      <c r="C76" s="90"/>
      <c r="D76" s="90"/>
      <c r="E76" s="91"/>
      <c r="F76" s="83"/>
    </row>
    <row r="77" spans="1:121" s="38" customFormat="1" ht="24.95" customHeight="1">
      <c r="A77" s="79"/>
      <c r="B77" s="56"/>
      <c r="C77" s="56"/>
      <c r="D77" s="56"/>
      <c r="E77" s="52"/>
      <c r="F77" s="17"/>
      <c r="G77" s="54"/>
      <c r="H77" s="55"/>
    </row>
    <row r="78" spans="1:121" s="38" customFormat="1" ht="24.95" customHeight="1">
      <c r="A78" s="81"/>
      <c r="B78" s="56"/>
      <c r="C78" s="56"/>
      <c r="D78" s="56" t="s">
        <v>2991</v>
      </c>
      <c r="E78" s="76"/>
      <c r="F78" s="83"/>
      <c r="G78" s="54"/>
      <c r="H78" s="55"/>
      <c r="J78" s="52"/>
    </row>
    <row r="79" spans="1:121" s="58" customFormat="1" ht="24.95" customHeight="1">
      <c r="A79" s="79"/>
      <c r="B79" s="56"/>
      <c r="C79" s="56"/>
      <c r="D79" s="56"/>
      <c r="E79" s="56"/>
      <c r="F79" s="17"/>
      <c r="G79" s="54"/>
      <c r="H79" s="55"/>
      <c r="I79" s="38"/>
      <c r="J79" s="52"/>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8"/>
      <c r="BK79" s="38"/>
      <c r="BL79" s="38"/>
      <c r="BM79" s="38"/>
      <c r="BN79" s="38"/>
      <c r="BO79" s="38"/>
      <c r="BP79" s="38"/>
      <c r="BQ79" s="38"/>
      <c r="BR79" s="38"/>
      <c r="BS79" s="38"/>
      <c r="BT79" s="38"/>
      <c r="BU79" s="38"/>
      <c r="BV79" s="38"/>
      <c r="BW79" s="38"/>
      <c r="BX79" s="38"/>
      <c r="BY79" s="38"/>
      <c r="BZ79" s="38"/>
      <c r="CA79" s="38"/>
      <c r="CB79" s="38"/>
      <c r="CC79" s="38"/>
      <c r="CD79" s="38"/>
      <c r="CE79" s="38"/>
      <c r="CF79" s="38"/>
      <c r="CG79" s="38"/>
      <c r="CH79" s="38"/>
      <c r="CI79" s="38"/>
      <c r="CJ79" s="38"/>
      <c r="CK79" s="38"/>
      <c r="CL79" s="38"/>
      <c r="CM79" s="38"/>
      <c r="CN79" s="38"/>
      <c r="CO79" s="38"/>
      <c r="CP79" s="38"/>
      <c r="CQ79" s="38"/>
      <c r="CR79" s="38"/>
      <c r="CS79" s="38"/>
      <c r="CT79" s="38"/>
      <c r="CU79" s="38"/>
      <c r="CV79" s="38"/>
      <c r="CW79" s="38"/>
      <c r="CX79" s="38"/>
      <c r="CY79" s="38"/>
      <c r="CZ79" s="38"/>
      <c r="DA79" s="38"/>
      <c r="DB79" s="38"/>
      <c r="DC79" s="38"/>
      <c r="DD79" s="38"/>
      <c r="DE79" s="38"/>
      <c r="DF79" s="38"/>
      <c r="DG79" s="38"/>
      <c r="DH79" s="38"/>
      <c r="DI79" s="38"/>
      <c r="DJ79" s="38"/>
      <c r="DK79" s="38"/>
      <c r="DL79" s="38"/>
      <c r="DM79" s="38"/>
      <c r="DN79" s="38"/>
      <c r="DO79" s="38"/>
      <c r="DP79" s="38"/>
      <c r="DQ79" s="38"/>
    </row>
    <row r="80" spans="1:121" s="42" customFormat="1" ht="24.95" customHeight="1">
      <c r="A80" s="69"/>
      <c r="B80" s="70"/>
      <c r="C80" s="70"/>
      <c r="D80" s="70"/>
      <c r="E80" s="82"/>
      <c r="F80" s="95"/>
      <c r="G80" s="40"/>
      <c r="H80" s="41"/>
    </row>
    <row r="81" spans="1:23" s="47" customFormat="1" ht="15.75" thickBot="1">
      <c r="A81" s="79"/>
      <c r="B81" s="56"/>
      <c r="C81" s="56"/>
      <c r="D81" s="56"/>
      <c r="E81" s="52"/>
      <c r="F81" s="79"/>
      <c r="G81" s="45"/>
      <c r="H81" s="46"/>
      <c r="I81" s="21"/>
      <c r="J81" s="21"/>
      <c r="K81" s="21"/>
      <c r="L81" s="21"/>
      <c r="M81" s="21"/>
      <c r="N81" s="21"/>
      <c r="O81" s="21"/>
      <c r="P81" s="21"/>
      <c r="Q81" s="21"/>
      <c r="R81" s="21"/>
      <c r="S81" s="21"/>
      <c r="T81" s="21"/>
      <c r="U81" s="21"/>
      <c r="V81" s="21"/>
      <c r="W81" s="21"/>
    </row>
    <row r="82" spans="1:23" s="98" customFormat="1" ht="15">
      <c r="A82" s="19"/>
      <c r="B82" s="96"/>
      <c r="C82" s="96"/>
      <c r="D82" s="96"/>
      <c r="E82" s="97"/>
      <c r="F82" s="584"/>
      <c r="G82" s="45"/>
      <c r="H82" s="46"/>
      <c r="I82" s="21"/>
      <c r="J82" s="21"/>
      <c r="K82" s="21"/>
      <c r="L82" s="21"/>
      <c r="M82" s="21"/>
      <c r="N82" s="21"/>
      <c r="O82" s="21"/>
    </row>
    <row r="83" spans="1:23" s="101" customFormat="1" ht="15.75" thickBot="1">
      <c r="A83" s="62"/>
      <c r="B83" s="99"/>
      <c r="C83" s="99"/>
      <c r="D83" s="99"/>
      <c r="E83" s="100"/>
      <c r="F83" s="969"/>
      <c r="G83" s="45"/>
      <c r="H83" s="46"/>
      <c r="I83" s="21"/>
      <c r="J83" s="21"/>
      <c r="K83" s="21"/>
      <c r="L83" s="21"/>
      <c r="M83" s="21"/>
      <c r="N83" s="21"/>
      <c r="O83" s="21"/>
    </row>
    <row r="84" spans="1:23" s="42" customFormat="1" ht="16.5">
      <c r="A84" s="63"/>
      <c r="B84" s="102"/>
      <c r="C84" s="102"/>
      <c r="D84" s="102"/>
      <c r="E84" s="103"/>
      <c r="F84" s="970"/>
      <c r="G84" s="40"/>
      <c r="H84" s="41"/>
    </row>
    <row r="85" spans="1:23" s="106" customFormat="1" ht="15">
      <c r="A85" s="89"/>
      <c r="B85" s="43"/>
      <c r="C85" s="43"/>
      <c r="D85" s="43"/>
      <c r="E85" s="104"/>
      <c r="F85" s="971"/>
      <c r="G85" s="45"/>
      <c r="H85" s="46"/>
      <c r="I85" s="18"/>
      <c r="J85" s="18"/>
      <c r="K85" s="18"/>
      <c r="L85" s="18"/>
      <c r="M85" s="18"/>
      <c r="N85" s="18"/>
      <c r="O85" s="18"/>
      <c r="P85" s="18"/>
      <c r="Q85" s="18"/>
      <c r="R85" s="18"/>
      <c r="S85" s="18"/>
      <c r="T85" s="18"/>
      <c r="U85" s="18"/>
      <c r="V85" s="18"/>
      <c r="W85" s="18"/>
    </row>
    <row r="86" spans="1:23" s="1" customFormat="1" ht="19.5">
      <c r="A86" s="3991"/>
      <c r="B86" s="3991"/>
      <c r="C86" s="3991"/>
      <c r="D86" s="3991"/>
      <c r="E86" s="3991"/>
      <c r="F86" s="3991"/>
      <c r="G86" s="3991"/>
      <c r="H86" s="3991"/>
    </row>
    <row r="87" spans="1:23" s="1" customFormat="1" ht="15">
      <c r="A87" s="4"/>
      <c r="B87" s="5"/>
      <c r="C87" s="5"/>
      <c r="D87" s="5"/>
      <c r="E87" s="6"/>
      <c r="F87" s="7"/>
      <c r="G87" s="8"/>
      <c r="H87" s="2"/>
    </row>
    <row r="88" spans="1:23" s="1" customFormat="1" ht="15">
      <c r="A88" s="4"/>
      <c r="B88" s="5"/>
      <c r="C88" s="5"/>
      <c r="D88" s="5"/>
      <c r="E88" s="6"/>
      <c r="F88" s="7"/>
      <c r="G88" s="8"/>
      <c r="H88" s="2"/>
    </row>
    <row r="89" spans="1:23" s="1" customFormat="1" ht="15">
      <c r="A89" s="4"/>
      <c r="B89" s="5"/>
      <c r="C89" s="5"/>
      <c r="D89" s="5"/>
      <c r="E89" s="6"/>
      <c r="F89" s="7"/>
      <c r="G89" s="8"/>
      <c r="H89" s="2"/>
    </row>
    <row r="90" spans="1:23" s="1" customFormat="1" ht="15">
      <c r="A90" s="4"/>
      <c r="B90" s="5"/>
      <c r="C90" s="5"/>
      <c r="D90" s="5"/>
      <c r="E90" s="6"/>
      <c r="F90" s="7"/>
      <c r="G90" s="8"/>
      <c r="H90" s="2"/>
    </row>
    <row r="91" spans="1:23" s="1" customFormat="1" ht="15">
      <c r="A91" s="4"/>
      <c r="B91" s="5"/>
      <c r="C91" s="5"/>
      <c r="D91" s="5"/>
      <c r="E91" s="6"/>
      <c r="F91" s="7"/>
      <c r="G91" s="8"/>
      <c r="H91" s="2"/>
    </row>
    <row r="92" spans="1:23" s="1" customFormat="1" ht="15">
      <c r="A92" s="4"/>
      <c r="B92" s="5"/>
      <c r="C92" s="5"/>
      <c r="D92" s="5"/>
      <c r="E92" s="6"/>
      <c r="F92" s="7"/>
      <c r="G92" s="8"/>
      <c r="H92" s="2"/>
    </row>
    <row r="93" spans="1:23" s="1" customFormat="1" ht="15">
      <c r="A93" s="4"/>
      <c r="B93" s="5"/>
      <c r="C93" s="5"/>
      <c r="D93" s="5"/>
      <c r="E93" s="6"/>
      <c r="F93" s="7"/>
      <c r="G93" s="8"/>
      <c r="H93" s="2"/>
    </row>
    <row r="94" spans="1:23" s="1" customFormat="1" ht="15">
      <c r="A94" s="4"/>
      <c r="B94" s="5"/>
      <c r="C94" s="5"/>
      <c r="D94" s="5"/>
      <c r="E94" s="6"/>
      <c r="F94" s="7"/>
      <c r="G94" s="8"/>
      <c r="H94" s="2"/>
    </row>
    <row r="95" spans="1:23" s="1" customFormat="1" ht="15">
      <c r="A95" s="4"/>
      <c r="B95" s="5"/>
      <c r="C95" s="5"/>
      <c r="D95" s="5"/>
      <c r="E95" s="6"/>
      <c r="F95" s="7"/>
      <c r="G95" s="8"/>
      <c r="H95" s="2"/>
    </row>
    <row r="96" spans="1:23" s="1" customFormat="1" ht="15">
      <c r="A96" s="4"/>
      <c r="B96" s="5"/>
      <c r="C96" s="5"/>
      <c r="D96" s="5"/>
      <c r="E96" s="6"/>
      <c r="F96" s="7"/>
      <c r="G96" s="8"/>
      <c r="H96" s="2"/>
    </row>
    <row r="97" spans="1:8" s="1" customFormat="1" ht="15">
      <c r="A97" s="4"/>
      <c r="B97" s="5"/>
      <c r="C97" s="5"/>
      <c r="D97" s="5"/>
      <c r="E97" s="6"/>
      <c r="F97" s="7"/>
      <c r="G97" s="8"/>
      <c r="H97" s="2"/>
    </row>
    <row r="98" spans="1:8" s="1" customFormat="1" ht="15">
      <c r="A98" s="4"/>
      <c r="B98" s="5"/>
      <c r="C98" s="5"/>
      <c r="D98" s="5"/>
      <c r="E98" s="6"/>
      <c r="F98" s="7"/>
      <c r="G98" s="8"/>
      <c r="H98" s="2"/>
    </row>
    <row r="99" spans="1:8" s="1" customFormat="1" ht="15">
      <c r="A99" s="4"/>
      <c r="B99" s="5"/>
      <c r="C99" s="5"/>
      <c r="D99" s="5"/>
      <c r="E99" s="6"/>
      <c r="F99" s="7"/>
      <c r="G99" s="8"/>
      <c r="H99" s="2"/>
    </row>
    <row r="100" spans="1:8" s="1" customFormat="1" ht="15">
      <c r="A100" s="4"/>
      <c r="B100" s="5"/>
      <c r="C100" s="5"/>
      <c r="D100" s="5"/>
      <c r="E100" s="6"/>
      <c r="F100" s="7"/>
      <c r="G100" s="8"/>
      <c r="H100" s="2"/>
    </row>
    <row r="101" spans="1:8" s="1" customFormat="1" ht="15">
      <c r="A101" s="4"/>
      <c r="B101" s="5"/>
      <c r="C101" s="5"/>
      <c r="D101" s="5"/>
      <c r="E101" s="6"/>
      <c r="F101" s="7"/>
      <c r="G101" s="8"/>
      <c r="H101" s="2"/>
    </row>
    <row r="102" spans="1:8" s="1" customFormat="1" ht="15">
      <c r="A102" s="4"/>
      <c r="B102" s="5"/>
      <c r="C102" s="5"/>
      <c r="D102" s="5"/>
      <c r="E102" s="6"/>
      <c r="F102" s="7"/>
      <c r="G102" s="8"/>
      <c r="H102" s="2"/>
    </row>
    <row r="103" spans="1:8" s="1" customFormat="1" ht="15">
      <c r="A103" s="4"/>
      <c r="B103" s="5"/>
      <c r="C103" s="5"/>
      <c r="D103" s="5"/>
      <c r="E103" s="6"/>
      <c r="F103" s="7"/>
      <c r="G103" s="8"/>
      <c r="H103" s="2"/>
    </row>
    <row r="104" spans="1:8" s="1" customFormat="1" ht="15">
      <c r="A104" s="4" t="s">
        <v>2948</v>
      </c>
      <c r="B104" s="5"/>
      <c r="C104" s="5"/>
      <c r="D104" s="5"/>
      <c r="E104" s="6" t="s">
        <v>1382</v>
      </c>
      <c r="F104" s="7"/>
      <c r="G104" s="8"/>
      <c r="H104" s="2"/>
    </row>
    <row r="105" spans="1:8" s="1" customFormat="1" ht="15">
      <c r="A105" s="4"/>
      <c r="B105" s="5"/>
      <c r="C105" s="5"/>
      <c r="D105" s="5"/>
      <c r="E105" s="6"/>
      <c r="F105" s="7"/>
      <c r="G105" s="8"/>
      <c r="H105" s="2"/>
    </row>
    <row r="106" spans="1:8" s="1" customFormat="1" ht="15">
      <c r="A106" s="4"/>
      <c r="B106" s="5"/>
      <c r="C106" s="5"/>
      <c r="D106" s="5"/>
      <c r="E106" s="6"/>
      <c r="F106" s="7"/>
      <c r="G106" s="8"/>
      <c r="H106" s="2"/>
    </row>
    <row r="107" spans="1:8" s="1" customFormat="1" ht="15">
      <c r="A107" s="4"/>
      <c r="B107" s="5"/>
      <c r="C107" s="5"/>
      <c r="D107" s="5"/>
      <c r="E107" s="6"/>
      <c r="F107" s="7"/>
      <c r="G107" s="8"/>
      <c r="H107" s="2"/>
    </row>
    <row r="108" spans="1:8" s="1" customFormat="1" ht="15">
      <c r="A108" s="4"/>
      <c r="B108" s="5"/>
      <c r="C108" s="5"/>
      <c r="D108" s="5"/>
      <c r="E108" s="6"/>
      <c r="F108" s="7"/>
      <c r="G108" s="8"/>
      <c r="H108" s="2"/>
    </row>
    <row r="109" spans="1:8" s="1" customFormat="1" ht="15">
      <c r="A109" s="4"/>
      <c r="B109" s="5"/>
      <c r="C109" s="5"/>
      <c r="D109" s="5"/>
      <c r="E109" s="6"/>
      <c r="F109" s="7"/>
      <c r="G109" s="8"/>
      <c r="H109" s="2"/>
    </row>
    <row r="110" spans="1:8" s="1" customFormat="1" ht="15">
      <c r="A110" s="4"/>
      <c r="B110" s="5"/>
      <c r="C110" s="5"/>
      <c r="D110" s="5"/>
      <c r="E110" s="6"/>
      <c r="F110" s="7"/>
      <c r="G110" s="8"/>
      <c r="H110" s="2"/>
    </row>
    <row r="111" spans="1:8" s="1" customFormat="1" ht="15">
      <c r="A111" s="4"/>
      <c r="B111" s="5"/>
      <c r="C111" s="5"/>
      <c r="D111" s="5"/>
      <c r="E111" s="6"/>
      <c r="F111" s="7"/>
      <c r="G111" s="8"/>
      <c r="H111" s="2"/>
    </row>
    <row r="112" spans="1:8" s="1" customFormat="1" ht="15">
      <c r="A112" s="4"/>
      <c r="B112" s="5"/>
      <c r="C112" s="5"/>
      <c r="D112" s="5"/>
      <c r="E112" s="6"/>
      <c r="F112" s="7"/>
      <c r="G112" s="8"/>
      <c r="H112" s="2"/>
    </row>
    <row r="113" spans="1:8" s="1" customFormat="1" ht="15">
      <c r="A113" s="4"/>
      <c r="B113" s="5"/>
      <c r="C113" s="5"/>
      <c r="D113" s="5"/>
      <c r="E113" s="6"/>
      <c r="F113" s="7"/>
      <c r="G113" s="8"/>
      <c r="H113" s="2"/>
    </row>
    <row r="114" spans="1:8" s="1" customFormat="1" ht="15">
      <c r="A114" s="4"/>
      <c r="B114" s="5"/>
      <c r="C114" s="5"/>
      <c r="D114" s="5"/>
      <c r="E114" s="6"/>
      <c r="F114" s="7"/>
      <c r="G114" s="8"/>
      <c r="H114" s="2"/>
    </row>
    <row r="115" spans="1:8" s="1" customFormat="1" ht="15">
      <c r="A115" s="4"/>
      <c r="B115" s="5"/>
      <c r="C115" s="5"/>
      <c r="D115" s="5"/>
      <c r="E115" s="6"/>
      <c r="F115" s="7"/>
      <c r="G115" s="8"/>
      <c r="H115" s="2"/>
    </row>
    <row r="116" spans="1:8" s="1" customFormat="1" ht="15">
      <c r="A116" s="4"/>
      <c r="B116" s="5"/>
      <c r="C116" s="5"/>
      <c r="D116" s="5"/>
      <c r="E116" s="6"/>
      <c r="F116" s="7"/>
      <c r="G116" s="8"/>
      <c r="H116" s="2"/>
    </row>
    <row r="117" spans="1:8" s="1" customFormat="1" ht="15">
      <c r="A117" s="4"/>
      <c r="B117" s="5"/>
      <c r="C117" s="5"/>
      <c r="D117" s="5"/>
      <c r="E117" s="6"/>
      <c r="F117" s="7"/>
      <c r="G117" s="8"/>
      <c r="H117" s="2"/>
    </row>
    <row r="118" spans="1:8" s="1" customFormat="1" ht="15">
      <c r="A118" s="4"/>
      <c r="B118" s="5"/>
      <c r="C118" s="5"/>
      <c r="D118" s="5"/>
      <c r="E118" s="6"/>
      <c r="F118" s="7"/>
      <c r="G118" s="8"/>
      <c r="H118" s="2"/>
    </row>
    <row r="119" spans="1:8" s="1" customFormat="1" ht="15">
      <c r="A119" s="4"/>
      <c r="B119" s="5"/>
      <c r="C119" s="5"/>
      <c r="D119" s="5"/>
      <c r="E119" s="6"/>
      <c r="F119" s="7"/>
      <c r="G119" s="8"/>
      <c r="H119" s="2"/>
    </row>
    <row r="120" spans="1:8" s="1" customFormat="1" ht="15">
      <c r="A120" s="4"/>
      <c r="B120" s="5"/>
      <c r="C120" s="5"/>
      <c r="D120" s="5"/>
      <c r="E120" s="6"/>
      <c r="F120" s="7"/>
      <c r="G120" s="8"/>
      <c r="H120" s="2"/>
    </row>
    <row r="121" spans="1:8" s="1" customFormat="1" ht="15">
      <c r="A121" s="4" t="s">
        <v>2987</v>
      </c>
      <c r="B121" s="5"/>
      <c r="C121" s="5"/>
      <c r="D121" s="5"/>
      <c r="E121" s="6"/>
      <c r="F121" s="7"/>
      <c r="G121" s="8"/>
      <c r="H121" s="2"/>
    </row>
    <row r="122" spans="1:8" s="1" customFormat="1" ht="15">
      <c r="A122" s="4"/>
      <c r="B122" s="5"/>
      <c r="C122" s="5"/>
      <c r="D122" s="5"/>
      <c r="E122" s="6"/>
      <c r="F122" s="7"/>
      <c r="G122" s="8"/>
      <c r="H122" s="2"/>
    </row>
    <row r="123" spans="1:8" s="1" customFormat="1" ht="15">
      <c r="A123" s="4"/>
      <c r="B123" s="5"/>
      <c r="C123" s="5"/>
      <c r="D123" s="5"/>
      <c r="E123" s="6"/>
      <c r="F123" s="7"/>
      <c r="G123" s="8"/>
      <c r="H123" s="2"/>
    </row>
    <row r="124" spans="1:8" s="1" customFormat="1" ht="15">
      <c r="A124" s="4"/>
      <c r="B124" s="5"/>
      <c r="C124" s="5"/>
      <c r="D124" s="5"/>
      <c r="E124" s="6"/>
      <c r="F124" s="7"/>
      <c r="G124" s="8"/>
      <c r="H124" s="2"/>
    </row>
    <row r="125" spans="1:8" s="1" customFormat="1" ht="15">
      <c r="A125" s="4"/>
      <c r="B125" s="5"/>
      <c r="C125" s="5"/>
      <c r="D125" s="5"/>
      <c r="E125" s="6"/>
      <c r="F125" s="7"/>
      <c r="G125" s="8"/>
      <c r="H125" s="2"/>
    </row>
    <row r="126" spans="1:8" s="1" customFormat="1" ht="15">
      <c r="A126" s="4"/>
      <c r="B126" s="5"/>
      <c r="C126" s="5"/>
      <c r="D126" s="5"/>
      <c r="E126" s="6"/>
      <c r="F126" s="7"/>
      <c r="G126" s="8"/>
      <c r="H126" s="2"/>
    </row>
    <row r="127" spans="1:8" s="1" customFormat="1" ht="15">
      <c r="A127" s="4"/>
      <c r="B127" s="5"/>
      <c r="C127" s="5"/>
      <c r="D127" s="5"/>
      <c r="E127" s="6"/>
      <c r="F127" s="7"/>
      <c r="G127" s="8"/>
      <c r="H127" s="2"/>
    </row>
    <row r="128" spans="1:8" s="1" customFormat="1" ht="15">
      <c r="A128" s="4"/>
      <c r="B128" s="5"/>
      <c r="C128" s="5"/>
      <c r="D128" s="5"/>
      <c r="E128" s="6"/>
      <c r="F128" s="7"/>
      <c r="G128" s="8"/>
      <c r="H128" s="2"/>
    </row>
    <row r="129" spans="1:8" s="1" customFormat="1" ht="15">
      <c r="A129" s="4"/>
      <c r="B129" s="5"/>
      <c r="C129" s="5"/>
      <c r="D129" s="5"/>
      <c r="E129" s="6"/>
      <c r="F129" s="10"/>
      <c r="G129" s="11"/>
      <c r="H129" s="12"/>
    </row>
    <row r="130" spans="1:8" s="1" customFormat="1" ht="15">
      <c r="A130" s="4"/>
      <c r="B130" s="5"/>
      <c r="C130" s="5"/>
      <c r="D130" s="5"/>
      <c r="E130" s="6"/>
      <c r="F130" s="10"/>
      <c r="G130" s="11"/>
      <c r="H130" s="12"/>
    </row>
    <row r="131" spans="1:8" s="1" customFormat="1" ht="15">
      <c r="A131" s="4"/>
      <c r="B131" s="5"/>
      <c r="C131" s="5"/>
      <c r="D131" s="5"/>
      <c r="E131" s="6"/>
      <c r="F131" s="10"/>
      <c r="G131" s="11"/>
      <c r="H131" s="12"/>
    </row>
    <row r="132" spans="1:8" s="1" customFormat="1" ht="15">
      <c r="A132" s="4"/>
      <c r="B132" s="5"/>
      <c r="C132" s="5"/>
      <c r="D132" s="5"/>
      <c r="E132" s="6"/>
      <c r="F132" s="10"/>
      <c r="G132" s="11"/>
      <c r="H132" s="12"/>
    </row>
    <row r="133" spans="1:8" s="1" customFormat="1" ht="15">
      <c r="A133" s="4"/>
      <c r="B133" s="5"/>
      <c r="C133" s="5"/>
      <c r="D133" s="5"/>
      <c r="E133" s="6"/>
      <c r="F133" s="10"/>
      <c r="G133" s="11"/>
      <c r="H133" s="12"/>
    </row>
    <row r="134" spans="1:8" s="1" customFormat="1" ht="15">
      <c r="A134" s="4"/>
      <c r="B134" s="5"/>
      <c r="C134" s="5"/>
      <c r="D134" s="5"/>
      <c r="E134" s="6"/>
      <c r="F134" s="10"/>
      <c r="G134" s="11"/>
      <c r="H134" s="12"/>
    </row>
    <row r="135" spans="1:8" s="1" customFormat="1" ht="15">
      <c r="A135" s="4"/>
      <c r="B135" s="5"/>
      <c r="C135" s="5"/>
      <c r="D135" s="5"/>
      <c r="E135" s="6"/>
      <c r="F135" s="10"/>
      <c r="G135" s="11"/>
      <c r="H135" s="12"/>
    </row>
    <row r="136" spans="1:8" s="1" customFormat="1" ht="15">
      <c r="A136" s="4"/>
      <c r="B136" s="5"/>
      <c r="C136" s="5"/>
      <c r="D136" s="5"/>
      <c r="E136" s="6"/>
      <c r="F136" s="10"/>
      <c r="G136" s="11"/>
      <c r="H136" s="12"/>
    </row>
    <row r="137" spans="1:8" s="1" customFormat="1" ht="15">
      <c r="A137" s="4"/>
      <c r="B137" s="5"/>
      <c r="C137" s="5"/>
      <c r="D137" s="5"/>
      <c r="E137" s="6"/>
      <c r="F137" s="10"/>
      <c r="G137" s="11"/>
      <c r="H137" s="12"/>
    </row>
    <row r="138" spans="1:8" s="1" customFormat="1" ht="15">
      <c r="A138" s="4"/>
      <c r="B138" s="5"/>
      <c r="C138" s="5"/>
      <c r="D138" s="5"/>
      <c r="E138" s="6"/>
      <c r="F138" s="10"/>
      <c r="G138" s="11"/>
      <c r="H138" s="12"/>
    </row>
    <row r="139" spans="1:8" s="1" customFormat="1" ht="15">
      <c r="A139" s="4"/>
      <c r="B139" s="5"/>
      <c r="C139" s="5"/>
      <c r="D139" s="5"/>
      <c r="E139" s="6"/>
      <c r="F139" s="10"/>
      <c r="G139" s="11"/>
      <c r="H139" s="12"/>
    </row>
    <row r="140" spans="1:8" s="1" customFormat="1" ht="15">
      <c r="A140" s="4"/>
      <c r="B140" s="5"/>
      <c r="C140" s="5"/>
      <c r="D140" s="5"/>
      <c r="E140" s="6"/>
      <c r="F140" s="10"/>
      <c r="G140" s="11"/>
      <c r="H140" s="12"/>
    </row>
    <row r="141" spans="1:8" s="1" customFormat="1" ht="15">
      <c r="A141" s="4"/>
      <c r="B141" s="5"/>
      <c r="C141" s="5"/>
      <c r="D141" s="5"/>
      <c r="E141" s="6"/>
      <c r="F141" s="10"/>
      <c r="G141" s="11"/>
      <c r="H141" s="12"/>
    </row>
    <row r="142" spans="1:8" s="1" customFormat="1" ht="15">
      <c r="A142" s="4"/>
      <c r="B142" s="5"/>
      <c r="C142" s="5"/>
      <c r="D142" s="5"/>
      <c r="E142" s="6"/>
      <c r="F142" s="10"/>
      <c r="G142" s="11"/>
      <c r="H142" s="12"/>
    </row>
    <row r="143" spans="1:8" s="1" customFormat="1" ht="15">
      <c r="A143" s="4"/>
      <c r="B143" s="5"/>
      <c r="C143" s="5"/>
      <c r="D143" s="5"/>
      <c r="E143" s="6"/>
      <c r="F143" s="10"/>
      <c r="G143" s="11"/>
      <c r="H143" s="12"/>
    </row>
    <row r="144" spans="1:8" s="1" customFormat="1" ht="15">
      <c r="A144" s="4"/>
      <c r="B144" s="5"/>
      <c r="C144" s="5"/>
      <c r="D144" s="5"/>
      <c r="E144" s="6"/>
      <c r="F144" s="10"/>
      <c r="G144" s="11"/>
      <c r="H144" s="12"/>
    </row>
    <row r="145" spans="1:8" s="1" customFormat="1" ht="15">
      <c r="A145" s="4"/>
      <c r="B145" s="5"/>
      <c r="C145" s="5"/>
      <c r="D145" s="5"/>
      <c r="E145" s="6"/>
      <c r="F145" s="10"/>
      <c r="G145" s="11"/>
      <c r="H145" s="12"/>
    </row>
    <row r="146" spans="1:8" s="1" customFormat="1" ht="15">
      <c r="A146" s="4"/>
      <c r="B146" s="5"/>
      <c r="C146" s="5"/>
      <c r="D146" s="5"/>
      <c r="E146" s="6"/>
      <c r="F146" s="10"/>
      <c r="G146" s="11"/>
      <c r="H146" s="12"/>
    </row>
    <row r="147" spans="1:8" s="1" customFormat="1" ht="15">
      <c r="A147" s="4"/>
      <c r="B147" s="5"/>
      <c r="C147" s="5"/>
      <c r="D147" s="5"/>
      <c r="E147" s="6"/>
      <c r="F147" s="10"/>
      <c r="G147" s="11"/>
      <c r="H147" s="12"/>
    </row>
    <row r="148" spans="1:8" s="1" customFormat="1" ht="15">
      <c r="A148" s="4"/>
      <c r="B148" s="5"/>
      <c r="C148" s="5"/>
      <c r="D148" s="5"/>
      <c r="E148" s="6"/>
      <c r="F148" s="10"/>
      <c r="G148" s="11"/>
      <c r="H148" s="12"/>
    </row>
    <row r="149" spans="1:8" s="1" customFormat="1" ht="15">
      <c r="A149" s="4"/>
      <c r="B149" s="5"/>
      <c r="C149" s="5"/>
      <c r="D149" s="5"/>
      <c r="E149" s="6"/>
      <c r="F149" s="10"/>
      <c r="G149" s="11"/>
      <c r="H149" s="12"/>
    </row>
    <row r="150" spans="1:8" s="1" customFormat="1" ht="15">
      <c r="A150" s="4"/>
      <c r="B150" s="5"/>
      <c r="C150" s="5"/>
      <c r="D150" s="5"/>
      <c r="E150" s="6"/>
      <c r="F150" s="10"/>
      <c r="G150" s="11"/>
      <c r="H150" s="12"/>
    </row>
    <row r="151" spans="1:8" s="1" customFormat="1" ht="15">
      <c r="A151" s="4"/>
      <c r="B151" s="5"/>
      <c r="C151" s="5"/>
      <c r="D151" s="5"/>
      <c r="E151" s="6"/>
      <c r="F151" s="10"/>
      <c r="G151" s="11"/>
      <c r="H151" s="12"/>
    </row>
    <row r="152" spans="1:8" s="1" customFormat="1" ht="15">
      <c r="A152" s="4"/>
      <c r="B152" s="5"/>
      <c r="C152" s="5"/>
      <c r="D152" s="5"/>
      <c r="E152" s="6"/>
      <c r="F152" s="10"/>
      <c r="G152" s="11"/>
      <c r="H152" s="12"/>
    </row>
    <row r="153" spans="1:8" s="1" customFormat="1" ht="15">
      <c r="A153" s="4"/>
      <c r="B153" s="5"/>
      <c r="C153" s="5"/>
      <c r="D153" s="5"/>
      <c r="E153" s="6"/>
      <c r="F153" s="10"/>
      <c r="G153" s="11"/>
      <c r="H153" s="12"/>
    </row>
    <row r="154" spans="1:8" s="1" customFormat="1" ht="15">
      <c r="A154" s="4"/>
      <c r="B154" s="5"/>
      <c r="C154" s="5"/>
      <c r="D154" s="5"/>
      <c r="E154" s="6"/>
      <c r="F154" s="10"/>
      <c r="G154" s="11"/>
      <c r="H154" s="12"/>
    </row>
    <row r="155" spans="1:8" s="1" customFormat="1" ht="15">
      <c r="A155" s="4"/>
      <c r="B155" s="5"/>
      <c r="C155" s="5"/>
      <c r="D155" s="5"/>
      <c r="E155" s="6"/>
      <c r="F155" s="10"/>
      <c r="G155" s="11"/>
      <c r="H155" s="12"/>
    </row>
    <row r="156" spans="1:8" s="1" customFormat="1" ht="15">
      <c r="A156" s="4"/>
      <c r="B156" s="5"/>
      <c r="C156" s="5"/>
      <c r="D156" s="5"/>
      <c r="E156" s="6"/>
      <c r="F156" s="10"/>
      <c r="G156" s="11"/>
      <c r="H156" s="12"/>
    </row>
    <row r="157" spans="1:8" s="1" customFormat="1" ht="15">
      <c r="A157" s="4"/>
      <c r="B157" s="5"/>
      <c r="C157" s="5"/>
      <c r="D157" s="5"/>
      <c r="E157" s="6"/>
      <c r="F157" s="10"/>
      <c r="G157" s="11"/>
      <c r="H157" s="12"/>
    </row>
    <row r="158" spans="1:8" s="1" customFormat="1" ht="15">
      <c r="A158" s="4"/>
      <c r="B158" s="5"/>
      <c r="C158" s="5"/>
      <c r="D158" s="5"/>
      <c r="E158" s="6"/>
      <c r="F158" s="10"/>
      <c r="G158" s="11"/>
      <c r="H158" s="12"/>
    </row>
    <row r="159" spans="1:8" s="1" customFormat="1" ht="15">
      <c r="A159" s="4"/>
      <c r="B159" s="5"/>
      <c r="C159" s="5"/>
      <c r="D159" s="5"/>
      <c r="E159" s="6"/>
      <c r="F159" s="10"/>
      <c r="G159" s="11"/>
      <c r="H159" s="12"/>
    </row>
    <row r="160" spans="1:8" s="1" customFormat="1" ht="15">
      <c r="A160" s="4"/>
      <c r="B160" s="5"/>
      <c r="C160" s="5"/>
      <c r="D160" s="5"/>
      <c r="E160" s="6"/>
      <c r="F160" s="10"/>
      <c r="G160" s="11"/>
      <c r="H160" s="12"/>
    </row>
    <row r="161" spans="1:8" s="1" customFormat="1" ht="15">
      <c r="A161" s="4"/>
      <c r="B161" s="5"/>
      <c r="C161" s="5"/>
      <c r="D161" s="5"/>
      <c r="E161" s="6"/>
      <c r="F161" s="10"/>
      <c r="G161" s="11"/>
      <c r="H161" s="12"/>
    </row>
    <row r="162" spans="1:8" s="1" customFormat="1" ht="15">
      <c r="A162" s="4"/>
      <c r="B162" s="5"/>
      <c r="C162" s="5"/>
      <c r="D162" s="5"/>
      <c r="E162" s="6"/>
      <c r="F162" s="10"/>
      <c r="G162" s="11"/>
      <c r="H162" s="12"/>
    </row>
    <row r="163" spans="1:8" s="1" customFormat="1" ht="15">
      <c r="A163" s="4"/>
      <c r="B163" s="5"/>
      <c r="C163" s="5"/>
      <c r="D163" s="5"/>
      <c r="E163" s="6"/>
      <c r="F163" s="10"/>
      <c r="G163" s="11"/>
      <c r="H163" s="12"/>
    </row>
    <row r="164" spans="1:8" s="1" customFormat="1" ht="15">
      <c r="A164" s="4"/>
      <c r="B164" s="5"/>
      <c r="C164" s="5"/>
      <c r="D164" s="5"/>
      <c r="E164" s="6"/>
      <c r="F164" s="10"/>
      <c r="G164" s="11"/>
      <c r="H164" s="12"/>
    </row>
    <row r="165" spans="1:8" s="1" customFormat="1" ht="15">
      <c r="A165" s="4"/>
      <c r="B165" s="5"/>
      <c r="C165" s="5"/>
      <c r="D165" s="5"/>
      <c r="E165" s="6"/>
      <c r="F165" s="10"/>
      <c r="G165" s="11"/>
      <c r="H165" s="12"/>
    </row>
    <row r="166" spans="1:8" s="1" customFormat="1" ht="15">
      <c r="A166" s="4"/>
      <c r="B166" s="5"/>
      <c r="C166" s="5"/>
      <c r="D166" s="5"/>
      <c r="E166" s="6"/>
      <c r="F166" s="10"/>
      <c r="G166" s="11"/>
      <c r="H166" s="12"/>
    </row>
    <row r="167" spans="1:8" s="1" customFormat="1" ht="15">
      <c r="A167" s="4"/>
      <c r="B167" s="5"/>
      <c r="C167" s="5"/>
      <c r="D167" s="5"/>
      <c r="E167" s="6"/>
      <c r="F167" s="10"/>
      <c r="G167" s="11"/>
      <c r="H167" s="12"/>
    </row>
    <row r="168" spans="1:8" s="1" customFormat="1" ht="15">
      <c r="A168" s="4"/>
      <c r="B168" s="5"/>
      <c r="C168" s="5"/>
      <c r="D168" s="5"/>
      <c r="E168" s="6"/>
      <c r="F168" s="10"/>
      <c r="G168" s="11"/>
      <c r="H168" s="12"/>
    </row>
    <row r="169" spans="1:8" s="1" customFormat="1" ht="15">
      <c r="A169" s="4"/>
      <c r="B169" s="5"/>
      <c r="C169" s="5"/>
      <c r="D169" s="5"/>
      <c r="E169" s="6"/>
      <c r="F169" s="10"/>
      <c r="G169" s="11"/>
      <c r="H169" s="12"/>
    </row>
    <row r="170" spans="1:8" s="1" customFormat="1" ht="15">
      <c r="A170" s="4"/>
      <c r="B170" s="5"/>
      <c r="C170" s="5"/>
      <c r="D170" s="5"/>
      <c r="E170" s="6"/>
      <c r="F170" s="10"/>
      <c r="G170" s="11"/>
      <c r="H170" s="12"/>
    </row>
    <row r="171" spans="1:8" s="1" customFormat="1" ht="15">
      <c r="A171" s="4"/>
      <c r="B171" s="5"/>
      <c r="C171" s="5"/>
      <c r="D171" s="5"/>
      <c r="E171" s="6"/>
      <c r="F171" s="10"/>
      <c r="G171" s="11"/>
      <c r="H171" s="12"/>
    </row>
    <row r="172" spans="1:8" s="1" customFormat="1" ht="15">
      <c r="A172" s="4"/>
      <c r="B172" s="5"/>
      <c r="C172" s="5"/>
      <c r="D172" s="5"/>
      <c r="E172" s="6"/>
      <c r="F172" s="10"/>
      <c r="G172" s="11"/>
      <c r="H172" s="12"/>
    </row>
    <row r="173" spans="1:8" s="1" customFormat="1" ht="15">
      <c r="A173" s="4"/>
      <c r="B173" s="5"/>
      <c r="C173" s="5"/>
      <c r="D173" s="5"/>
      <c r="E173" s="6"/>
      <c r="F173" s="10"/>
      <c r="G173" s="11"/>
      <c r="H173" s="12"/>
    </row>
    <row r="174" spans="1:8" s="1" customFormat="1" ht="15">
      <c r="A174" s="4"/>
      <c r="B174" s="5"/>
      <c r="C174" s="5"/>
      <c r="D174" s="5"/>
      <c r="E174" s="6"/>
      <c r="F174" s="10"/>
      <c r="G174" s="11"/>
      <c r="H174" s="12"/>
    </row>
    <row r="175" spans="1:8" s="1" customFormat="1" ht="15">
      <c r="A175" s="4"/>
      <c r="B175" s="5"/>
      <c r="C175" s="5"/>
      <c r="D175" s="5"/>
      <c r="E175" s="6"/>
      <c r="F175" s="10"/>
      <c r="G175" s="11"/>
      <c r="H175" s="12"/>
    </row>
    <row r="176" spans="1:8" s="1" customFormat="1" ht="15">
      <c r="A176" s="4"/>
      <c r="B176" s="5"/>
      <c r="C176" s="5"/>
      <c r="D176" s="5"/>
      <c r="E176" s="6"/>
      <c r="F176" s="10"/>
      <c r="G176" s="11"/>
      <c r="H176" s="12"/>
    </row>
    <row r="177" spans="1:8" s="1" customFormat="1" ht="15">
      <c r="A177" s="4"/>
      <c r="B177" s="5"/>
      <c r="C177" s="5"/>
      <c r="D177" s="5"/>
      <c r="E177" s="6"/>
      <c r="F177" s="10"/>
      <c r="G177" s="11"/>
      <c r="H177" s="12"/>
    </row>
    <row r="178" spans="1:8" s="1" customFormat="1" ht="15">
      <c r="A178" s="4"/>
      <c r="B178" s="5"/>
      <c r="C178" s="5"/>
      <c r="D178" s="5"/>
      <c r="E178" s="6"/>
      <c r="F178" s="10"/>
      <c r="G178" s="11"/>
      <c r="H178" s="12"/>
    </row>
    <row r="179" spans="1:8" s="1" customFormat="1" ht="15">
      <c r="A179" s="4"/>
      <c r="B179" s="5"/>
      <c r="C179" s="5"/>
      <c r="D179" s="5"/>
      <c r="E179" s="6"/>
      <c r="F179" s="10"/>
      <c r="G179" s="11"/>
      <c r="H179" s="12"/>
    </row>
    <row r="180" spans="1:8" s="1" customFormat="1" ht="15">
      <c r="A180" s="4"/>
      <c r="B180" s="5"/>
      <c r="C180" s="5"/>
      <c r="D180" s="5"/>
      <c r="E180" s="6"/>
      <c r="F180" s="10"/>
      <c r="G180" s="11"/>
      <c r="H180" s="12"/>
    </row>
    <row r="181" spans="1:8" s="1" customFormat="1" ht="15">
      <c r="A181" s="4"/>
      <c r="B181" s="5"/>
      <c r="C181" s="5"/>
      <c r="D181" s="5"/>
      <c r="E181" s="6"/>
      <c r="F181" s="10"/>
      <c r="G181" s="11"/>
      <c r="H181" s="12"/>
    </row>
    <row r="182" spans="1:8" s="1" customFormat="1" ht="15">
      <c r="A182" s="4"/>
      <c r="B182" s="5"/>
      <c r="C182" s="5"/>
      <c r="D182" s="5"/>
      <c r="E182" s="6"/>
      <c r="F182" s="10"/>
      <c r="G182" s="11"/>
      <c r="H182" s="12"/>
    </row>
    <row r="183" spans="1:8" s="1" customFormat="1" ht="15">
      <c r="A183" s="4"/>
      <c r="B183" s="5"/>
      <c r="C183" s="5"/>
      <c r="D183" s="5"/>
      <c r="E183" s="6"/>
      <c r="F183" s="10"/>
      <c r="G183" s="11"/>
      <c r="H183" s="12"/>
    </row>
    <row r="184" spans="1:8" s="1" customFormat="1" ht="15">
      <c r="A184" s="4"/>
      <c r="B184" s="5"/>
      <c r="C184" s="5"/>
      <c r="D184" s="5"/>
      <c r="E184" s="6"/>
      <c r="F184" s="10"/>
      <c r="G184" s="11"/>
      <c r="H184" s="12"/>
    </row>
    <row r="185" spans="1:8" s="1" customFormat="1" ht="15">
      <c r="A185" s="4"/>
      <c r="B185" s="5"/>
      <c r="C185" s="5"/>
      <c r="D185" s="5"/>
      <c r="E185" s="6"/>
      <c r="F185" s="10"/>
      <c r="G185" s="11"/>
      <c r="H185" s="12"/>
    </row>
    <row r="186" spans="1:8" s="1" customFormat="1" ht="15">
      <c r="A186" s="4"/>
      <c r="B186" s="5"/>
      <c r="C186" s="5"/>
      <c r="D186" s="5"/>
      <c r="E186" s="6"/>
      <c r="F186" s="10"/>
      <c r="G186" s="11"/>
      <c r="H186" s="12"/>
    </row>
    <row r="187" spans="1:8" s="1" customFormat="1" ht="15">
      <c r="A187" s="4"/>
      <c r="B187" s="5"/>
      <c r="C187" s="5"/>
      <c r="D187" s="5"/>
      <c r="E187" s="6"/>
      <c r="F187" s="10"/>
      <c r="G187" s="11"/>
      <c r="H187" s="12"/>
    </row>
    <row r="188" spans="1:8" s="1" customFormat="1" ht="15">
      <c r="A188" s="4"/>
      <c r="B188" s="5"/>
      <c r="C188" s="5"/>
      <c r="D188" s="5"/>
      <c r="E188" s="6"/>
      <c r="F188" s="10"/>
      <c r="G188" s="11"/>
      <c r="H188" s="12"/>
    </row>
    <row r="189" spans="1:8" s="1" customFormat="1" ht="15">
      <c r="A189" s="4"/>
      <c r="B189" s="5"/>
      <c r="C189" s="5"/>
      <c r="D189" s="5"/>
      <c r="E189" s="6"/>
      <c r="F189" s="10"/>
      <c r="G189" s="11"/>
      <c r="H189" s="12"/>
    </row>
    <row r="190" spans="1:8" s="1" customFormat="1" ht="15">
      <c r="A190" s="4"/>
      <c r="B190" s="5"/>
      <c r="C190" s="5"/>
      <c r="D190" s="5"/>
      <c r="E190" s="6"/>
      <c r="F190" s="10"/>
      <c r="G190" s="11"/>
      <c r="H190" s="12"/>
    </row>
    <row r="191" spans="1:8" s="1" customFormat="1" ht="15">
      <c r="A191" s="4"/>
      <c r="B191" s="5"/>
      <c r="C191" s="5"/>
      <c r="D191" s="5"/>
      <c r="E191" s="6"/>
      <c r="F191" s="10"/>
      <c r="G191" s="11"/>
      <c r="H191" s="12"/>
    </row>
    <row r="192" spans="1:8" s="1" customFormat="1" ht="15">
      <c r="A192" s="4"/>
      <c r="B192" s="5"/>
      <c r="C192" s="5"/>
      <c r="D192" s="5"/>
      <c r="E192" s="6"/>
      <c r="F192" s="10"/>
      <c r="G192" s="11"/>
      <c r="H192" s="12"/>
    </row>
    <row r="193" spans="1:8" s="1" customFormat="1" ht="15">
      <c r="A193" s="4"/>
      <c r="B193" s="5"/>
      <c r="C193" s="5"/>
      <c r="D193" s="5"/>
      <c r="E193" s="6"/>
      <c r="F193" s="10"/>
      <c r="G193" s="11"/>
      <c r="H193" s="12"/>
    </row>
    <row r="194" spans="1:8" s="1" customFormat="1" ht="15">
      <c r="A194" s="4"/>
      <c r="B194" s="5"/>
      <c r="C194" s="5"/>
      <c r="D194" s="5"/>
      <c r="E194" s="6"/>
      <c r="F194" s="10"/>
      <c r="G194" s="11"/>
      <c r="H194" s="12"/>
    </row>
    <row r="195" spans="1:8" s="1" customFormat="1" ht="15">
      <c r="A195" s="4"/>
      <c r="B195" s="5"/>
      <c r="C195" s="5"/>
      <c r="D195" s="5"/>
      <c r="E195" s="6"/>
      <c r="F195" s="10"/>
      <c r="G195" s="11"/>
      <c r="H195" s="12"/>
    </row>
    <row r="196" spans="1:8" s="1" customFormat="1" ht="15">
      <c r="A196" s="4"/>
      <c r="B196" s="5"/>
      <c r="C196" s="5"/>
      <c r="D196" s="5"/>
      <c r="E196" s="6"/>
      <c r="F196" s="10"/>
      <c r="G196" s="11"/>
      <c r="H196" s="12"/>
    </row>
    <row r="197" spans="1:8" s="1" customFormat="1" ht="15">
      <c r="A197" s="4"/>
      <c r="B197" s="5"/>
      <c r="C197" s="5"/>
      <c r="D197" s="5"/>
      <c r="E197" s="6"/>
      <c r="F197" s="10"/>
      <c r="G197" s="11"/>
      <c r="H197" s="12"/>
    </row>
    <row r="198" spans="1:8" s="1" customFormat="1" ht="15">
      <c r="A198" s="4"/>
      <c r="B198" s="5"/>
      <c r="C198" s="5"/>
      <c r="D198" s="5"/>
      <c r="E198" s="6"/>
      <c r="F198" s="10"/>
      <c r="G198" s="11"/>
      <c r="H198" s="12"/>
    </row>
    <row r="199" spans="1:8" s="1" customFormat="1" ht="15">
      <c r="A199" s="4"/>
      <c r="B199" s="5"/>
      <c r="C199" s="5"/>
      <c r="D199" s="5"/>
      <c r="E199" s="6"/>
      <c r="F199" s="10"/>
      <c r="G199" s="11"/>
      <c r="H199" s="12"/>
    </row>
    <row r="200" spans="1:8" s="1" customFormat="1" ht="15">
      <c r="A200" s="4"/>
      <c r="B200" s="5"/>
      <c r="C200" s="5"/>
      <c r="D200" s="5"/>
      <c r="E200" s="6"/>
      <c r="F200" s="10"/>
      <c r="G200" s="11"/>
      <c r="H200" s="12"/>
    </row>
    <row r="201" spans="1:8" s="1" customFormat="1" ht="15">
      <c r="A201" s="4"/>
      <c r="B201" s="5"/>
      <c r="C201" s="5"/>
      <c r="D201" s="5"/>
      <c r="E201" s="6"/>
      <c r="F201" s="10"/>
      <c r="G201" s="11"/>
      <c r="H201" s="12"/>
    </row>
    <row r="202" spans="1:8" s="1" customFormat="1" ht="15">
      <c r="A202" s="4"/>
      <c r="B202" s="5"/>
      <c r="C202" s="5"/>
      <c r="D202" s="5"/>
      <c r="E202" s="6"/>
      <c r="F202" s="10"/>
      <c r="G202" s="11"/>
      <c r="H202" s="12"/>
    </row>
    <row r="203" spans="1:8" s="1" customFormat="1" ht="15">
      <c r="A203" s="4"/>
      <c r="B203" s="5"/>
      <c r="C203" s="5"/>
      <c r="D203" s="5"/>
      <c r="E203" s="6"/>
      <c r="F203" s="10"/>
      <c r="G203" s="11"/>
      <c r="H203" s="12"/>
    </row>
    <row r="204" spans="1:8" s="1" customFormat="1" ht="15">
      <c r="A204" s="4"/>
      <c r="B204" s="5"/>
      <c r="C204" s="5"/>
      <c r="D204" s="5"/>
      <c r="E204" s="6"/>
      <c r="F204" s="10"/>
      <c r="G204" s="11"/>
      <c r="H204" s="12"/>
    </row>
    <row r="205" spans="1:8" s="1" customFormat="1" ht="15">
      <c r="A205" s="4"/>
      <c r="B205" s="5"/>
      <c r="C205" s="5"/>
      <c r="D205" s="5"/>
      <c r="E205" s="6"/>
      <c r="F205" s="10"/>
      <c r="G205" s="11"/>
      <c r="H205" s="12"/>
    </row>
    <row r="206" spans="1:8" s="1" customFormat="1" ht="15">
      <c r="A206" s="4"/>
      <c r="B206" s="5"/>
      <c r="C206" s="5"/>
      <c r="D206" s="5"/>
      <c r="E206" s="6"/>
      <c r="F206" s="10"/>
      <c r="G206" s="11"/>
      <c r="H206" s="12"/>
    </row>
    <row r="207" spans="1:8" s="1" customFormat="1" ht="15">
      <c r="A207" s="4"/>
      <c r="B207" s="5"/>
      <c r="C207" s="5"/>
      <c r="D207" s="5"/>
      <c r="E207" s="6"/>
      <c r="F207" s="10"/>
      <c r="G207" s="11"/>
      <c r="H207" s="12"/>
    </row>
    <row r="208" spans="1:8" s="1" customFormat="1" ht="15">
      <c r="A208" s="4"/>
      <c r="B208" s="5"/>
      <c r="C208" s="5"/>
      <c r="D208" s="5"/>
      <c r="E208" s="6"/>
      <c r="F208" s="10"/>
      <c r="G208" s="11"/>
      <c r="H208" s="12"/>
    </row>
    <row r="209" spans="1:8" s="1" customFormat="1" ht="15">
      <c r="A209" s="4"/>
      <c r="B209" s="5"/>
      <c r="C209" s="5"/>
      <c r="D209" s="5"/>
      <c r="E209" s="6"/>
      <c r="F209" s="10"/>
      <c r="G209" s="11"/>
      <c r="H209" s="12"/>
    </row>
    <row r="210" spans="1:8" s="1" customFormat="1" ht="15">
      <c r="A210" s="4"/>
      <c r="B210" s="5"/>
      <c r="C210" s="5"/>
      <c r="D210" s="5"/>
      <c r="E210" s="6"/>
      <c r="F210" s="10"/>
      <c r="G210" s="11"/>
      <c r="H210" s="12"/>
    </row>
    <row r="211" spans="1:8" s="1" customFormat="1" ht="15">
      <c r="A211" s="4"/>
      <c r="B211" s="5"/>
      <c r="C211" s="5"/>
      <c r="D211" s="5"/>
      <c r="E211" s="6"/>
      <c r="F211" s="10"/>
      <c r="G211" s="11"/>
      <c r="H211" s="12"/>
    </row>
    <row r="212" spans="1:8" s="1" customFormat="1" ht="15">
      <c r="A212" s="4"/>
      <c r="B212" s="5"/>
      <c r="C212" s="5"/>
      <c r="D212" s="5"/>
      <c r="E212" s="6"/>
      <c r="F212" s="10"/>
      <c r="G212" s="11"/>
      <c r="H212" s="12"/>
    </row>
    <row r="213" spans="1:8" s="1" customFormat="1" ht="15">
      <c r="A213" s="4"/>
      <c r="B213" s="5"/>
      <c r="C213" s="5"/>
      <c r="D213" s="5"/>
      <c r="E213" s="6"/>
      <c r="F213" s="10"/>
      <c r="G213" s="11"/>
      <c r="H213" s="12"/>
    </row>
    <row r="214" spans="1:8" s="1" customFormat="1" ht="15">
      <c r="A214" s="4"/>
      <c r="B214" s="5"/>
      <c r="C214" s="5"/>
      <c r="D214" s="5"/>
      <c r="E214" s="6"/>
      <c r="F214" s="10"/>
      <c r="G214" s="11"/>
      <c r="H214" s="12"/>
    </row>
    <row r="215" spans="1:8" s="1" customFormat="1" ht="15">
      <c r="A215" s="4"/>
      <c r="B215" s="5"/>
      <c r="C215" s="5"/>
      <c r="D215" s="5"/>
      <c r="E215" s="6"/>
      <c r="F215" s="10"/>
      <c r="G215" s="11"/>
      <c r="H215" s="12"/>
    </row>
    <row r="216" spans="1:8" s="1" customFormat="1" ht="15">
      <c r="A216" s="4"/>
      <c r="B216" s="5"/>
      <c r="C216" s="5"/>
      <c r="D216" s="5"/>
      <c r="E216" s="6"/>
      <c r="F216" s="10"/>
      <c r="G216" s="11"/>
      <c r="H216" s="12"/>
    </row>
    <row r="217" spans="1:8" s="1" customFormat="1" ht="15">
      <c r="A217" s="4"/>
      <c r="B217" s="5"/>
      <c r="C217" s="5"/>
      <c r="D217" s="5"/>
      <c r="E217" s="6"/>
      <c r="F217" s="10"/>
      <c r="G217" s="11"/>
      <c r="H217" s="12"/>
    </row>
    <row r="218" spans="1:8" s="1" customFormat="1" ht="15">
      <c r="A218" s="4"/>
      <c r="B218" s="5"/>
      <c r="C218" s="5"/>
      <c r="D218" s="5"/>
      <c r="E218" s="6"/>
      <c r="F218" s="10"/>
      <c r="G218" s="11"/>
      <c r="H218" s="12"/>
    </row>
    <row r="219" spans="1:8" s="1" customFormat="1" ht="15">
      <c r="A219" s="4"/>
      <c r="B219" s="5"/>
      <c r="C219" s="5"/>
      <c r="D219" s="5"/>
      <c r="E219" s="6"/>
      <c r="F219" s="10"/>
      <c r="G219" s="11"/>
      <c r="H219" s="12"/>
    </row>
    <row r="220" spans="1:8" s="1" customFormat="1" ht="15">
      <c r="A220" s="4"/>
      <c r="B220" s="5"/>
      <c r="C220" s="5"/>
      <c r="D220" s="5"/>
      <c r="E220" s="6"/>
      <c r="F220" s="10"/>
      <c r="G220" s="11"/>
      <c r="H220" s="12"/>
    </row>
    <row r="221" spans="1:8" s="1" customFormat="1" ht="15">
      <c r="A221" s="4"/>
      <c r="B221" s="5"/>
      <c r="C221" s="5"/>
      <c r="D221" s="5"/>
      <c r="E221" s="6"/>
      <c r="F221" s="10"/>
      <c r="G221" s="11"/>
      <c r="H221" s="12"/>
    </row>
    <row r="222" spans="1:8" s="1" customFormat="1" ht="15">
      <c r="A222" s="4"/>
      <c r="B222" s="5"/>
      <c r="C222" s="5"/>
      <c r="D222" s="5"/>
      <c r="E222" s="6"/>
      <c r="F222" s="10"/>
      <c r="G222" s="11"/>
      <c r="H222" s="12"/>
    </row>
    <row r="223" spans="1:8" s="1" customFormat="1" ht="15">
      <c r="A223" s="4"/>
      <c r="B223" s="5"/>
      <c r="C223" s="5"/>
      <c r="D223" s="5"/>
      <c r="E223" s="6"/>
      <c r="F223" s="10"/>
      <c r="G223" s="11"/>
      <c r="H223" s="12"/>
    </row>
    <row r="224" spans="1:8" s="1" customFormat="1" ht="15">
      <c r="A224" s="4"/>
      <c r="B224" s="5"/>
      <c r="C224" s="5"/>
      <c r="D224" s="5"/>
      <c r="E224" s="6"/>
      <c r="F224" s="10"/>
      <c r="G224" s="11"/>
      <c r="H224" s="12"/>
    </row>
    <row r="225" spans="1:8" s="1" customFormat="1" ht="15">
      <c r="A225" s="4"/>
      <c r="B225" s="5"/>
      <c r="C225" s="5"/>
      <c r="D225" s="5"/>
      <c r="E225" s="6"/>
      <c r="F225" s="10"/>
      <c r="G225" s="11"/>
      <c r="H225" s="12"/>
    </row>
    <row r="226" spans="1:8" s="1" customFormat="1" ht="15">
      <c r="A226" s="4"/>
      <c r="B226" s="5"/>
      <c r="C226" s="5"/>
      <c r="D226" s="5"/>
      <c r="E226" s="6"/>
      <c r="F226" s="10"/>
      <c r="G226" s="11"/>
      <c r="H226" s="12"/>
    </row>
    <row r="227" spans="1:8" s="1" customFormat="1" ht="15">
      <c r="A227" s="4"/>
      <c r="B227" s="5"/>
      <c r="C227" s="5"/>
      <c r="D227" s="5"/>
      <c r="E227" s="6"/>
      <c r="F227" s="10"/>
      <c r="G227" s="11"/>
      <c r="H227" s="12"/>
    </row>
    <row r="228" spans="1:8" s="1" customFormat="1" ht="15">
      <c r="A228" s="4"/>
      <c r="B228" s="5"/>
      <c r="C228" s="5"/>
      <c r="D228" s="5"/>
      <c r="E228" s="6"/>
      <c r="F228" s="10"/>
      <c r="G228" s="11"/>
      <c r="H228" s="12"/>
    </row>
    <row r="229" spans="1:8" s="1" customFormat="1" ht="15">
      <c r="A229" s="4"/>
      <c r="B229" s="5"/>
      <c r="C229" s="5"/>
      <c r="D229" s="5"/>
      <c r="E229" s="6"/>
      <c r="F229" s="10"/>
      <c r="G229" s="11"/>
      <c r="H229" s="12"/>
    </row>
    <row r="230" spans="1:8" s="1" customFormat="1" ht="15">
      <c r="A230" s="4"/>
      <c r="B230" s="5"/>
      <c r="C230" s="5"/>
      <c r="D230" s="5"/>
      <c r="E230" s="6"/>
      <c r="F230" s="10"/>
      <c r="G230" s="11"/>
      <c r="H230" s="12"/>
    </row>
    <row r="231" spans="1:8" s="1" customFormat="1" ht="15">
      <c r="A231" s="4"/>
      <c r="B231" s="5"/>
      <c r="C231" s="5"/>
      <c r="D231" s="5"/>
      <c r="E231" s="6"/>
      <c r="F231" s="10"/>
      <c r="G231" s="11"/>
      <c r="H231" s="12"/>
    </row>
    <row r="232" spans="1:8" s="1" customFormat="1" ht="15">
      <c r="A232" s="4"/>
      <c r="B232" s="5"/>
      <c r="C232" s="5"/>
      <c r="D232" s="5"/>
      <c r="E232" s="6"/>
      <c r="F232" s="10"/>
      <c r="G232" s="11"/>
      <c r="H232" s="12"/>
    </row>
    <row r="233" spans="1:8" s="1" customFormat="1" ht="15">
      <c r="A233" s="4"/>
      <c r="B233" s="5"/>
      <c r="C233" s="5"/>
      <c r="D233" s="5"/>
      <c r="E233" s="6"/>
      <c r="F233" s="10"/>
      <c r="G233" s="11"/>
      <c r="H233" s="12"/>
    </row>
    <row r="234" spans="1:8" s="1" customFormat="1" ht="15">
      <c r="A234" s="4"/>
      <c r="B234" s="5"/>
      <c r="C234" s="5"/>
      <c r="D234" s="5"/>
      <c r="E234" s="6"/>
      <c r="F234" s="10"/>
      <c r="G234" s="11"/>
      <c r="H234" s="12"/>
    </row>
    <row r="235" spans="1:8" s="1" customFormat="1" ht="15">
      <c r="A235" s="4"/>
      <c r="B235" s="5"/>
      <c r="C235" s="5"/>
      <c r="D235" s="5"/>
      <c r="E235" s="6"/>
      <c r="F235" s="10"/>
      <c r="G235" s="11"/>
      <c r="H235" s="12"/>
    </row>
    <row r="236" spans="1:8" s="1" customFormat="1" ht="15">
      <c r="A236" s="4"/>
      <c r="B236" s="5"/>
      <c r="C236" s="5"/>
      <c r="D236" s="5"/>
      <c r="E236" s="6"/>
      <c r="F236" s="10"/>
      <c r="G236" s="11"/>
      <c r="H236" s="12"/>
    </row>
    <row r="237" spans="1:8" s="1" customFormat="1" ht="15">
      <c r="A237" s="4"/>
      <c r="B237" s="5"/>
      <c r="C237" s="5"/>
      <c r="D237" s="5"/>
      <c r="E237" s="6"/>
      <c r="F237" s="10"/>
      <c r="G237" s="11"/>
      <c r="H237" s="12"/>
    </row>
    <row r="238" spans="1:8" s="1" customFormat="1" ht="15">
      <c r="A238" s="4"/>
      <c r="B238" s="5"/>
      <c r="C238" s="5"/>
      <c r="D238" s="5"/>
      <c r="E238" s="6"/>
      <c r="F238" s="10"/>
      <c r="G238" s="11"/>
      <c r="H238" s="12"/>
    </row>
    <row r="239" spans="1:8" s="1" customFormat="1" ht="15">
      <c r="A239" s="4"/>
      <c r="B239" s="5"/>
      <c r="C239" s="5"/>
      <c r="D239" s="5"/>
      <c r="E239" s="6"/>
      <c r="F239" s="10"/>
      <c r="G239" s="11"/>
      <c r="H239" s="12"/>
    </row>
    <row r="240" spans="1:8" s="1" customFormat="1" ht="15">
      <c r="A240" s="4"/>
      <c r="B240" s="5"/>
      <c r="C240" s="5"/>
      <c r="D240" s="5"/>
      <c r="E240" s="6"/>
      <c r="F240" s="10"/>
      <c r="G240" s="11"/>
      <c r="H240" s="12"/>
    </row>
    <row r="241" spans="1:8" s="1" customFormat="1" ht="15">
      <c r="A241" s="4"/>
      <c r="B241" s="5"/>
      <c r="C241" s="5"/>
      <c r="D241" s="5"/>
      <c r="E241" s="6"/>
      <c r="F241" s="10"/>
      <c r="G241" s="11"/>
      <c r="H241" s="12"/>
    </row>
    <row r="242" spans="1:8" s="1" customFormat="1" ht="15">
      <c r="A242" s="4"/>
      <c r="B242" s="5"/>
      <c r="C242" s="5"/>
      <c r="D242" s="5"/>
      <c r="E242" s="6"/>
      <c r="F242" s="10"/>
      <c r="G242" s="11"/>
      <c r="H242" s="12"/>
    </row>
    <row r="243" spans="1:8" s="1" customFormat="1" ht="15">
      <c r="A243" s="4"/>
      <c r="B243" s="5"/>
      <c r="C243" s="5"/>
      <c r="D243" s="5"/>
      <c r="E243" s="6"/>
      <c r="F243" s="10"/>
      <c r="G243" s="11"/>
      <c r="H243" s="12"/>
    </row>
    <row r="244" spans="1:8" s="1" customFormat="1" ht="15">
      <c r="A244" s="4"/>
      <c r="B244" s="5"/>
      <c r="C244" s="5"/>
      <c r="D244" s="5"/>
      <c r="E244" s="6"/>
      <c r="F244" s="10"/>
      <c r="G244" s="11"/>
      <c r="H244" s="12"/>
    </row>
    <row r="245" spans="1:8" s="1" customFormat="1" ht="15">
      <c r="A245" s="4"/>
      <c r="B245" s="5"/>
      <c r="C245" s="5"/>
      <c r="D245" s="5"/>
      <c r="E245" s="6"/>
      <c r="F245" s="10"/>
      <c r="G245" s="11"/>
      <c r="H245" s="12"/>
    </row>
    <row r="246" spans="1:8" s="1" customFormat="1" ht="15">
      <c r="A246" s="4"/>
      <c r="B246" s="5"/>
      <c r="C246" s="5"/>
      <c r="D246" s="5"/>
      <c r="E246" s="6"/>
      <c r="F246" s="10"/>
      <c r="G246" s="11"/>
      <c r="H246" s="12"/>
    </row>
    <row r="247" spans="1:8" s="1" customFormat="1" ht="15">
      <c r="A247" s="4"/>
      <c r="B247" s="5"/>
      <c r="C247" s="5"/>
      <c r="D247" s="5"/>
      <c r="E247" s="6"/>
      <c r="F247" s="10"/>
      <c r="G247" s="11"/>
      <c r="H247" s="12"/>
    </row>
    <row r="248" spans="1:8" s="1" customFormat="1" ht="15">
      <c r="A248" s="4"/>
      <c r="B248" s="5"/>
      <c r="C248" s="5"/>
      <c r="D248" s="5"/>
      <c r="E248" s="6"/>
      <c r="F248" s="10"/>
      <c r="G248" s="11"/>
      <c r="H248" s="12"/>
    </row>
    <row r="249" spans="1:8" s="1" customFormat="1" ht="15">
      <c r="A249" s="4"/>
      <c r="B249" s="5"/>
      <c r="C249" s="5"/>
      <c r="D249" s="5"/>
      <c r="E249" s="6"/>
      <c r="F249" s="10"/>
      <c r="G249" s="11"/>
      <c r="H249" s="12"/>
    </row>
    <row r="250" spans="1:8" s="1" customFormat="1" ht="15">
      <c r="A250" s="4"/>
      <c r="B250" s="5"/>
      <c r="C250" s="5"/>
      <c r="D250" s="5"/>
      <c r="E250" s="6"/>
      <c r="F250" s="10"/>
      <c r="G250" s="11"/>
      <c r="H250" s="12"/>
    </row>
    <row r="251" spans="1:8" s="1" customFormat="1" ht="15">
      <c r="A251" s="4"/>
      <c r="B251" s="5"/>
      <c r="C251" s="5"/>
      <c r="D251" s="5"/>
      <c r="E251" s="6"/>
      <c r="F251" s="10"/>
      <c r="G251" s="11"/>
      <c r="H251" s="12"/>
    </row>
    <row r="252" spans="1:8" s="1" customFormat="1" ht="15">
      <c r="A252" s="4"/>
      <c r="B252" s="5"/>
      <c r="C252" s="5"/>
      <c r="D252" s="5"/>
      <c r="E252" s="6"/>
      <c r="F252" s="10"/>
      <c r="G252" s="11"/>
      <c r="H252" s="12"/>
    </row>
    <row r="253" spans="1:8" s="1" customFormat="1" ht="15">
      <c r="A253" s="4"/>
      <c r="B253" s="5"/>
      <c r="C253" s="5"/>
      <c r="D253" s="5"/>
      <c r="E253" s="6"/>
      <c r="F253" s="10"/>
      <c r="G253" s="11"/>
      <c r="H253" s="12"/>
    </row>
    <row r="254" spans="1:8" s="1" customFormat="1" ht="15">
      <c r="A254" s="4"/>
      <c r="B254" s="5"/>
      <c r="C254" s="5"/>
      <c r="D254" s="5"/>
      <c r="E254" s="6"/>
      <c r="F254" s="10"/>
      <c r="G254" s="11"/>
      <c r="H254" s="12"/>
    </row>
    <row r="255" spans="1:8" s="1" customFormat="1" ht="15">
      <c r="A255" s="4"/>
      <c r="B255" s="5"/>
      <c r="C255" s="5"/>
      <c r="D255" s="5"/>
      <c r="E255" s="6"/>
      <c r="F255" s="10"/>
      <c r="G255" s="11"/>
      <c r="H255" s="12"/>
    </row>
    <row r="256" spans="1:8" s="1" customFormat="1" ht="15">
      <c r="A256" s="4"/>
      <c r="B256" s="5"/>
      <c r="C256" s="5"/>
      <c r="D256" s="5"/>
      <c r="E256" s="6"/>
      <c r="F256" s="10"/>
      <c r="G256" s="11"/>
      <c r="H256" s="12"/>
    </row>
    <row r="257" spans="1:8" s="1" customFormat="1" ht="15">
      <c r="A257" s="4"/>
      <c r="B257" s="5"/>
      <c r="C257" s="5"/>
      <c r="D257" s="5"/>
      <c r="E257" s="6"/>
      <c r="F257" s="10"/>
      <c r="G257" s="11"/>
      <c r="H257" s="12"/>
    </row>
    <row r="258" spans="1:8" s="1" customFormat="1" ht="15">
      <c r="A258" s="4"/>
      <c r="B258" s="5"/>
      <c r="C258" s="5"/>
      <c r="D258" s="5"/>
      <c r="E258" s="6"/>
      <c r="F258" s="10"/>
      <c r="G258" s="11"/>
      <c r="H258" s="12"/>
    </row>
    <row r="259" spans="1:8" s="1" customFormat="1" ht="15">
      <c r="A259" s="4"/>
      <c r="B259" s="5"/>
      <c r="C259" s="5"/>
      <c r="D259" s="5"/>
      <c r="E259" s="6"/>
      <c r="F259" s="10"/>
      <c r="G259" s="11"/>
      <c r="H259" s="12"/>
    </row>
    <row r="260" spans="1:8" s="1" customFormat="1" ht="15">
      <c r="A260" s="4"/>
      <c r="B260" s="5"/>
      <c r="C260" s="5"/>
      <c r="D260" s="5"/>
      <c r="E260" s="6"/>
      <c r="F260" s="10"/>
      <c r="G260" s="11"/>
      <c r="H260" s="12"/>
    </row>
    <row r="261" spans="1:8" s="1" customFormat="1" ht="15">
      <c r="A261" s="4"/>
      <c r="B261" s="5"/>
      <c r="C261" s="5"/>
      <c r="D261" s="5"/>
      <c r="E261" s="6"/>
      <c r="F261" s="10"/>
      <c r="G261" s="11"/>
      <c r="H261" s="12"/>
    </row>
    <row r="262" spans="1:8" s="1" customFormat="1" ht="15">
      <c r="A262" s="4"/>
      <c r="B262" s="5"/>
      <c r="C262" s="5"/>
      <c r="D262" s="5"/>
      <c r="E262" s="6"/>
      <c r="F262" s="10"/>
      <c r="G262" s="11"/>
      <c r="H262" s="12"/>
    </row>
    <row r="263" spans="1:8" s="1" customFormat="1" ht="15">
      <c r="A263" s="4"/>
      <c r="B263" s="5"/>
      <c r="C263" s="5"/>
      <c r="D263" s="5"/>
      <c r="E263" s="6"/>
      <c r="F263" s="10"/>
      <c r="G263" s="11"/>
      <c r="H263" s="12"/>
    </row>
    <row r="264" spans="1:8" s="1" customFormat="1" ht="15">
      <c r="A264" s="4"/>
      <c r="B264" s="5"/>
      <c r="C264" s="5"/>
      <c r="D264" s="5"/>
      <c r="E264" s="6"/>
      <c r="F264" s="10"/>
      <c r="G264" s="11"/>
      <c r="H264" s="12"/>
    </row>
    <row r="265" spans="1:8" s="1" customFormat="1" ht="15">
      <c r="A265" s="4"/>
      <c r="B265" s="5"/>
      <c r="C265" s="5"/>
      <c r="D265" s="5"/>
      <c r="E265" s="6"/>
      <c r="F265" s="10"/>
      <c r="G265" s="11"/>
      <c r="H265" s="12"/>
    </row>
    <row r="266" spans="1:8" s="1" customFormat="1" ht="15">
      <c r="A266" s="4"/>
      <c r="B266" s="5"/>
      <c r="C266" s="5"/>
      <c r="D266" s="5"/>
      <c r="E266" s="6"/>
      <c r="F266" s="10"/>
      <c r="G266" s="11"/>
      <c r="H266" s="12"/>
    </row>
    <row r="267" spans="1:8" s="1" customFormat="1" ht="15">
      <c r="A267" s="4"/>
      <c r="B267" s="5"/>
      <c r="C267" s="5"/>
      <c r="D267" s="5"/>
      <c r="E267" s="6"/>
      <c r="F267" s="10"/>
      <c r="G267" s="11"/>
      <c r="H267" s="12"/>
    </row>
    <row r="268" spans="1:8" s="1" customFormat="1" ht="15">
      <c r="A268" s="4"/>
      <c r="B268" s="5"/>
      <c r="C268" s="5"/>
      <c r="D268" s="5"/>
      <c r="E268" s="6"/>
      <c r="F268" s="10"/>
      <c r="G268" s="11"/>
      <c r="H268" s="12"/>
    </row>
    <row r="269" spans="1:8" s="1" customFormat="1" ht="15">
      <c r="A269" s="4"/>
      <c r="B269" s="5"/>
      <c r="C269" s="5"/>
      <c r="D269" s="5"/>
      <c r="E269" s="6"/>
      <c r="F269" s="10"/>
      <c r="G269" s="11"/>
      <c r="H269" s="12"/>
    </row>
    <row r="270" spans="1:8" s="1" customFormat="1" ht="15">
      <c r="A270" s="4"/>
      <c r="B270" s="5"/>
      <c r="C270" s="5"/>
      <c r="D270" s="5"/>
      <c r="E270" s="6"/>
      <c r="F270" s="10"/>
      <c r="G270" s="11"/>
      <c r="H270" s="12"/>
    </row>
    <row r="271" spans="1:8" s="1" customFormat="1" ht="15">
      <c r="A271" s="4"/>
      <c r="B271" s="5"/>
      <c r="C271" s="5"/>
      <c r="D271" s="5"/>
      <c r="E271" s="6"/>
      <c r="F271" s="10"/>
      <c r="G271" s="11"/>
      <c r="H271" s="12"/>
    </row>
    <row r="272" spans="1:8" s="1" customFormat="1" ht="15">
      <c r="A272" s="4"/>
      <c r="B272" s="5"/>
      <c r="C272" s="5"/>
      <c r="D272" s="5"/>
      <c r="E272" s="6"/>
      <c r="F272" s="10"/>
      <c r="G272" s="11"/>
      <c r="H272" s="12"/>
    </row>
    <row r="273" spans="1:8" s="1" customFormat="1" ht="15">
      <c r="A273" s="4"/>
      <c r="B273" s="5"/>
      <c r="C273" s="5"/>
      <c r="D273" s="5"/>
      <c r="E273" s="6"/>
      <c r="F273" s="10"/>
      <c r="G273" s="11"/>
      <c r="H273" s="12"/>
    </row>
    <row r="274" spans="1:8" s="1" customFormat="1" ht="15">
      <c r="A274" s="4"/>
      <c r="B274" s="5"/>
      <c r="C274" s="5"/>
      <c r="D274" s="5"/>
      <c r="E274" s="6"/>
      <c r="F274" s="10"/>
      <c r="G274" s="11"/>
      <c r="H274" s="12"/>
    </row>
    <row r="275" spans="1:8" s="1" customFormat="1" ht="15">
      <c r="A275" s="4"/>
      <c r="B275" s="5"/>
      <c r="C275" s="5"/>
      <c r="D275" s="5"/>
      <c r="E275" s="6"/>
      <c r="F275" s="10"/>
      <c r="G275" s="11"/>
      <c r="H275" s="12"/>
    </row>
    <row r="276" spans="1:8" s="1" customFormat="1" ht="15">
      <c r="A276" s="4"/>
      <c r="B276" s="5"/>
      <c r="C276" s="5"/>
      <c r="D276" s="5"/>
      <c r="E276" s="6"/>
      <c r="F276" s="10"/>
      <c r="G276" s="11"/>
      <c r="H276" s="12"/>
    </row>
    <row r="277" spans="1:8" s="1" customFormat="1" ht="15">
      <c r="A277" s="4"/>
      <c r="B277" s="5"/>
      <c r="C277" s="5"/>
      <c r="D277" s="5"/>
      <c r="E277" s="6"/>
      <c r="F277" s="10"/>
      <c r="G277" s="11"/>
      <c r="H277" s="12"/>
    </row>
    <row r="278" spans="1:8" s="1" customFormat="1" ht="15">
      <c r="A278" s="4"/>
      <c r="B278" s="5"/>
      <c r="C278" s="5"/>
      <c r="D278" s="5"/>
      <c r="E278" s="6"/>
      <c r="F278" s="10"/>
      <c r="G278" s="11"/>
      <c r="H278" s="12"/>
    </row>
    <row r="279" spans="1:8" s="1" customFormat="1" ht="15">
      <c r="A279" s="4"/>
      <c r="B279" s="5"/>
      <c r="C279" s="5"/>
      <c r="D279" s="5"/>
      <c r="E279" s="6"/>
      <c r="F279" s="10"/>
      <c r="G279" s="11"/>
      <c r="H279" s="12"/>
    </row>
    <row r="280" spans="1:8" s="1" customFormat="1" ht="15">
      <c r="A280" s="4"/>
      <c r="B280" s="5"/>
      <c r="C280" s="5"/>
      <c r="D280" s="5"/>
      <c r="E280" s="6"/>
      <c r="F280" s="10"/>
      <c r="G280" s="11"/>
      <c r="H280" s="12"/>
    </row>
    <row r="281" spans="1:8" s="1" customFormat="1" ht="15">
      <c r="A281" s="4"/>
      <c r="B281" s="5"/>
      <c r="C281" s="5"/>
      <c r="D281" s="5"/>
      <c r="E281" s="6"/>
      <c r="F281" s="10"/>
      <c r="G281" s="11"/>
      <c r="H281" s="12"/>
    </row>
    <row r="282" spans="1:8" s="1" customFormat="1" ht="15">
      <c r="A282" s="4"/>
      <c r="B282" s="5"/>
      <c r="C282" s="5"/>
      <c r="D282" s="5"/>
      <c r="E282" s="6"/>
      <c r="F282" s="10"/>
      <c r="G282" s="11"/>
      <c r="H282" s="12"/>
    </row>
    <row r="283" spans="1:8" s="1" customFormat="1" ht="15">
      <c r="A283" s="4"/>
      <c r="B283" s="5"/>
      <c r="C283" s="5"/>
      <c r="D283" s="5"/>
      <c r="E283" s="6"/>
      <c r="F283" s="10"/>
      <c r="G283" s="11"/>
      <c r="H283" s="12"/>
    </row>
    <row r="284" spans="1:8" s="1" customFormat="1" ht="15">
      <c r="A284" s="4"/>
      <c r="B284" s="5"/>
      <c r="C284" s="5"/>
      <c r="D284" s="5"/>
      <c r="E284" s="6"/>
      <c r="F284" s="10"/>
      <c r="G284" s="11"/>
      <c r="H284" s="12"/>
    </row>
    <row r="285" spans="1:8" s="1" customFormat="1" ht="15">
      <c r="A285" s="4"/>
      <c r="B285" s="5"/>
      <c r="C285" s="5"/>
      <c r="D285" s="5"/>
      <c r="E285" s="6"/>
      <c r="F285" s="10"/>
      <c r="G285" s="11"/>
      <c r="H285" s="12"/>
    </row>
    <row r="286" spans="1:8" s="1" customFormat="1" ht="15">
      <c r="A286" s="4"/>
      <c r="B286" s="5"/>
      <c r="C286" s="5"/>
      <c r="D286" s="5"/>
      <c r="E286" s="6"/>
      <c r="F286" s="10"/>
      <c r="G286" s="11"/>
      <c r="H286" s="12"/>
    </row>
    <row r="287" spans="1:8" s="1" customFormat="1" ht="15">
      <c r="A287" s="4"/>
      <c r="B287" s="5"/>
      <c r="C287" s="5"/>
      <c r="D287" s="5"/>
      <c r="E287" s="6"/>
      <c r="F287" s="10"/>
      <c r="G287" s="11"/>
      <c r="H287" s="12"/>
    </row>
    <row r="288" spans="1:8" s="1" customFormat="1" ht="15">
      <c r="A288" s="4"/>
      <c r="B288" s="5"/>
      <c r="C288" s="5"/>
      <c r="D288" s="5"/>
      <c r="E288" s="6"/>
      <c r="F288" s="10"/>
      <c r="G288" s="11"/>
      <c r="H288" s="12"/>
    </row>
    <row r="289" spans="1:8" s="1" customFormat="1" ht="15">
      <c r="A289" s="4"/>
      <c r="B289" s="5"/>
      <c r="C289" s="5"/>
      <c r="D289" s="5"/>
      <c r="E289" s="6"/>
      <c r="F289" s="10"/>
      <c r="G289" s="11"/>
      <c r="H289" s="12"/>
    </row>
    <row r="290" spans="1:8" s="1" customFormat="1" ht="15">
      <c r="A290" s="4"/>
      <c r="B290" s="5"/>
      <c r="C290" s="5"/>
      <c r="D290" s="5"/>
      <c r="E290" s="6"/>
      <c r="F290" s="10"/>
      <c r="G290" s="11"/>
      <c r="H290" s="12"/>
    </row>
    <row r="291" spans="1:8" s="1" customFormat="1" ht="15">
      <c r="A291" s="4"/>
      <c r="B291" s="5"/>
      <c r="C291" s="5"/>
      <c r="D291" s="5"/>
      <c r="E291" s="6"/>
      <c r="F291" s="10"/>
      <c r="G291" s="11"/>
      <c r="H291" s="12"/>
    </row>
    <row r="292" spans="1:8" s="1" customFormat="1" ht="15">
      <c r="A292" s="4"/>
      <c r="B292" s="5"/>
      <c r="C292" s="5"/>
      <c r="D292" s="5"/>
      <c r="E292" s="6"/>
      <c r="F292" s="10"/>
      <c r="G292" s="11"/>
      <c r="H292" s="12"/>
    </row>
    <row r="293" spans="1:8" s="1" customFormat="1" ht="15">
      <c r="A293" s="4"/>
      <c r="B293" s="5"/>
      <c r="C293" s="5"/>
      <c r="D293" s="5"/>
      <c r="E293" s="6"/>
      <c r="F293" s="10"/>
      <c r="G293" s="11"/>
      <c r="H293" s="12"/>
    </row>
    <row r="294" spans="1:8" s="1" customFormat="1" ht="15">
      <c r="A294" s="4"/>
      <c r="B294" s="5"/>
      <c r="C294" s="5"/>
      <c r="D294" s="5"/>
      <c r="E294" s="6"/>
      <c r="F294" s="10"/>
      <c r="G294" s="11"/>
      <c r="H294" s="12"/>
    </row>
    <row r="295" spans="1:8" s="1" customFormat="1" ht="15">
      <c r="A295" s="4"/>
      <c r="B295" s="5"/>
      <c r="C295" s="5"/>
      <c r="D295" s="5"/>
      <c r="E295" s="6"/>
      <c r="F295" s="10"/>
      <c r="G295" s="11"/>
      <c r="H295" s="12"/>
    </row>
    <row r="296" spans="1:8" s="1" customFormat="1" ht="15">
      <c r="A296" s="4"/>
      <c r="B296" s="5"/>
      <c r="C296" s="5"/>
      <c r="D296" s="5"/>
      <c r="E296" s="6"/>
      <c r="F296" s="10"/>
      <c r="G296" s="11"/>
      <c r="H296" s="12"/>
    </row>
    <row r="297" spans="1:8" s="1" customFormat="1" ht="15">
      <c r="A297" s="4"/>
      <c r="B297" s="5"/>
      <c r="C297" s="5"/>
      <c r="D297" s="5"/>
      <c r="E297" s="6"/>
      <c r="F297" s="10"/>
      <c r="G297" s="11"/>
      <c r="H297" s="12"/>
    </row>
    <row r="298" spans="1:8" s="1" customFormat="1" ht="15">
      <c r="A298" s="4"/>
      <c r="B298" s="5"/>
      <c r="C298" s="5"/>
      <c r="D298" s="5"/>
      <c r="E298" s="6"/>
      <c r="F298" s="10"/>
      <c r="G298" s="11"/>
      <c r="H298" s="12"/>
    </row>
    <row r="299" spans="1:8" s="1" customFormat="1" ht="15">
      <c r="A299" s="4"/>
      <c r="B299" s="5"/>
      <c r="C299" s="5"/>
      <c r="D299" s="5"/>
      <c r="E299" s="6"/>
      <c r="F299" s="10"/>
      <c r="G299" s="11"/>
      <c r="H299" s="12"/>
    </row>
    <row r="300" spans="1:8" s="1" customFormat="1" ht="15">
      <c r="A300" s="4"/>
      <c r="B300" s="5"/>
      <c r="C300" s="5"/>
      <c r="D300" s="5"/>
      <c r="E300" s="6"/>
      <c r="F300" s="10"/>
      <c r="G300" s="11"/>
      <c r="H300" s="12"/>
    </row>
    <row r="301" spans="1:8" s="1" customFormat="1" ht="15">
      <c r="A301" s="4"/>
      <c r="B301" s="5"/>
      <c r="C301" s="5"/>
      <c r="D301" s="5"/>
      <c r="E301" s="6"/>
      <c r="F301" s="10"/>
      <c r="G301" s="11"/>
      <c r="H301" s="12"/>
    </row>
    <row r="302" spans="1:8" s="1" customFormat="1" ht="15">
      <c r="A302" s="4"/>
      <c r="B302" s="5"/>
      <c r="C302" s="5"/>
      <c r="D302" s="5"/>
      <c r="E302" s="6"/>
      <c r="F302" s="10"/>
      <c r="G302" s="11"/>
      <c r="H302" s="12"/>
    </row>
    <row r="303" spans="1:8" s="1" customFormat="1" ht="15">
      <c r="A303" s="4"/>
      <c r="B303" s="5"/>
      <c r="C303" s="5"/>
      <c r="D303" s="5"/>
      <c r="E303" s="6"/>
      <c r="F303" s="10"/>
      <c r="G303" s="11"/>
      <c r="H303" s="12"/>
    </row>
    <row r="304" spans="1:8" s="1" customFormat="1" ht="15">
      <c r="A304" s="4"/>
      <c r="B304" s="5"/>
      <c r="C304" s="5"/>
      <c r="D304" s="5"/>
      <c r="E304" s="6"/>
      <c r="F304" s="10"/>
      <c r="G304" s="11"/>
      <c r="H304" s="12"/>
    </row>
    <row r="305" spans="1:8" s="1" customFormat="1" ht="15">
      <c r="A305" s="4"/>
      <c r="B305" s="5"/>
      <c r="C305" s="5"/>
      <c r="D305" s="5"/>
      <c r="E305" s="6"/>
      <c r="F305" s="10"/>
      <c r="G305" s="11"/>
      <c r="H305" s="12"/>
    </row>
    <row r="306" spans="1:8" s="1" customFormat="1" ht="15">
      <c r="A306" s="4"/>
      <c r="B306" s="5"/>
      <c r="C306" s="5"/>
      <c r="D306" s="5"/>
      <c r="E306" s="6"/>
      <c r="F306" s="10"/>
      <c r="G306" s="11"/>
      <c r="H306" s="12"/>
    </row>
    <row r="307" spans="1:8" s="1" customFormat="1" ht="15">
      <c r="A307" s="4"/>
      <c r="B307" s="5"/>
      <c r="C307" s="5"/>
      <c r="D307" s="5"/>
      <c r="E307" s="6"/>
      <c r="F307" s="10"/>
      <c r="G307" s="11"/>
      <c r="H307" s="12"/>
    </row>
    <row r="308" spans="1:8" s="1" customFormat="1" ht="15">
      <c r="A308" s="4"/>
      <c r="B308" s="5"/>
      <c r="C308" s="5"/>
      <c r="D308" s="5"/>
      <c r="E308" s="6"/>
      <c r="F308" s="10"/>
      <c r="G308" s="11"/>
      <c r="H308" s="12"/>
    </row>
    <row r="309" spans="1:8" s="1" customFormat="1" ht="15">
      <c r="A309" s="4"/>
      <c r="B309" s="5"/>
      <c r="C309" s="5"/>
      <c r="D309" s="5"/>
      <c r="E309" s="6"/>
      <c r="F309" s="10"/>
      <c r="G309" s="11"/>
      <c r="H309" s="12"/>
    </row>
    <row r="310" spans="1:8" s="1" customFormat="1" ht="15">
      <c r="A310" s="4"/>
      <c r="B310" s="5"/>
      <c r="C310" s="5"/>
      <c r="D310" s="5"/>
      <c r="E310" s="6"/>
      <c r="F310" s="10"/>
      <c r="G310" s="11"/>
      <c r="H310" s="12"/>
    </row>
    <row r="311" spans="1:8" s="1" customFormat="1" ht="15">
      <c r="A311" s="4"/>
      <c r="B311" s="5"/>
      <c r="C311" s="5"/>
      <c r="D311" s="5"/>
      <c r="E311" s="6"/>
      <c r="F311" s="10"/>
      <c r="G311" s="11"/>
      <c r="H311" s="12"/>
    </row>
    <row r="312" spans="1:8" s="1" customFormat="1" ht="15">
      <c r="A312" s="4"/>
      <c r="B312" s="5"/>
      <c r="C312" s="5"/>
      <c r="D312" s="5"/>
      <c r="E312" s="6"/>
      <c r="F312" s="10"/>
      <c r="G312" s="11"/>
      <c r="H312" s="12"/>
    </row>
    <row r="313" spans="1:8" s="1" customFormat="1" ht="15">
      <c r="A313" s="4"/>
      <c r="B313" s="5"/>
      <c r="C313" s="5"/>
      <c r="D313" s="5"/>
      <c r="E313" s="6"/>
      <c r="F313" s="10"/>
      <c r="G313" s="11"/>
      <c r="H313" s="12"/>
    </row>
    <row r="314" spans="1:8" s="1" customFormat="1" ht="15">
      <c r="A314" s="4"/>
      <c r="B314" s="5"/>
      <c r="C314" s="5"/>
      <c r="D314" s="5"/>
      <c r="E314" s="6"/>
      <c r="F314" s="10"/>
      <c r="G314" s="11"/>
      <c r="H314" s="12"/>
    </row>
    <row r="315" spans="1:8" s="1" customFormat="1" ht="15">
      <c r="A315" s="4"/>
      <c r="B315" s="5"/>
      <c r="C315" s="5"/>
      <c r="D315" s="5"/>
      <c r="E315" s="6"/>
      <c r="F315" s="10"/>
      <c r="G315" s="11"/>
      <c r="H315" s="12"/>
    </row>
    <row r="316" spans="1:8" s="1" customFormat="1" ht="15">
      <c r="A316" s="4"/>
      <c r="B316" s="5"/>
      <c r="C316" s="5"/>
      <c r="D316" s="5"/>
      <c r="E316" s="6"/>
      <c r="F316" s="10"/>
      <c r="G316" s="11"/>
      <c r="H316" s="12"/>
    </row>
    <row r="317" spans="1:8" s="1" customFormat="1" ht="15">
      <c r="A317" s="4"/>
      <c r="B317" s="5"/>
      <c r="C317" s="5"/>
      <c r="D317" s="5"/>
      <c r="E317" s="6"/>
      <c r="F317" s="10"/>
      <c r="G317" s="11"/>
      <c r="H317" s="12"/>
    </row>
    <row r="318" spans="1:8" s="1" customFormat="1" ht="15">
      <c r="A318" s="4"/>
      <c r="B318" s="5"/>
      <c r="C318" s="5"/>
      <c r="D318" s="5"/>
      <c r="E318" s="6"/>
      <c r="F318" s="10"/>
      <c r="G318" s="11"/>
      <c r="H318" s="12"/>
    </row>
    <row r="319" spans="1:8" s="1" customFormat="1" ht="15">
      <c r="A319" s="4"/>
      <c r="B319" s="5"/>
      <c r="C319" s="5"/>
      <c r="D319" s="5"/>
      <c r="E319" s="6"/>
      <c r="F319" s="10"/>
      <c r="G319" s="11"/>
      <c r="H319" s="12"/>
    </row>
    <row r="320" spans="1:8" s="1" customFormat="1" ht="15">
      <c r="A320" s="4"/>
      <c r="B320" s="5"/>
      <c r="C320" s="5"/>
      <c r="D320" s="5"/>
      <c r="E320" s="6"/>
      <c r="F320" s="10"/>
      <c r="G320" s="11"/>
      <c r="H320" s="12"/>
    </row>
    <row r="321" spans="1:8" s="1" customFormat="1" ht="15">
      <c r="A321" s="4"/>
      <c r="B321" s="5"/>
      <c r="C321" s="5"/>
      <c r="D321" s="5"/>
      <c r="E321" s="6"/>
      <c r="F321" s="10"/>
      <c r="G321" s="11"/>
      <c r="H321" s="12"/>
    </row>
    <row r="322" spans="1:8" s="1" customFormat="1" ht="15">
      <c r="A322" s="4"/>
      <c r="B322" s="5"/>
      <c r="C322" s="5"/>
      <c r="D322" s="5"/>
      <c r="E322" s="6"/>
      <c r="F322" s="10"/>
      <c r="G322" s="11"/>
      <c r="H322" s="12"/>
    </row>
    <row r="323" spans="1:8" s="1" customFormat="1" ht="15">
      <c r="A323" s="4"/>
      <c r="B323" s="5"/>
      <c r="C323" s="5"/>
      <c r="D323" s="5"/>
      <c r="E323" s="6"/>
      <c r="F323" s="10"/>
      <c r="G323" s="11"/>
      <c r="H323" s="12"/>
    </row>
    <row r="324" spans="1:8" s="1" customFormat="1" ht="15">
      <c r="A324" s="4"/>
      <c r="B324" s="5"/>
      <c r="C324" s="5"/>
      <c r="D324" s="5"/>
      <c r="E324" s="6"/>
      <c r="F324" s="10"/>
      <c r="G324" s="11"/>
      <c r="H324" s="12"/>
    </row>
    <row r="325" spans="1:8" s="1" customFormat="1" ht="15">
      <c r="A325" s="4"/>
      <c r="B325" s="5"/>
      <c r="C325" s="5"/>
      <c r="D325" s="5"/>
      <c r="E325" s="6"/>
      <c r="F325" s="10"/>
      <c r="G325" s="11"/>
      <c r="H325" s="12"/>
    </row>
    <row r="326" spans="1:8" s="1" customFormat="1" ht="15">
      <c r="A326" s="4"/>
      <c r="B326" s="5"/>
      <c r="C326" s="5"/>
      <c r="D326" s="5"/>
      <c r="E326" s="6"/>
      <c r="F326" s="10"/>
      <c r="G326" s="11"/>
      <c r="H326" s="12"/>
    </row>
    <row r="327" spans="1:8" s="1" customFormat="1" ht="15">
      <c r="A327" s="4"/>
      <c r="B327" s="5"/>
      <c r="C327" s="5"/>
      <c r="D327" s="5"/>
      <c r="E327" s="6"/>
      <c r="F327" s="10"/>
      <c r="G327" s="11"/>
      <c r="H327" s="12"/>
    </row>
    <row r="328" spans="1:8" s="1" customFormat="1" ht="15">
      <c r="A328" s="4"/>
      <c r="B328" s="5"/>
      <c r="C328" s="5"/>
      <c r="D328" s="5"/>
      <c r="E328" s="6"/>
      <c r="F328" s="10"/>
      <c r="G328" s="11"/>
      <c r="H328" s="12"/>
    </row>
    <row r="329" spans="1:8" s="1" customFormat="1" ht="15">
      <c r="A329" s="4"/>
      <c r="B329" s="5"/>
      <c r="C329" s="5"/>
      <c r="D329" s="5"/>
      <c r="E329" s="6"/>
      <c r="F329" s="10"/>
      <c r="G329" s="11"/>
      <c r="H329" s="12"/>
    </row>
    <row r="330" spans="1:8" s="1" customFormat="1" ht="15">
      <c r="A330" s="4"/>
      <c r="B330" s="5"/>
      <c r="C330" s="5"/>
      <c r="D330" s="5"/>
      <c r="E330" s="6"/>
      <c r="F330" s="10"/>
      <c r="G330" s="11"/>
      <c r="H330" s="12"/>
    </row>
    <row r="331" spans="1:8" s="1" customFormat="1" ht="15">
      <c r="A331" s="4"/>
      <c r="B331" s="5"/>
      <c r="C331" s="5"/>
      <c r="D331" s="5"/>
      <c r="E331" s="6"/>
      <c r="F331" s="10"/>
      <c r="G331" s="11"/>
      <c r="H331" s="12"/>
    </row>
    <row r="332" spans="1:8" s="1" customFormat="1" ht="15">
      <c r="A332" s="4"/>
      <c r="B332" s="5"/>
      <c r="C332" s="5"/>
      <c r="D332" s="5"/>
      <c r="E332" s="6"/>
      <c r="F332" s="10"/>
      <c r="G332" s="11"/>
      <c r="H332" s="12"/>
    </row>
    <row r="333" spans="1:8" s="1" customFormat="1" ht="15">
      <c r="A333" s="4"/>
      <c r="B333" s="5"/>
      <c r="C333" s="5"/>
      <c r="D333" s="5"/>
      <c r="E333" s="6"/>
      <c r="F333" s="10"/>
      <c r="G333" s="11"/>
      <c r="H333" s="12"/>
    </row>
    <row r="334" spans="1:8" s="1" customFormat="1" ht="15">
      <c r="A334" s="4"/>
      <c r="B334" s="5"/>
      <c r="C334" s="5"/>
      <c r="D334" s="5"/>
      <c r="E334" s="6"/>
      <c r="F334" s="10"/>
      <c r="G334" s="11"/>
      <c r="H334" s="12"/>
    </row>
    <row r="335" spans="1:8" s="1" customFormat="1" ht="15">
      <c r="A335" s="4"/>
      <c r="B335" s="5"/>
      <c r="C335" s="5"/>
      <c r="D335" s="5"/>
      <c r="E335" s="6"/>
      <c r="F335" s="10"/>
      <c r="G335" s="11"/>
      <c r="H335" s="12"/>
    </row>
    <row r="336" spans="1:8" s="1" customFormat="1" ht="15">
      <c r="A336" s="4"/>
      <c r="B336" s="5"/>
      <c r="C336" s="5"/>
      <c r="D336" s="5"/>
      <c r="E336" s="6"/>
      <c r="F336" s="10"/>
      <c r="G336" s="11"/>
      <c r="H336" s="12"/>
    </row>
    <row r="337" spans="1:8" s="1" customFormat="1" ht="15">
      <c r="A337" s="4"/>
      <c r="B337" s="5"/>
      <c r="C337" s="5"/>
      <c r="D337" s="5"/>
      <c r="E337" s="6"/>
      <c r="F337" s="10"/>
      <c r="G337" s="11"/>
      <c r="H337" s="12"/>
    </row>
    <row r="338" spans="1:8" s="1" customFormat="1" ht="15">
      <c r="A338" s="4"/>
      <c r="B338" s="5"/>
      <c r="C338" s="5"/>
      <c r="D338" s="5"/>
      <c r="E338" s="6"/>
      <c r="F338" s="10"/>
      <c r="G338" s="11"/>
      <c r="H338" s="12"/>
    </row>
    <row r="339" spans="1:8" s="1" customFormat="1" ht="15">
      <c r="A339" s="4"/>
      <c r="B339" s="5"/>
      <c r="C339" s="5"/>
      <c r="D339" s="5"/>
      <c r="E339" s="6"/>
      <c r="F339" s="10"/>
      <c r="G339" s="11"/>
      <c r="H339" s="12"/>
    </row>
    <row r="340" spans="1:8" s="1" customFormat="1" ht="15">
      <c r="A340" s="4"/>
      <c r="B340" s="5"/>
      <c r="C340" s="5"/>
      <c r="D340" s="5"/>
      <c r="E340" s="6"/>
      <c r="F340" s="10"/>
      <c r="G340" s="11"/>
      <c r="H340" s="12"/>
    </row>
    <row r="341" spans="1:8" s="1" customFormat="1" ht="15">
      <c r="A341" s="4"/>
      <c r="B341" s="5"/>
      <c r="C341" s="5"/>
      <c r="D341" s="5"/>
      <c r="E341" s="6"/>
      <c r="F341" s="10"/>
      <c r="G341" s="11"/>
      <c r="H341" s="12"/>
    </row>
    <row r="342" spans="1:8" s="1" customFormat="1" ht="15">
      <c r="A342" s="4"/>
      <c r="B342" s="5"/>
      <c r="C342" s="5"/>
      <c r="D342" s="5"/>
      <c r="E342" s="6"/>
      <c r="F342" s="10"/>
      <c r="G342" s="11"/>
      <c r="H342" s="12"/>
    </row>
    <row r="343" spans="1:8" s="1" customFormat="1" ht="15">
      <c r="A343" s="4"/>
      <c r="B343" s="5"/>
      <c r="C343" s="5"/>
      <c r="D343" s="5"/>
      <c r="E343" s="6"/>
      <c r="F343" s="10"/>
      <c r="G343" s="11"/>
      <c r="H343" s="12"/>
    </row>
    <row r="344" spans="1:8" s="1" customFormat="1" ht="15">
      <c r="A344" s="4"/>
      <c r="B344" s="5"/>
      <c r="C344" s="5"/>
      <c r="D344" s="5"/>
      <c r="E344" s="6"/>
      <c r="F344" s="10"/>
      <c r="G344" s="11"/>
      <c r="H344" s="12"/>
    </row>
    <row r="345" spans="1:8" s="1" customFormat="1" ht="15">
      <c r="A345" s="4"/>
      <c r="B345" s="5"/>
      <c r="C345" s="5"/>
      <c r="D345" s="5"/>
      <c r="E345" s="6"/>
      <c r="F345" s="10"/>
      <c r="G345" s="11"/>
      <c r="H345" s="12"/>
    </row>
    <row r="346" spans="1:8" s="1" customFormat="1" ht="15">
      <c r="A346" s="4"/>
      <c r="B346" s="5"/>
      <c r="C346" s="5"/>
      <c r="D346" s="5"/>
      <c r="E346" s="6"/>
      <c r="F346" s="10"/>
      <c r="G346" s="11"/>
      <c r="H346" s="12"/>
    </row>
    <row r="347" spans="1:8" s="1" customFormat="1" ht="15">
      <c r="A347" s="4"/>
      <c r="B347" s="5"/>
      <c r="C347" s="5"/>
      <c r="D347" s="5"/>
      <c r="E347" s="6"/>
      <c r="F347" s="10"/>
      <c r="G347" s="11"/>
      <c r="H347" s="12"/>
    </row>
    <row r="348" spans="1:8" s="1" customFormat="1" ht="15">
      <c r="A348" s="4"/>
      <c r="B348" s="5"/>
      <c r="C348" s="5"/>
      <c r="D348" s="5"/>
      <c r="E348" s="6"/>
      <c r="F348" s="10"/>
      <c r="G348" s="11"/>
      <c r="H348" s="12"/>
    </row>
    <row r="349" spans="1:8" s="1" customFormat="1" ht="15">
      <c r="A349" s="4"/>
      <c r="B349" s="5"/>
      <c r="C349" s="5"/>
      <c r="D349" s="5"/>
      <c r="E349" s="6"/>
      <c r="F349" s="10"/>
      <c r="G349" s="11"/>
      <c r="H349" s="12"/>
    </row>
    <row r="350" spans="1:8" s="1" customFormat="1" ht="15">
      <c r="A350" s="4"/>
      <c r="B350" s="5"/>
      <c r="C350" s="5"/>
      <c r="D350" s="5"/>
      <c r="E350" s="6"/>
      <c r="F350" s="10"/>
      <c r="G350" s="11"/>
      <c r="H350" s="12"/>
    </row>
    <row r="351" spans="1:8" s="1" customFormat="1" ht="15">
      <c r="A351" s="4"/>
      <c r="B351" s="5"/>
      <c r="C351" s="5"/>
      <c r="D351" s="5"/>
      <c r="E351" s="6"/>
      <c r="F351" s="10"/>
      <c r="G351" s="11"/>
      <c r="H351" s="12"/>
    </row>
    <row r="352" spans="1:8" s="1" customFormat="1" ht="15">
      <c r="A352" s="4"/>
      <c r="B352" s="5"/>
      <c r="C352" s="5"/>
      <c r="D352" s="5"/>
      <c r="E352" s="6"/>
      <c r="F352" s="10"/>
      <c r="G352" s="11"/>
      <c r="H352" s="12"/>
    </row>
    <row r="353" spans="1:8" s="1" customFormat="1" ht="15">
      <c r="A353" s="4"/>
      <c r="B353" s="5"/>
      <c r="C353" s="5"/>
      <c r="D353" s="5"/>
      <c r="E353" s="6"/>
      <c r="F353" s="10"/>
      <c r="G353" s="11"/>
      <c r="H353" s="12"/>
    </row>
    <row r="354" spans="1:8" s="1" customFormat="1" ht="15">
      <c r="A354" s="4"/>
      <c r="B354" s="5"/>
      <c r="C354" s="5"/>
      <c r="D354" s="5"/>
      <c r="E354" s="6"/>
      <c r="F354" s="10"/>
      <c r="G354" s="11"/>
      <c r="H354" s="12"/>
    </row>
    <row r="355" spans="1:8" s="1" customFormat="1" ht="15">
      <c r="A355" s="4"/>
      <c r="B355" s="5"/>
      <c r="C355" s="5"/>
      <c r="D355" s="5"/>
      <c r="E355" s="6"/>
      <c r="F355" s="10"/>
      <c r="G355" s="11"/>
      <c r="H355" s="12"/>
    </row>
    <row r="356" spans="1:8" s="1" customFormat="1" ht="15">
      <c r="A356" s="4"/>
      <c r="B356" s="5"/>
      <c r="C356" s="5"/>
      <c r="D356" s="5"/>
      <c r="E356" s="6"/>
      <c r="F356" s="10"/>
      <c r="G356" s="11"/>
      <c r="H356" s="12"/>
    </row>
    <row r="357" spans="1:8" s="1" customFormat="1" ht="15">
      <c r="A357" s="4"/>
      <c r="B357" s="5"/>
      <c r="C357" s="5"/>
      <c r="D357" s="5"/>
      <c r="E357" s="6"/>
      <c r="F357" s="10"/>
      <c r="G357" s="11"/>
      <c r="H357" s="12"/>
    </row>
    <row r="358" spans="1:8" s="1" customFormat="1" ht="15">
      <c r="A358" s="4"/>
      <c r="B358" s="5"/>
      <c r="C358" s="5"/>
      <c r="D358" s="5"/>
      <c r="E358" s="6"/>
      <c r="F358" s="10"/>
      <c r="G358" s="11"/>
      <c r="H358" s="12"/>
    </row>
    <row r="359" spans="1:8" s="1" customFormat="1" ht="15">
      <c r="A359" s="4"/>
      <c r="B359" s="5"/>
      <c r="C359" s="5"/>
      <c r="D359" s="5"/>
      <c r="E359" s="6"/>
      <c r="F359" s="10"/>
      <c r="G359" s="11"/>
      <c r="H359" s="12"/>
    </row>
    <row r="360" spans="1:8" s="1" customFormat="1" ht="15">
      <c r="A360" s="4"/>
      <c r="B360" s="5"/>
      <c r="C360" s="5"/>
      <c r="D360" s="5"/>
      <c r="E360" s="6"/>
      <c r="F360" s="10"/>
      <c r="G360" s="11"/>
      <c r="H360" s="12"/>
    </row>
    <row r="361" spans="1:8" s="1" customFormat="1" ht="15">
      <c r="A361" s="4"/>
      <c r="B361" s="5"/>
      <c r="C361" s="5"/>
      <c r="D361" s="5"/>
      <c r="E361" s="6"/>
      <c r="F361" s="10"/>
      <c r="G361" s="11"/>
      <c r="H361" s="12"/>
    </row>
    <row r="362" spans="1:8" s="1" customFormat="1" ht="15">
      <c r="A362" s="4"/>
      <c r="B362" s="5"/>
      <c r="C362" s="5"/>
      <c r="D362" s="5"/>
      <c r="E362" s="6"/>
      <c r="F362" s="10"/>
      <c r="G362" s="11"/>
      <c r="H362" s="12"/>
    </row>
    <row r="363" spans="1:8" s="1" customFormat="1" ht="15">
      <c r="A363" s="4"/>
      <c r="B363" s="5"/>
      <c r="C363" s="5"/>
      <c r="D363" s="5"/>
      <c r="E363" s="6"/>
      <c r="F363" s="10"/>
      <c r="G363" s="11"/>
      <c r="H363" s="12"/>
    </row>
    <row r="364" spans="1:8" s="1" customFormat="1" ht="15">
      <c r="A364" s="4"/>
      <c r="B364" s="5"/>
      <c r="C364" s="5"/>
      <c r="D364" s="5"/>
      <c r="E364" s="6"/>
      <c r="F364" s="10"/>
      <c r="G364" s="11"/>
      <c r="H364" s="12"/>
    </row>
    <row r="365" spans="1:8" s="1" customFormat="1" ht="15">
      <c r="A365" s="4"/>
      <c r="B365" s="5"/>
      <c r="C365" s="5"/>
      <c r="D365" s="5"/>
      <c r="E365" s="6"/>
      <c r="F365" s="10"/>
      <c r="G365" s="11"/>
      <c r="H365" s="12"/>
    </row>
    <row r="366" spans="1:8" s="1" customFormat="1" ht="15">
      <c r="A366" s="4"/>
      <c r="B366" s="5"/>
      <c r="C366" s="5"/>
      <c r="D366" s="5"/>
      <c r="E366" s="6"/>
      <c r="F366" s="10"/>
      <c r="G366" s="11"/>
      <c r="H366" s="12"/>
    </row>
    <row r="367" spans="1:8" s="1" customFormat="1" ht="15">
      <c r="A367" s="4"/>
      <c r="B367" s="5"/>
      <c r="C367" s="5"/>
      <c r="D367" s="5"/>
      <c r="E367" s="6"/>
      <c r="F367" s="10"/>
      <c r="G367" s="11"/>
      <c r="H367" s="12"/>
    </row>
    <row r="368" spans="1:8" s="1" customFormat="1" ht="15">
      <c r="A368" s="4"/>
      <c r="B368" s="5"/>
      <c r="C368" s="5"/>
      <c r="D368" s="5"/>
      <c r="E368" s="6"/>
      <c r="F368" s="10"/>
      <c r="G368" s="11"/>
      <c r="H368" s="12"/>
    </row>
    <row r="369" spans="1:8" s="1" customFormat="1" ht="15">
      <c r="A369" s="4"/>
      <c r="B369" s="5"/>
      <c r="C369" s="5"/>
      <c r="D369" s="5"/>
      <c r="E369" s="6"/>
      <c r="F369" s="10"/>
      <c r="G369" s="11"/>
      <c r="H369" s="12"/>
    </row>
    <row r="370" spans="1:8" s="1" customFormat="1" ht="15">
      <c r="A370" s="4"/>
      <c r="B370" s="5"/>
      <c r="C370" s="5"/>
      <c r="D370" s="5"/>
      <c r="E370" s="6"/>
      <c r="F370" s="10"/>
      <c r="G370" s="11"/>
      <c r="H370" s="12"/>
    </row>
    <row r="371" spans="1:8" s="1" customFormat="1" ht="15">
      <c r="A371" s="4"/>
      <c r="B371" s="5"/>
      <c r="C371" s="5"/>
      <c r="D371" s="5"/>
      <c r="E371" s="6"/>
      <c r="F371" s="10"/>
      <c r="G371" s="11"/>
      <c r="H371" s="12"/>
    </row>
    <row r="372" spans="1:8" s="1" customFormat="1" ht="15">
      <c r="A372" s="4"/>
      <c r="B372" s="5"/>
      <c r="C372" s="5"/>
      <c r="D372" s="5"/>
      <c r="E372" s="6"/>
      <c r="F372" s="10"/>
      <c r="G372" s="11"/>
      <c r="H372" s="12"/>
    </row>
    <row r="373" spans="1:8" s="1" customFormat="1" ht="15">
      <c r="A373" s="4"/>
      <c r="B373" s="5"/>
      <c r="C373" s="5"/>
      <c r="D373" s="5"/>
      <c r="E373" s="6"/>
      <c r="F373" s="10"/>
      <c r="G373" s="11"/>
      <c r="H373" s="12"/>
    </row>
    <row r="374" spans="1:8" s="1" customFormat="1" ht="15">
      <c r="A374" s="4"/>
      <c r="B374" s="5"/>
      <c r="C374" s="5"/>
      <c r="D374" s="5"/>
      <c r="E374" s="6"/>
      <c r="F374" s="10"/>
      <c r="G374" s="11"/>
      <c r="H374" s="12"/>
    </row>
    <row r="375" spans="1:8" s="1" customFormat="1" ht="15">
      <c r="A375" s="4"/>
      <c r="B375" s="5"/>
      <c r="C375" s="5"/>
      <c r="D375" s="5"/>
      <c r="E375" s="6"/>
      <c r="F375" s="10"/>
      <c r="G375" s="11"/>
      <c r="H375" s="12"/>
    </row>
    <row r="376" spans="1:8" s="1" customFormat="1" ht="15">
      <c r="A376" s="4"/>
      <c r="B376" s="5"/>
      <c r="C376" s="5"/>
      <c r="D376" s="5"/>
      <c r="E376" s="6"/>
      <c r="F376" s="10"/>
      <c r="G376" s="11"/>
      <c r="H376" s="12"/>
    </row>
    <row r="377" spans="1:8" s="1" customFormat="1" ht="15">
      <c r="A377" s="4"/>
      <c r="B377" s="5"/>
      <c r="C377" s="5"/>
      <c r="D377" s="5"/>
      <c r="E377" s="6"/>
      <c r="F377" s="10"/>
      <c r="G377" s="11"/>
      <c r="H377" s="12"/>
    </row>
    <row r="378" spans="1:8" s="1" customFormat="1" ht="15">
      <c r="A378" s="4"/>
      <c r="B378" s="5"/>
      <c r="C378" s="5"/>
      <c r="D378" s="5"/>
      <c r="E378" s="6"/>
      <c r="F378" s="10"/>
      <c r="G378" s="11"/>
      <c r="H378" s="12"/>
    </row>
    <row r="379" spans="1:8" s="1" customFormat="1" ht="15">
      <c r="A379" s="4"/>
      <c r="B379" s="5"/>
      <c r="C379" s="5"/>
      <c r="D379" s="5"/>
      <c r="E379" s="6"/>
      <c r="F379" s="10"/>
      <c r="G379" s="11"/>
      <c r="H379" s="12"/>
    </row>
    <row r="380" spans="1:8" s="1" customFormat="1" ht="15">
      <c r="A380" s="4"/>
      <c r="B380" s="5"/>
      <c r="C380" s="5"/>
      <c r="D380" s="5"/>
      <c r="E380" s="6"/>
      <c r="F380" s="10"/>
      <c r="G380" s="11"/>
      <c r="H380" s="12"/>
    </row>
    <row r="381" spans="1:8" s="1" customFormat="1" ht="15">
      <c r="A381" s="4"/>
      <c r="B381" s="5"/>
      <c r="C381" s="5"/>
      <c r="D381" s="5"/>
      <c r="E381" s="6"/>
      <c r="F381" s="10"/>
      <c r="G381" s="11"/>
      <c r="H381" s="12"/>
    </row>
    <row r="382" spans="1:8" s="1" customFormat="1" ht="15">
      <c r="A382" s="4"/>
      <c r="B382" s="5"/>
      <c r="C382" s="5"/>
      <c r="D382" s="5"/>
      <c r="E382" s="6"/>
      <c r="F382" s="10"/>
      <c r="G382" s="11"/>
      <c r="H382" s="12"/>
    </row>
    <row r="383" spans="1:8" s="1" customFormat="1" ht="15">
      <c r="A383" s="4"/>
      <c r="B383" s="5"/>
      <c r="C383" s="5"/>
      <c r="D383" s="5"/>
      <c r="E383" s="6"/>
      <c r="F383" s="10"/>
      <c r="G383" s="11"/>
      <c r="H383" s="12"/>
    </row>
    <row r="384" spans="1:8" s="1" customFormat="1" ht="15">
      <c r="A384" s="4"/>
      <c r="B384" s="5"/>
      <c r="C384" s="5"/>
      <c r="D384" s="5"/>
      <c r="E384" s="6"/>
      <c r="F384" s="10"/>
      <c r="G384" s="11"/>
      <c r="H384" s="12"/>
    </row>
    <row r="385" spans="1:8" s="1" customFormat="1" ht="15">
      <c r="A385" s="4"/>
      <c r="B385" s="5"/>
      <c r="C385" s="5"/>
      <c r="D385" s="5"/>
      <c r="E385" s="6"/>
      <c r="F385" s="10"/>
      <c r="G385" s="11"/>
      <c r="H385" s="12"/>
    </row>
    <row r="386" spans="1:8" s="1" customFormat="1" ht="15">
      <c r="A386" s="4"/>
      <c r="B386" s="5"/>
      <c r="C386" s="5"/>
      <c r="D386" s="5"/>
      <c r="E386" s="6"/>
      <c r="F386" s="10"/>
      <c r="G386" s="11"/>
      <c r="H386" s="12"/>
    </row>
    <row r="387" spans="1:8" s="1" customFormat="1" ht="15">
      <c r="A387" s="4"/>
      <c r="B387" s="5"/>
      <c r="C387" s="5"/>
      <c r="D387" s="5"/>
      <c r="E387" s="6"/>
      <c r="F387" s="10"/>
      <c r="G387" s="11"/>
      <c r="H387" s="12"/>
    </row>
    <row r="388" spans="1:8" s="1" customFormat="1" ht="15">
      <c r="A388" s="4"/>
      <c r="B388" s="5"/>
      <c r="C388" s="5"/>
      <c r="D388" s="5"/>
      <c r="E388" s="6"/>
      <c r="F388" s="10"/>
      <c r="G388" s="11"/>
      <c r="H388" s="12"/>
    </row>
    <row r="389" spans="1:8" s="1" customFormat="1" ht="15">
      <c r="A389" s="4"/>
      <c r="B389" s="5"/>
      <c r="C389" s="5"/>
      <c r="D389" s="5"/>
      <c r="E389" s="6"/>
      <c r="F389" s="10"/>
      <c r="G389" s="11"/>
      <c r="H389" s="12"/>
    </row>
    <row r="390" spans="1:8" s="1" customFormat="1" ht="15">
      <c r="A390" s="4"/>
      <c r="B390" s="5"/>
      <c r="C390" s="5"/>
      <c r="D390" s="5"/>
      <c r="E390" s="6"/>
      <c r="F390" s="10"/>
      <c r="G390" s="11"/>
      <c r="H390" s="12"/>
    </row>
    <row r="391" spans="1:8" s="1" customFormat="1" ht="15">
      <c r="A391" s="4"/>
      <c r="B391" s="5"/>
      <c r="C391" s="5"/>
      <c r="D391" s="5"/>
      <c r="E391" s="6"/>
      <c r="F391" s="10"/>
      <c r="G391" s="11"/>
      <c r="H391" s="12"/>
    </row>
    <row r="392" spans="1:8" s="1" customFormat="1" ht="15">
      <c r="A392" s="4"/>
      <c r="B392" s="5"/>
      <c r="C392" s="5"/>
      <c r="D392" s="5"/>
      <c r="E392" s="6"/>
      <c r="F392" s="10"/>
      <c r="G392" s="11"/>
      <c r="H392" s="12"/>
    </row>
    <row r="393" spans="1:8" s="1" customFormat="1" ht="15">
      <c r="A393" s="4"/>
      <c r="B393" s="5"/>
      <c r="C393" s="5"/>
      <c r="D393" s="5"/>
      <c r="E393" s="6"/>
      <c r="F393" s="10"/>
      <c r="G393" s="11"/>
      <c r="H393" s="12"/>
    </row>
    <row r="394" spans="1:8" s="1" customFormat="1" ht="15">
      <c r="A394" s="4"/>
      <c r="B394" s="5"/>
      <c r="C394" s="5"/>
      <c r="D394" s="5"/>
      <c r="E394" s="6"/>
      <c r="F394" s="10"/>
      <c r="G394" s="11"/>
      <c r="H394" s="12"/>
    </row>
    <row r="395" spans="1:8" s="1" customFormat="1" ht="15">
      <c r="A395" s="4"/>
      <c r="B395" s="5"/>
      <c r="C395" s="5"/>
      <c r="D395" s="5"/>
      <c r="E395" s="6"/>
      <c r="F395" s="10"/>
      <c r="G395" s="11"/>
      <c r="H395" s="12"/>
    </row>
    <row r="396" spans="1:8" s="1" customFormat="1" ht="15">
      <c r="A396" s="4"/>
      <c r="B396" s="5"/>
      <c r="C396" s="5"/>
      <c r="D396" s="5"/>
      <c r="E396" s="6"/>
      <c r="F396" s="10"/>
      <c r="G396" s="11"/>
      <c r="H396" s="12"/>
    </row>
    <row r="397" spans="1:8" s="1" customFormat="1" ht="15">
      <c r="A397" s="4"/>
      <c r="B397" s="5"/>
      <c r="C397" s="5"/>
      <c r="D397" s="5"/>
      <c r="E397" s="6"/>
      <c r="F397" s="10"/>
      <c r="G397" s="11"/>
      <c r="H397" s="12"/>
    </row>
    <row r="398" spans="1:8" s="1" customFormat="1" ht="15">
      <c r="A398" s="4"/>
      <c r="B398" s="5"/>
      <c r="C398" s="5"/>
      <c r="D398" s="5"/>
      <c r="E398" s="6"/>
      <c r="F398" s="10"/>
      <c r="G398" s="11"/>
      <c r="H398" s="12"/>
    </row>
    <row r="399" spans="1:8" s="1" customFormat="1" ht="15">
      <c r="A399" s="4"/>
      <c r="B399" s="5"/>
      <c r="C399" s="5"/>
      <c r="D399" s="5"/>
      <c r="E399" s="6"/>
      <c r="F399" s="10"/>
      <c r="G399" s="11"/>
      <c r="H399" s="12"/>
    </row>
    <row r="400" spans="1:8" s="1" customFormat="1" ht="15">
      <c r="A400" s="4"/>
      <c r="B400" s="5"/>
      <c r="C400" s="5"/>
      <c r="D400" s="5"/>
      <c r="E400" s="6"/>
      <c r="F400" s="10"/>
      <c r="G400" s="11"/>
      <c r="H400" s="12"/>
    </row>
    <row r="401" spans="1:8" s="1" customFormat="1" ht="15">
      <c r="A401" s="4"/>
      <c r="B401" s="5"/>
      <c r="C401" s="5"/>
      <c r="D401" s="5"/>
      <c r="E401" s="6"/>
      <c r="F401" s="10"/>
      <c r="G401" s="11"/>
      <c r="H401" s="12"/>
    </row>
    <row r="402" spans="1:8" s="1" customFormat="1" ht="15">
      <c r="A402" s="4"/>
      <c r="B402" s="5"/>
      <c r="C402" s="5"/>
      <c r="D402" s="5"/>
      <c r="E402" s="6"/>
      <c r="F402" s="10"/>
      <c r="G402" s="11"/>
      <c r="H402" s="12"/>
    </row>
    <row r="403" spans="1:8" s="1" customFormat="1" ht="15">
      <c r="A403" s="4"/>
      <c r="B403" s="5"/>
      <c r="C403" s="5"/>
      <c r="D403" s="5"/>
      <c r="E403" s="6"/>
      <c r="F403" s="10"/>
      <c r="G403" s="11"/>
      <c r="H403" s="12"/>
    </row>
    <row r="404" spans="1:8" s="1" customFormat="1" ht="15">
      <c r="A404" s="4"/>
      <c r="B404" s="5"/>
      <c r="C404" s="5"/>
      <c r="D404" s="5"/>
      <c r="E404" s="6"/>
      <c r="F404" s="10"/>
      <c r="G404" s="11"/>
      <c r="H404" s="12"/>
    </row>
    <row r="405" spans="1:8" s="1" customFormat="1" ht="15">
      <c r="A405" s="4"/>
      <c r="B405" s="5"/>
      <c r="C405" s="5"/>
      <c r="D405" s="5"/>
      <c r="E405" s="6"/>
      <c r="F405" s="10"/>
      <c r="G405" s="11"/>
      <c r="H405" s="12"/>
    </row>
    <row r="406" spans="1:8" s="1" customFormat="1" ht="15">
      <c r="A406" s="4"/>
      <c r="B406" s="5"/>
      <c r="C406" s="5"/>
      <c r="D406" s="5"/>
      <c r="E406" s="6"/>
      <c r="F406" s="10"/>
      <c r="G406" s="11"/>
      <c r="H406" s="12"/>
    </row>
    <row r="407" spans="1:8" s="1" customFormat="1" ht="15">
      <c r="A407" s="4"/>
      <c r="B407" s="5"/>
      <c r="C407" s="5"/>
      <c r="D407" s="5"/>
      <c r="E407" s="6"/>
      <c r="F407" s="10"/>
      <c r="G407" s="11"/>
      <c r="H407" s="12"/>
    </row>
    <row r="408" spans="1:8" s="1" customFormat="1" ht="15">
      <c r="A408" s="4"/>
      <c r="B408" s="5"/>
      <c r="C408" s="5"/>
      <c r="D408" s="5"/>
      <c r="E408" s="6"/>
      <c r="F408" s="10"/>
      <c r="G408" s="11"/>
      <c r="H408" s="12"/>
    </row>
    <row r="409" spans="1:8" s="1" customFormat="1" ht="15">
      <c r="A409" s="4"/>
      <c r="B409" s="5"/>
      <c r="C409" s="5"/>
      <c r="D409" s="5"/>
      <c r="E409" s="6"/>
      <c r="F409" s="10"/>
      <c r="G409" s="11"/>
      <c r="H409" s="12"/>
    </row>
    <row r="410" spans="1:8" s="1" customFormat="1" ht="15">
      <c r="A410" s="4"/>
      <c r="B410" s="5"/>
      <c r="C410" s="5"/>
      <c r="D410" s="5"/>
      <c r="E410" s="6"/>
      <c r="F410" s="10"/>
      <c r="G410" s="11"/>
      <c r="H410" s="12"/>
    </row>
    <row r="411" spans="1:8" s="1" customFormat="1" ht="15">
      <c r="A411" s="4"/>
      <c r="B411" s="5"/>
      <c r="C411" s="5"/>
      <c r="D411" s="5"/>
      <c r="E411" s="6"/>
      <c r="F411" s="10"/>
      <c r="G411" s="11"/>
      <c r="H411" s="12"/>
    </row>
    <row r="412" spans="1:8" s="1" customFormat="1" ht="15">
      <c r="A412" s="4"/>
      <c r="B412" s="5"/>
      <c r="C412" s="5"/>
      <c r="D412" s="5"/>
      <c r="E412" s="6"/>
      <c r="F412" s="10"/>
      <c r="G412" s="11"/>
      <c r="H412" s="12"/>
    </row>
    <row r="413" spans="1:8" s="1" customFormat="1" ht="15">
      <c r="A413" s="4"/>
      <c r="B413" s="5"/>
      <c r="C413" s="5"/>
      <c r="D413" s="5"/>
      <c r="E413" s="6"/>
      <c r="F413" s="10"/>
      <c r="G413" s="11"/>
      <c r="H413" s="12"/>
    </row>
    <row r="414" spans="1:8" s="1" customFormat="1" ht="15">
      <c r="A414" s="4"/>
      <c r="B414" s="5"/>
      <c r="C414" s="5"/>
      <c r="D414" s="5"/>
      <c r="E414" s="6"/>
      <c r="F414" s="10"/>
      <c r="G414" s="11"/>
      <c r="H414" s="12"/>
    </row>
    <row r="415" spans="1:8" s="1" customFormat="1" ht="15">
      <c r="A415" s="4"/>
      <c r="B415" s="5"/>
      <c r="C415" s="5"/>
      <c r="D415" s="5"/>
      <c r="E415" s="6"/>
      <c r="F415" s="10"/>
      <c r="G415" s="11"/>
      <c r="H415" s="12"/>
    </row>
    <row r="416" spans="1:8" s="1" customFormat="1" ht="15">
      <c r="A416" s="4"/>
      <c r="B416" s="5"/>
      <c r="C416" s="5"/>
      <c r="D416" s="5"/>
      <c r="E416" s="6"/>
      <c r="F416" s="10"/>
      <c r="G416" s="11"/>
      <c r="H416" s="12"/>
    </row>
    <row r="417" spans="1:8" s="1" customFormat="1" ht="15">
      <c r="A417" s="4"/>
      <c r="B417" s="5"/>
      <c r="C417" s="5"/>
      <c r="D417" s="5"/>
      <c r="E417" s="6"/>
      <c r="F417" s="10"/>
      <c r="G417" s="11"/>
      <c r="H417" s="12"/>
    </row>
    <row r="418" spans="1:8" s="1" customFormat="1" ht="15">
      <c r="A418" s="4"/>
      <c r="B418" s="5"/>
      <c r="C418" s="5"/>
      <c r="D418" s="5"/>
      <c r="E418" s="6"/>
      <c r="F418" s="10"/>
      <c r="G418" s="11"/>
      <c r="H418" s="12"/>
    </row>
    <row r="419" spans="1:8" s="1" customFormat="1" ht="15">
      <c r="A419" s="4"/>
      <c r="B419" s="5"/>
      <c r="C419" s="5"/>
      <c r="D419" s="5"/>
      <c r="E419" s="6"/>
      <c r="F419" s="10"/>
      <c r="G419" s="11"/>
      <c r="H419" s="12"/>
    </row>
    <row r="420" spans="1:8" s="1" customFormat="1" ht="15">
      <c r="A420" s="4"/>
      <c r="B420" s="5"/>
      <c r="C420" s="5"/>
      <c r="D420" s="5"/>
      <c r="E420" s="6"/>
      <c r="F420" s="10"/>
      <c r="G420" s="11"/>
      <c r="H420" s="12"/>
    </row>
    <row r="421" spans="1:8" s="1" customFormat="1" ht="15">
      <c r="A421" s="4"/>
      <c r="B421" s="5"/>
      <c r="C421" s="5"/>
      <c r="D421" s="5"/>
      <c r="E421" s="6"/>
      <c r="F421" s="10"/>
      <c r="G421" s="11"/>
      <c r="H421" s="12"/>
    </row>
    <row r="422" spans="1:8" s="1" customFormat="1" ht="15">
      <c r="A422" s="4"/>
      <c r="B422" s="5"/>
      <c r="C422" s="5"/>
      <c r="D422" s="5"/>
      <c r="E422" s="6"/>
      <c r="F422" s="10"/>
      <c r="G422" s="11"/>
      <c r="H422" s="12"/>
    </row>
    <row r="423" spans="1:8" s="1" customFormat="1" ht="15">
      <c r="A423" s="4"/>
      <c r="B423" s="5"/>
      <c r="C423" s="5"/>
      <c r="D423" s="5"/>
      <c r="E423" s="6"/>
      <c r="F423" s="10"/>
      <c r="G423" s="11"/>
      <c r="H423" s="12"/>
    </row>
    <row r="424" spans="1:8" s="1" customFormat="1" ht="15">
      <c r="A424" s="4"/>
      <c r="B424" s="5"/>
      <c r="C424" s="5"/>
      <c r="D424" s="5"/>
      <c r="E424" s="6"/>
      <c r="F424" s="10"/>
      <c r="G424" s="11"/>
      <c r="H424" s="12"/>
    </row>
    <row r="425" spans="1:8" s="1" customFormat="1" ht="15">
      <c r="A425" s="4"/>
      <c r="B425" s="5"/>
      <c r="C425" s="5"/>
      <c r="D425" s="5"/>
      <c r="E425" s="6"/>
      <c r="F425" s="10"/>
      <c r="G425" s="11"/>
      <c r="H425" s="12"/>
    </row>
    <row r="426" spans="1:8" s="1" customFormat="1" ht="15">
      <c r="A426" s="4"/>
      <c r="B426" s="5"/>
      <c r="C426" s="5"/>
      <c r="D426" s="5"/>
      <c r="E426" s="6"/>
      <c r="F426" s="10"/>
      <c r="G426" s="11"/>
      <c r="H426" s="12"/>
    </row>
    <row r="427" spans="1:8" s="1" customFormat="1" ht="15">
      <c r="A427" s="4"/>
      <c r="B427" s="5"/>
      <c r="C427" s="5"/>
      <c r="D427" s="5"/>
      <c r="E427" s="6"/>
      <c r="F427" s="10"/>
      <c r="G427" s="11"/>
      <c r="H427" s="12"/>
    </row>
    <row r="428" spans="1:8" s="1" customFormat="1" ht="15">
      <c r="A428" s="4"/>
      <c r="B428" s="5"/>
      <c r="C428" s="5"/>
      <c r="D428" s="5"/>
      <c r="E428" s="6"/>
      <c r="F428" s="10"/>
      <c r="G428" s="11"/>
      <c r="H428" s="12"/>
    </row>
    <row r="429" spans="1:8" s="1" customFormat="1" ht="15">
      <c r="A429" s="4"/>
      <c r="B429" s="5"/>
      <c r="C429" s="5"/>
      <c r="D429" s="5"/>
      <c r="E429" s="6"/>
      <c r="F429" s="10"/>
      <c r="G429" s="11"/>
      <c r="H429" s="12"/>
    </row>
    <row r="430" spans="1:8" s="1" customFormat="1" ht="15">
      <c r="A430" s="4"/>
      <c r="B430" s="5"/>
      <c r="C430" s="5"/>
      <c r="D430" s="5"/>
      <c r="E430" s="6"/>
      <c r="F430" s="10"/>
      <c r="G430" s="11"/>
      <c r="H430" s="12"/>
    </row>
    <row r="431" spans="1:8" s="1" customFormat="1" ht="15">
      <c r="A431" s="4"/>
      <c r="B431" s="5"/>
      <c r="C431" s="5"/>
      <c r="D431" s="5"/>
      <c r="E431" s="6"/>
      <c r="F431" s="10"/>
      <c r="G431" s="11"/>
      <c r="H431" s="12"/>
    </row>
    <row r="432" spans="1:8" s="1" customFormat="1" ht="15">
      <c r="A432" s="4"/>
      <c r="B432" s="5"/>
      <c r="C432" s="5"/>
      <c r="D432" s="5"/>
      <c r="E432" s="6"/>
      <c r="F432" s="10"/>
      <c r="G432" s="11"/>
      <c r="H432" s="12"/>
    </row>
  </sheetData>
  <mergeCells count="13">
    <mergeCell ref="A7:F7"/>
    <mergeCell ref="A1:B1"/>
    <mergeCell ref="A2:B2"/>
    <mergeCell ref="A3:B3"/>
    <mergeCell ref="A4:B4"/>
    <mergeCell ref="A6:F6"/>
    <mergeCell ref="A86:H86"/>
    <mergeCell ref="A47:F47"/>
    <mergeCell ref="A48:B48"/>
    <mergeCell ref="D48:F48"/>
    <mergeCell ref="A49:B49"/>
    <mergeCell ref="D49:F49"/>
    <mergeCell ref="A50:B50"/>
  </mergeCells>
  <printOptions horizontalCentered="1"/>
  <pageMargins left="0.39370078740157483" right="0.39370078740157483" top="0.39370078740157483" bottom="0.19685039370078741" header="0.31496062992125984" footer="0.31496062992125984"/>
  <pageSetup paperSize="9" scale="8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21"/>
  <sheetViews>
    <sheetView rightToLeft="1" view="pageBreakPreview" zoomScale="80" zoomScaleSheetLayoutView="80" workbookViewId="0">
      <pane ySplit="5" topLeftCell="A6" activePane="bottomLeft" state="frozen"/>
      <selection activeCell="C35" sqref="C35"/>
      <selection pane="bottomLeft" activeCell="C35" sqref="C35"/>
    </sheetView>
  </sheetViews>
  <sheetFormatPr defaultRowHeight="15"/>
  <cols>
    <col min="1" max="1" width="9.7109375" style="1601" customWidth="1"/>
    <col min="2" max="2" width="41.5703125" style="1602" customWidth="1"/>
    <col min="3" max="3" width="6.5703125" style="1603" customWidth="1"/>
    <col min="4" max="4" width="8.85546875" style="1604" customWidth="1"/>
    <col min="5" max="5" width="13" style="1605" bestFit="1" customWidth="1"/>
    <col min="6" max="6" width="12" style="1605" customWidth="1"/>
    <col min="7" max="7" width="13.7109375" style="1605" customWidth="1"/>
    <col min="8" max="8" width="12.7109375" style="1606" customWidth="1"/>
    <col min="9" max="9" width="44" style="1438" customWidth="1"/>
    <col min="10" max="10" width="29.5703125" style="1438" customWidth="1"/>
    <col min="11" max="11" width="11.5703125" style="1438" customWidth="1"/>
    <col min="12" max="12" width="18.140625" style="1438" customWidth="1"/>
    <col min="13" max="14" width="9.28515625" style="1438" bestFit="1" customWidth="1"/>
    <col min="15" max="19" width="9.140625" style="1438"/>
    <col min="20" max="24" width="9.28515625" style="1438" bestFit="1" customWidth="1"/>
    <col min="25" max="53" width="9.140625" style="1438"/>
    <col min="54" max="54" width="10.85546875" style="1438" bestFit="1" customWidth="1"/>
    <col min="55" max="16384" width="9.140625" style="1438"/>
  </cols>
  <sheetData>
    <row r="1" spans="1:25" ht="24.95" customHeight="1">
      <c r="A1" s="4026" t="str">
        <f>'S3P2 405A'!A1:H1</f>
        <v>جدول كميات الدفعة رقم (  9 )</v>
      </c>
      <c r="B1" s="4026"/>
      <c r="C1" s="4026"/>
      <c r="D1" s="4026"/>
      <c r="E1" s="4026"/>
      <c r="F1" s="4026"/>
      <c r="G1" s="4026"/>
      <c r="H1" s="4026"/>
    </row>
    <row r="2" spans="1:25" ht="24.95" customHeight="1">
      <c r="A2" s="4027" t="s">
        <v>472</v>
      </c>
      <c r="B2" s="4027"/>
      <c r="C2" s="417"/>
      <c r="D2" s="417"/>
      <c r="E2" s="420"/>
      <c r="F2" s="420"/>
      <c r="G2" s="418" t="s">
        <v>471</v>
      </c>
      <c r="H2" s="421"/>
    </row>
    <row r="3" spans="1:25" ht="24.95" customHeight="1">
      <c r="A3" s="111" t="s">
        <v>442</v>
      </c>
      <c r="B3" s="186"/>
      <c r="C3" s="185"/>
      <c r="D3" s="422"/>
      <c r="E3" s="423"/>
      <c r="F3" s="423"/>
      <c r="G3" s="418" t="s">
        <v>473</v>
      </c>
      <c r="H3" s="424"/>
      <c r="I3" s="1437"/>
    </row>
    <row r="4" spans="1:25" s="1444" customFormat="1" ht="24.95" customHeight="1" thickBot="1">
      <c r="A4" s="1636" t="s">
        <v>2070</v>
      </c>
      <c r="B4" s="1440"/>
      <c r="C4" s="1439"/>
      <c r="D4" s="1441"/>
      <c r="E4" s="1442"/>
      <c r="F4" s="1442"/>
      <c r="G4" s="1731" t="str">
        <f>'S3P2 405A'!G4</f>
        <v>تاريخ الانجاز:  1436/09/10هـ</v>
      </c>
      <c r="H4" s="1443"/>
    </row>
    <row r="5" spans="1:25" s="1444" customFormat="1" ht="42.95" customHeight="1" thickBot="1">
      <c r="A5" s="1638" t="s">
        <v>0</v>
      </c>
      <c r="B5" s="1639" t="s">
        <v>1</v>
      </c>
      <c r="C5" s="1640" t="s">
        <v>2</v>
      </c>
      <c r="D5" s="1641" t="s">
        <v>466</v>
      </c>
      <c r="E5" s="1640" t="s">
        <v>467</v>
      </c>
      <c r="F5" s="1640" t="s">
        <v>470</v>
      </c>
      <c r="G5" s="1640" t="s">
        <v>468</v>
      </c>
      <c r="H5" s="1640" t="s">
        <v>469</v>
      </c>
    </row>
    <row r="6" spans="1:25" s="1451" customFormat="1" ht="23.1" customHeight="1">
      <c r="A6" s="1446"/>
      <c r="B6" s="1447" t="s">
        <v>2030</v>
      </c>
      <c r="C6" s="1448" t="s">
        <v>2031</v>
      </c>
      <c r="D6" s="1449"/>
      <c r="E6" s="1450"/>
      <c r="F6" s="1450"/>
      <c r="G6" s="1450"/>
      <c r="H6" s="1637"/>
    </row>
    <row r="7" spans="1:25" s="1458" customFormat="1" ht="23.1" customHeight="1">
      <c r="A7" s="1452"/>
      <c r="B7" s="1453" t="s">
        <v>2032</v>
      </c>
      <c r="C7" s="1454"/>
      <c r="D7" s="1455"/>
      <c r="E7" s="1456"/>
      <c r="F7" s="1456"/>
      <c r="G7" s="1456"/>
      <c r="H7" s="1457"/>
      <c r="I7" s="1451"/>
      <c r="J7" s="1451"/>
      <c r="K7" s="1451"/>
      <c r="L7" s="1451"/>
      <c r="M7" s="1451"/>
      <c r="N7" s="1451"/>
      <c r="O7" s="1451"/>
      <c r="P7" s="1451"/>
      <c r="Q7" s="1451"/>
      <c r="R7" s="1451"/>
      <c r="S7" s="1451"/>
      <c r="T7" s="1451"/>
      <c r="U7" s="1451"/>
      <c r="V7" s="1451"/>
      <c r="W7" s="1451"/>
    </row>
    <row r="8" spans="1:25" s="1466" customFormat="1" ht="23.1" customHeight="1">
      <c r="A8" s="1459"/>
      <c r="B8" s="1460" t="s">
        <v>808</v>
      </c>
      <c r="C8" s="1461"/>
      <c r="D8" s="1462"/>
      <c r="E8" s="1463"/>
      <c r="F8" s="1463"/>
      <c r="G8" s="1464"/>
      <c r="H8" s="1465"/>
    </row>
    <row r="9" spans="1:25" s="1466" customFormat="1" ht="23.1" customHeight="1">
      <c r="A9" s="1467" t="s">
        <v>521</v>
      </c>
      <c r="B9" s="1468" t="s">
        <v>809</v>
      </c>
      <c r="C9" s="1468"/>
      <c r="D9" s="1469"/>
      <c r="E9" s="1470"/>
      <c r="F9" s="1470"/>
      <c r="G9" s="1471"/>
      <c r="H9" s="1472"/>
    </row>
    <row r="10" spans="1:25" s="1480" customFormat="1" ht="23.1" customHeight="1">
      <c r="A10" s="1473"/>
      <c r="B10" s="1474" t="s">
        <v>841</v>
      </c>
      <c r="C10" s="1475"/>
      <c r="D10" s="1476"/>
      <c r="E10" s="1477"/>
      <c r="F10" s="1477"/>
      <c r="G10" s="1478"/>
      <c r="H10" s="1479"/>
    </row>
    <row r="11" spans="1:25" s="1488" customFormat="1" ht="23.1" customHeight="1">
      <c r="A11" s="1481" t="s">
        <v>811</v>
      </c>
      <c r="B11" s="1482" t="s">
        <v>842</v>
      </c>
      <c r="C11" s="1483"/>
      <c r="D11" s="1484"/>
      <c r="E11" s="1485"/>
      <c r="F11" s="1485"/>
      <c r="G11" s="1486"/>
      <c r="H11" s="1487"/>
      <c r="I11" s="1480"/>
      <c r="J11" s="1480"/>
      <c r="K11" s="1480"/>
      <c r="L11" s="1480"/>
      <c r="M11" s="1480"/>
      <c r="N11" s="1480"/>
      <c r="O11" s="1480"/>
      <c r="P11" s="1480"/>
      <c r="Q11" s="1480"/>
      <c r="R11" s="1480"/>
      <c r="S11" s="1480"/>
      <c r="T11" s="1480"/>
      <c r="U11" s="1480"/>
      <c r="V11" s="1480"/>
      <c r="W11" s="1480"/>
      <c r="X11" s="1480"/>
      <c r="Y11" s="1480"/>
    </row>
    <row r="12" spans="1:25" s="1480" customFormat="1" ht="23.1" customHeight="1">
      <c r="A12" s="1489"/>
      <c r="B12" s="1490" t="s">
        <v>2033</v>
      </c>
      <c r="C12" s="1491" t="s">
        <v>43</v>
      </c>
      <c r="D12" s="1737">
        <v>14</v>
      </c>
      <c r="E12" s="1738">
        <v>150</v>
      </c>
      <c r="F12" s="1737">
        <v>0</v>
      </c>
      <c r="G12" s="1743">
        <f>F12*E12</f>
        <v>0</v>
      </c>
      <c r="H12" s="328"/>
      <c r="I12" s="1493"/>
    </row>
    <row r="13" spans="1:25" s="1480" customFormat="1" ht="23.1" customHeight="1" thickBot="1">
      <c r="A13" s="1489" t="s">
        <v>816</v>
      </c>
      <c r="B13" s="1494" t="s">
        <v>2034</v>
      </c>
      <c r="C13" s="1495"/>
      <c r="D13" s="1739"/>
      <c r="E13" s="1740"/>
      <c r="F13" s="1739"/>
      <c r="G13" s="1744"/>
      <c r="H13" s="403"/>
      <c r="I13" s="1493"/>
    </row>
    <row r="14" spans="1:25" s="1503" customFormat="1" ht="24.95" customHeight="1">
      <c r="A14" s="1497"/>
      <c r="B14" s="1498" t="s">
        <v>846</v>
      </c>
      <c r="C14" s="1499"/>
      <c r="D14" s="1741"/>
      <c r="E14" s="1742"/>
      <c r="F14" s="1741"/>
      <c r="G14" s="1745">
        <f>SUM(G12:G13)</f>
        <v>0</v>
      </c>
      <c r="H14" s="1501"/>
      <c r="I14" s="1502"/>
    </row>
    <row r="15" spans="1:25" s="1480" customFormat="1" ht="24.95" customHeight="1" thickBot="1">
      <c r="A15" s="1504"/>
      <c r="B15" s="1505" t="s">
        <v>847</v>
      </c>
      <c r="C15" s="1506"/>
      <c r="D15" s="1507"/>
      <c r="E15" s="414"/>
      <c r="F15" s="1507"/>
      <c r="G15" s="1508"/>
      <c r="H15" s="1509"/>
      <c r="I15" s="1510"/>
    </row>
    <row r="16" spans="1:25" s="1451" customFormat="1" ht="23.1" customHeight="1">
      <c r="A16" s="1446"/>
      <c r="B16" s="1447" t="s">
        <v>2035</v>
      </c>
      <c r="C16" s="1448" t="s">
        <v>2031</v>
      </c>
      <c r="D16" s="1449"/>
      <c r="E16" s="403"/>
      <c r="F16" s="1449"/>
      <c r="G16" s="1511"/>
      <c r="H16" s="403"/>
    </row>
    <row r="17" spans="1:25" s="1458" customFormat="1" ht="23.1" customHeight="1">
      <c r="A17" s="1452"/>
      <c r="B17" s="1453" t="s">
        <v>2036</v>
      </c>
      <c r="C17" s="1454"/>
      <c r="D17" s="1455"/>
      <c r="E17" s="329"/>
      <c r="F17" s="1455"/>
      <c r="G17" s="1512"/>
      <c r="H17" s="329"/>
      <c r="I17" s="1451"/>
      <c r="J17" s="1451"/>
      <c r="K17" s="1451"/>
      <c r="L17" s="1451"/>
      <c r="M17" s="1451"/>
      <c r="N17" s="1451"/>
      <c r="O17" s="1451"/>
      <c r="P17" s="1451"/>
      <c r="Q17" s="1451"/>
      <c r="R17" s="1451"/>
      <c r="S17" s="1451"/>
      <c r="T17" s="1451"/>
      <c r="U17" s="1451"/>
      <c r="V17" s="1451"/>
      <c r="W17" s="1451"/>
    </row>
    <row r="18" spans="1:25" s="1517" customFormat="1" ht="23.1" customHeight="1">
      <c r="A18" s="1513"/>
      <c r="B18" s="1514" t="s">
        <v>1040</v>
      </c>
      <c r="C18" s="1515"/>
      <c r="D18" s="1515"/>
      <c r="E18" s="328"/>
      <c r="F18" s="1515"/>
      <c r="G18" s="1492"/>
      <c r="H18" s="328"/>
      <c r="I18" s="1516"/>
      <c r="J18" s="1516"/>
    </row>
    <row r="19" spans="1:25" s="1521" customFormat="1" ht="23.1" customHeight="1">
      <c r="A19" s="1518" t="s">
        <v>1041</v>
      </c>
      <c r="B19" s="1483" t="s">
        <v>1042</v>
      </c>
      <c r="C19" s="1519"/>
      <c r="D19" s="1520"/>
      <c r="E19" s="329"/>
      <c r="F19" s="1520"/>
      <c r="G19" s="1512"/>
      <c r="H19" s="329"/>
      <c r="I19" s="1516"/>
      <c r="J19" s="1516"/>
      <c r="K19" s="1517"/>
      <c r="L19" s="1517"/>
      <c r="M19" s="1517"/>
      <c r="N19" s="1517"/>
      <c r="O19" s="1517"/>
      <c r="P19" s="1517"/>
      <c r="Q19" s="1517"/>
      <c r="R19" s="1517"/>
      <c r="S19" s="1517"/>
      <c r="T19" s="1517"/>
      <c r="U19" s="1517"/>
      <c r="V19" s="1517"/>
      <c r="W19" s="1517"/>
      <c r="X19" s="1517"/>
      <c r="Y19" s="1517"/>
    </row>
    <row r="20" spans="1:25" ht="25.5">
      <c r="A20" s="1522"/>
      <c r="B20" s="1523" t="s">
        <v>1043</v>
      </c>
      <c r="C20" s="1475"/>
      <c r="D20" s="1524"/>
      <c r="E20" s="328"/>
      <c r="F20" s="1524"/>
      <c r="G20" s="1492"/>
      <c r="H20" s="328"/>
    </row>
    <row r="21" spans="1:25" ht="25.5">
      <c r="A21" s="1525" t="s">
        <v>1044</v>
      </c>
      <c r="B21" s="1526" t="s">
        <v>1045</v>
      </c>
      <c r="C21" s="1483"/>
      <c r="D21" s="1527"/>
      <c r="E21" s="329"/>
      <c r="F21" s="1527"/>
      <c r="G21" s="1512"/>
      <c r="H21" s="329"/>
    </row>
    <row r="22" spans="1:25" ht="23.1" customHeight="1">
      <c r="A22" s="1489"/>
      <c r="B22" s="1528" t="s">
        <v>1046</v>
      </c>
      <c r="C22" s="1475"/>
      <c r="D22" s="1529"/>
      <c r="E22" s="328"/>
      <c r="F22" s="1529"/>
      <c r="G22" s="1492"/>
      <c r="H22" s="328"/>
    </row>
    <row r="23" spans="1:25" ht="23.1" customHeight="1">
      <c r="A23" s="1483" t="s">
        <v>1047</v>
      </c>
      <c r="B23" s="1526" t="s">
        <v>1048</v>
      </c>
      <c r="C23" s="1483"/>
      <c r="D23" s="1530"/>
      <c r="E23" s="329"/>
      <c r="F23" s="1530"/>
      <c r="G23" s="1512"/>
      <c r="H23" s="329"/>
    </row>
    <row r="24" spans="1:25" ht="23.1" customHeight="1">
      <c r="A24" s="1489"/>
      <c r="B24" s="1531" t="s">
        <v>2037</v>
      </c>
      <c r="C24" s="1532" t="s">
        <v>43</v>
      </c>
      <c r="D24" s="1746">
        <v>1</v>
      </c>
      <c r="E24" s="1747">
        <v>650</v>
      </c>
      <c r="F24" s="1746">
        <v>0</v>
      </c>
      <c r="G24" s="1705">
        <f>F24*E24</f>
        <v>0</v>
      </c>
      <c r="H24" s="328"/>
    </row>
    <row r="25" spans="1:25" ht="25.5">
      <c r="A25" s="1525" t="s">
        <v>1049</v>
      </c>
      <c r="B25" s="1526" t="s">
        <v>2064</v>
      </c>
      <c r="C25" s="1483"/>
      <c r="D25" s="1748"/>
      <c r="E25" s="1749"/>
      <c r="F25" s="1748"/>
      <c r="G25" s="1706"/>
      <c r="H25" s="329"/>
    </row>
    <row r="26" spans="1:25" ht="31.5">
      <c r="A26" s="1533"/>
      <c r="B26" s="1534" t="s">
        <v>1056</v>
      </c>
      <c r="C26" s="1535"/>
      <c r="D26" s="1750"/>
      <c r="E26" s="1747"/>
      <c r="F26" s="1750"/>
      <c r="G26" s="1705">
        <f>F26*E26</f>
        <v>0</v>
      </c>
      <c r="H26" s="328"/>
    </row>
    <row r="27" spans="1:25" ht="38.25">
      <c r="A27" s="1536" t="s">
        <v>1052</v>
      </c>
      <c r="B27" s="1537" t="s">
        <v>2038</v>
      </c>
      <c r="C27" s="1538"/>
      <c r="D27" s="1751"/>
      <c r="E27" s="1749"/>
      <c r="F27" s="1751"/>
      <c r="G27" s="1706"/>
      <c r="H27" s="329"/>
    </row>
    <row r="28" spans="1:25" ht="23.1" customHeight="1">
      <c r="A28" s="1533"/>
      <c r="B28" s="1539" t="s">
        <v>2039</v>
      </c>
      <c r="C28" s="1540" t="s">
        <v>43</v>
      </c>
      <c r="D28" s="1746">
        <v>1</v>
      </c>
      <c r="E28" s="1747">
        <v>260</v>
      </c>
      <c r="F28" s="1746">
        <v>0</v>
      </c>
      <c r="G28" s="1705">
        <f>F28*E28</f>
        <v>0</v>
      </c>
      <c r="H28" s="328"/>
    </row>
    <row r="29" spans="1:25" ht="23.1" customHeight="1">
      <c r="A29" s="1536" t="s">
        <v>1054</v>
      </c>
      <c r="B29" s="1541" t="s">
        <v>2040</v>
      </c>
      <c r="C29" s="1483"/>
      <c r="D29" s="1752"/>
      <c r="E29" s="1749"/>
      <c r="F29" s="1752"/>
      <c r="G29" s="1706"/>
      <c r="H29" s="329"/>
    </row>
    <row r="30" spans="1:25" ht="30">
      <c r="A30" s="1542"/>
      <c r="B30" s="1543" t="s">
        <v>1080</v>
      </c>
      <c r="C30" s="1475"/>
      <c r="D30" s="1753"/>
      <c r="E30" s="1747"/>
      <c r="F30" s="1753"/>
      <c r="G30" s="1705">
        <f>F30*E30</f>
        <v>0</v>
      </c>
      <c r="H30" s="328"/>
    </row>
    <row r="31" spans="1:25" ht="38.25">
      <c r="A31" s="1536" t="s">
        <v>1057</v>
      </c>
      <c r="B31" s="1537" t="s">
        <v>2041</v>
      </c>
      <c r="C31" s="1483"/>
      <c r="D31" s="1748"/>
      <c r="E31" s="1749"/>
      <c r="F31" s="1748"/>
      <c r="G31" s="1706"/>
      <c r="H31" s="329"/>
    </row>
    <row r="32" spans="1:25" ht="23.1" customHeight="1">
      <c r="A32" s="1542"/>
      <c r="B32" s="1544" t="s">
        <v>2042</v>
      </c>
      <c r="C32" s="1532" t="s">
        <v>43</v>
      </c>
      <c r="D32" s="1746">
        <v>6</v>
      </c>
      <c r="E32" s="1747">
        <v>740</v>
      </c>
      <c r="F32" s="1746">
        <v>0</v>
      </c>
      <c r="G32" s="1705">
        <f>F32*E32</f>
        <v>0</v>
      </c>
      <c r="H32" s="328"/>
    </row>
    <row r="33" spans="1:10" ht="23.1" customHeight="1">
      <c r="A33" s="1536" t="s">
        <v>1060</v>
      </c>
      <c r="B33" s="1537" t="s">
        <v>2043</v>
      </c>
      <c r="C33" s="1483"/>
      <c r="D33" s="1754"/>
      <c r="E33" s="1749"/>
      <c r="F33" s="1754"/>
      <c r="G33" s="1706"/>
      <c r="H33" s="329"/>
    </row>
    <row r="34" spans="1:10" ht="25.5">
      <c r="A34" s="1533"/>
      <c r="B34" s="2171" t="s">
        <v>1093</v>
      </c>
      <c r="C34" s="1475"/>
      <c r="D34" s="1753"/>
      <c r="E34" s="1747"/>
      <c r="F34" s="1753"/>
      <c r="G34" s="1705">
        <f>F34*E34</f>
        <v>0</v>
      </c>
      <c r="H34" s="328"/>
      <c r="J34" s="1444"/>
    </row>
    <row r="35" spans="1:10" ht="38.25">
      <c r="A35" s="1546">
        <v>13.2</v>
      </c>
      <c r="B35" s="1526" t="s">
        <v>1094</v>
      </c>
      <c r="C35" s="1483"/>
      <c r="D35" s="1748"/>
      <c r="E35" s="1749"/>
      <c r="F35" s="1748"/>
      <c r="G35" s="1706"/>
      <c r="H35" s="329"/>
      <c r="J35" s="1444"/>
    </row>
    <row r="36" spans="1:10" ht="24.95" customHeight="1">
      <c r="A36" s="4023" t="s">
        <v>474</v>
      </c>
      <c r="B36" s="4024"/>
      <c r="C36" s="4024"/>
      <c r="D36" s="4025"/>
      <c r="E36" s="4025"/>
      <c r="F36" s="4025"/>
      <c r="G36" s="4025"/>
      <c r="H36" s="4025"/>
      <c r="J36" s="1444"/>
    </row>
    <row r="37" spans="1:10" ht="24.95" customHeight="1">
      <c r="A37" s="4018" t="s">
        <v>475</v>
      </c>
      <c r="B37" s="4018"/>
      <c r="C37" s="37"/>
      <c r="D37" s="37"/>
      <c r="E37" s="427"/>
      <c r="F37" s="4018" t="s">
        <v>476</v>
      </c>
      <c r="G37" s="4018"/>
      <c r="H37" s="428"/>
      <c r="J37" s="1444"/>
    </row>
    <row r="38" spans="1:10" ht="24.95" customHeight="1">
      <c r="A38" s="4013" t="s">
        <v>491</v>
      </c>
      <c r="B38" s="4013"/>
      <c r="C38" s="43"/>
      <c r="D38" s="4022" t="s">
        <v>2949</v>
      </c>
      <c r="E38" s="4022"/>
      <c r="F38" s="4022"/>
      <c r="G38" s="4022"/>
      <c r="H38" s="4022"/>
      <c r="J38" s="1444"/>
    </row>
    <row r="39" spans="1:10" ht="24.95" customHeight="1">
      <c r="A39" s="4013" t="s">
        <v>477</v>
      </c>
      <c r="B39" s="4013"/>
      <c r="C39" s="90"/>
      <c r="D39" s="4013" t="s">
        <v>477</v>
      </c>
      <c r="E39" s="4013"/>
      <c r="F39" s="4013"/>
      <c r="G39" s="4013"/>
      <c r="H39" s="4013"/>
      <c r="J39" s="1444"/>
    </row>
    <row r="40" spans="1:10" ht="30">
      <c r="A40" s="1533"/>
      <c r="B40" s="1547" t="s">
        <v>348</v>
      </c>
      <c r="C40" s="1532" t="s">
        <v>43</v>
      </c>
      <c r="D40" s="1746">
        <v>1</v>
      </c>
      <c r="E40" s="1747">
        <v>1300</v>
      </c>
      <c r="F40" s="1746">
        <v>0</v>
      </c>
      <c r="G40" s="1705">
        <f>F40*E40</f>
        <v>0</v>
      </c>
      <c r="H40" s="328"/>
      <c r="J40" s="1444"/>
    </row>
    <row r="41" spans="1:10" ht="25.5">
      <c r="A41" s="1546" t="s">
        <v>1095</v>
      </c>
      <c r="B41" s="1483" t="s">
        <v>350</v>
      </c>
      <c r="C41" s="1483"/>
      <c r="D41" s="1748"/>
      <c r="E41" s="1749"/>
      <c r="F41" s="1748"/>
      <c r="G41" s="1706"/>
      <c r="H41" s="329"/>
      <c r="J41" s="1444"/>
    </row>
    <row r="42" spans="1:10" ht="25.5">
      <c r="A42" s="1533"/>
      <c r="B42" s="1549" t="s">
        <v>351</v>
      </c>
      <c r="C42" s="1532" t="s">
        <v>43</v>
      </c>
      <c r="D42" s="1746">
        <v>2</v>
      </c>
      <c r="E42" s="1747">
        <v>1040</v>
      </c>
      <c r="F42" s="1746">
        <v>0</v>
      </c>
      <c r="G42" s="1705">
        <f>F42*E42</f>
        <v>0</v>
      </c>
      <c r="H42" s="328"/>
      <c r="J42" s="1444"/>
    </row>
    <row r="43" spans="1:10" ht="20.25">
      <c r="A43" s="1546" t="s">
        <v>1096</v>
      </c>
      <c r="B43" s="1550" t="s">
        <v>353</v>
      </c>
      <c r="C43" s="1483"/>
      <c r="D43" s="1748"/>
      <c r="E43" s="1749"/>
      <c r="F43" s="1748"/>
      <c r="G43" s="1706"/>
      <c r="H43" s="329"/>
      <c r="J43" s="1444"/>
    </row>
    <row r="44" spans="1:10" ht="25.5">
      <c r="A44" s="1533"/>
      <c r="B44" s="1528" t="s">
        <v>1097</v>
      </c>
      <c r="C44" s="1475"/>
      <c r="D44" s="1753"/>
      <c r="E44" s="1747"/>
      <c r="F44" s="1753"/>
      <c r="G44" s="1705">
        <f>F44*E44</f>
        <v>0</v>
      </c>
      <c r="H44" s="328"/>
    </row>
    <row r="45" spans="1:10" ht="25.5">
      <c r="A45" s="1546" t="s">
        <v>1098</v>
      </c>
      <c r="B45" s="1526" t="s">
        <v>1099</v>
      </c>
      <c r="C45" s="1483"/>
      <c r="D45" s="1748"/>
      <c r="E45" s="1749"/>
      <c r="F45" s="1748"/>
      <c r="G45" s="1706"/>
      <c r="H45" s="329"/>
    </row>
    <row r="46" spans="1:10" ht="25.5">
      <c r="A46" s="1489"/>
      <c r="B46" s="1551" t="s">
        <v>2065</v>
      </c>
      <c r="C46" s="1540" t="s">
        <v>91</v>
      </c>
      <c r="D46" s="1755">
        <v>5</v>
      </c>
      <c r="E46" s="1747">
        <v>13</v>
      </c>
      <c r="F46" s="1755">
        <v>0</v>
      </c>
      <c r="G46" s="1705">
        <f>F46*E46</f>
        <v>0</v>
      </c>
      <c r="H46" s="328"/>
    </row>
    <row r="47" spans="1:10" ht="20.25">
      <c r="A47" s="1546" t="s">
        <v>1101</v>
      </c>
      <c r="B47" s="1483" t="s">
        <v>2066</v>
      </c>
      <c r="C47" s="1483"/>
      <c r="D47" s="1748"/>
      <c r="E47" s="1749"/>
      <c r="F47" s="1748"/>
      <c r="G47" s="1706"/>
      <c r="H47" s="329"/>
    </row>
    <row r="48" spans="1:10" ht="25.5">
      <c r="A48" s="1489"/>
      <c r="B48" s="1551" t="s">
        <v>1103</v>
      </c>
      <c r="C48" s="1540" t="s">
        <v>91</v>
      </c>
      <c r="D48" s="1755">
        <v>65</v>
      </c>
      <c r="E48" s="1747">
        <v>45</v>
      </c>
      <c r="F48" s="1755">
        <v>0</v>
      </c>
      <c r="G48" s="1705">
        <f>F48*E48</f>
        <v>0</v>
      </c>
      <c r="H48" s="328"/>
    </row>
    <row r="49" spans="1:51" ht="22.5">
      <c r="A49" s="3519" t="s">
        <v>2991</v>
      </c>
      <c r="B49" s="1483" t="s">
        <v>1105</v>
      </c>
      <c r="C49" s="1483"/>
      <c r="D49" s="1748"/>
      <c r="E49" s="1749"/>
      <c r="F49" s="1748"/>
      <c r="G49" s="1706"/>
      <c r="H49" s="329"/>
    </row>
    <row r="50" spans="1:51" s="1554" customFormat="1" ht="25.5">
      <c r="A50" s="1552"/>
      <c r="B50" s="1553" t="s">
        <v>1124</v>
      </c>
      <c r="C50" s="1514"/>
      <c r="D50" s="1746"/>
      <c r="E50" s="1747"/>
      <c r="F50" s="1746"/>
      <c r="G50" s="1705">
        <f>F50*E50</f>
        <v>0</v>
      </c>
      <c r="H50" s="328"/>
      <c r="I50" s="1444"/>
      <c r="J50" s="1444"/>
      <c r="K50" s="1444"/>
      <c r="L50" s="1444"/>
      <c r="M50" s="1444"/>
      <c r="N50" s="1444"/>
      <c r="O50" s="1444"/>
      <c r="P50" s="1444"/>
      <c r="Q50" s="1444"/>
      <c r="R50" s="1444"/>
      <c r="S50" s="1444"/>
      <c r="T50" s="1444"/>
      <c r="U50" s="1444"/>
      <c r="V50" s="1444"/>
      <c r="W50" s="1444"/>
    </row>
    <row r="51" spans="1:51" s="1554" customFormat="1" ht="25.5">
      <c r="A51" s="1536">
        <v>13.3</v>
      </c>
      <c r="B51" s="1483" t="s">
        <v>1125</v>
      </c>
      <c r="C51" s="1555"/>
      <c r="D51" s="1756"/>
      <c r="E51" s="1749"/>
      <c r="F51" s="1756"/>
      <c r="G51" s="1706"/>
      <c r="H51" s="329"/>
      <c r="I51" s="1444"/>
      <c r="J51" s="1444"/>
      <c r="K51" s="1444"/>
      <c r="L51" s="1444"/>
      <c r="M51" s="1444"/>
      <c r="N51" s="1444"/>
      <c r="O51" s="1444"/>
      <c r="P51" s="1444"/>
      <c r="Q51" s="1444"/>
      <c r="R51" s="1444"/>
      <c r="S51" s="1444"/>
      <c r="T51" s="1444"/>
      <c r="U51" s="1444"/>
      <c r="V51" s="1444"/>
      <c r="W51" s="1444"/>
    </row>
    <row r="52" spans="1:51" s="1558" customFormat="1" ht="25.5">
      <c r="A52" s="1475"/>
      <c r="B52" s="1531" t="s">
        <v>313</v>
      </c>
      <c r="C52" s="1491"/>
      <c r="D52" s="1757"/>
      <c r="E52" s="1747"/>
      <c r="F52" s="1757"/>
      <c r="G52" s="1705">
        <f>F52*E52</f>
        <v>0</v>
      </c>
      <c r="H52" s="328"/>
      <c r="I52" s="1556"/>
      <c r="J52" s="1557"/>
      <c r="K52" s="1557"/>
      <c r="L52" s="1557"/>
      <c r="M52" s="1557"/>
      <c r="N52" s="1557"/>
      <c r="O52" s="1557"/>
      <c r="P52" s="1557"/>
      <c r="Q52" s="1557"/>
      <c r="R52" s="1557"/>
      <c r="S52" s="1557"/>
      <c r="T52" s="1557"/>
      <c r="U52" s="1557"/>
      <c r="V52" s="1557"/>
      <c r="W52" s="1557"/>
      <c r="X52" s="1557"/>
      <c r="Y52" s="1557"/>
      <c r="Z52" s="1557"/>
      <c r="AA52" s="1557"/>
      <c r="AB52" s="1557"/>
      <c r="AC52" s="1557"/>
      <c r="AD52" s="1557"/>
      <c r="AE52" s="1557"/>
      <c r="AF52" s="1557"/>
      <c r="AG52" s="1557"/>
      <c r="AH52" s="1557"/>
      <c r="AI52" s="1557"/>
      <c r="AJ52" s="1557"/>
      <c r="AK52" s="1557"/>
      <c r="AL52" s="1557"/>
      <c r="AM52" s="1557"/>
      <c r="AN52" s="1557"/>
      <c r="AO52" s="1557"/>
      <c r="AP52" s="1557"/>
      <c r="AQ52" s="1557"/>
      <c r="AR52" s="1557"/>
      <c r="AS52" s="1557"/>
      <c r="AT52" s="1557"/>
      <c r="AU52" s="1557"/>
      <c r="AV52" s="1557"/>
      <c r="AW52" s="1557"/>
      <c r="AX52" s="1557"/>
      <c r="AY52" s="1557"/>
    </row>
    <row r="53" spans="1:51" s="1558" customFormat="1" ht="20.25">
      <c r="A53" s="1548" t="s">
        <v>1110</v>
      </c>
      <c r="B53" s="1526" t="s">
        <v>315</v>
      </c>
      <c r="C53" s="1536"/>
      <c r="D53" s="1751"/>
      <c r="E53" s="1749"/>
      <c r="F53" s="1751"/>
      <c r="G53" s="1706"/>
      <c r="H53" s="329"/>
      <c r="I53" s="1556"/>
      <c r="J53" s="1557"/>
      <c r="K53" s="1557"/>
      <c r="L53" s="1557"/>
      <c r="M53" s="1557"/>
      <c r="N53" s="1557"/>
      <c r="O53" s="1557"/>
      <c r="P53" s="1557"/>
      <c r="Q53" s="1557"/>
      <c r="R53" s="1557"/>
      <c r="S53" s="1557"/>
      <c r="T53" s="1557"/>
      <c r="U53" s="1557"/>
      <c r="V53" s="1557"/>
      <c r="W53" s="1557"/>
      <c r="X53" s="1557"/>
      <c r="Y53" s="1557"/>
      <c r="Z53" s="1557"/>
      <c r="AA53" s="1557"/>
      <c r="AB53" s="1557"/>
      <c r="AC53" s="1557"/>
      <c r="AD53" s="1557"/>
      <c r="AE53" s="1557"/>
      <c r="AF53" s="1557"/>
      <c r="AG53" s="1557"/>
      <c r="AH53" s="1557"/>
      <c r="AI53" s="1557"/>
      <c r="AJ53" s="1557"/>
      <c r="AK53" s="1557"/>
      <c r="AL53" s="1557"/>
      <c r="AM53" s="1557"/>
      <c r="AN53" s="1557"/>
      <c r="AO53" s="1557"/>
      <c r="AP53" s="1557"/>
      <c r="AQ53" s="1557"/>
      <c r="AR53" s="1557"/>
      <c r="AS53" s="1557"/>
      <c r="AT53" s="1557"/>
      <c r="AU53" s="1557"/>
      <c r="AV53" s="1557"/>
      <c r="AW53" s="1557"/>
      <c r="AX53" s="1557"/>
      <c r="AY53" s="1557"/>
    </row>
    <row r="54" spans="1:51" s="1558" customFormat="1" ht="25.5">
      <c r="A54" s="1475"/>
      <c r="B54" s="1514" t="s">
        <v>316</v>
      </c>
      <c r="C54" s="1491" t="s">
        <v>91</v>
      </c>
      <c r="D54" s="1746">
        <v>25</v>
      </c>
      <c r="E54" s="1747">
        <v>45</v>
      </c>
      <c r="F54" s="1746">
        <v>0</v>
      </c>
      <c r="G54" s="1705">
        <f>F54*E54</f>
        <v>0</v>
      </c>
      <c r="H54" s="328"/>
      <c r="I54" s="1557"/>
      <c r="J54" s="1557"/>
      <c r="K54" s="1557"/>
      <c r="L54" s="1557"/>
      <c r="M54" s="1557"/>
      <c r="N54" s="1557"/>
      <c r="O54" s="1557"/>
      <c r="P54" s="1557"/>
      <c r="Q54" s="1557"/>
      <c r="R54" s="1557"/>
      <c r="S54" s="1557"/>
      <c r="T54" s="1557"/>
      <c r="U54" s="1557"/>
      <c r="V54" s="1557"/>
      <c r="W54" s="1557"/>
      <c r="X54" s="1557"/>
      <c r="Y54" s="1557"/>
      <c r="Z54" s="1557"/>
      <c r="AA54" s="1557"/>
      <c r="AB54" s="1557"/>
      <c r="AC54" s="1557"/>
      <c r="AD54" s="1557"/>
      <c r="AE54" s="1557"/>
      <c r="AF54" s="1557"/>
      <c r="AG54" s="1557"/>
      <c r="AH54" s="1557"/>
      <c r="AI54" s="1557"/>
      <c r="AJ54" s="1557"/>
      <c r="AK54" s="1557"/>
      <c r="AL54" s="1557"/>
      <c r="AM54" s="1557"/>
      <c r="AN54" s="1557"/>
      <c r="AO54" s="1557"/>
      <c r="AP54" s="1557"/>
      <c r="AQ54" s="1557"/>
      <c r="AR54" s="1557"/>
      <c r="AS54" s="1557"/>
      <c r="AT54" s="1557"/>
      <c r="AU54" s="1557"/>
      <c r="AV54" s="1557"/>
      <c r="AW54" s="1557"/>
      <c r="AX54" s="1557"/>
    </row>
    <row r="55" spans="1:51" s="1558" customFormat="1" ht="20.25">
      <c r="A55" s="1548" t="s">
        <v>2044</v>
      </c>
      <c r="B55" s="1526" t="s">
        <v>320</v>
      </c>
      <c r="C55" s="1536"/>
      <c r="D55" s="1758"/>
      <c r="E55" s="1749"/>
      <c r="F55" s="1758"/>
      <c r="G55" s="1706"/>
      <c r="H55" s="329"/>
      <c r="I55" s="1557"/>
      <c r="J55" s="1557"/>
      <c r="K55" s="1557"/>
      <c r="L55" s="1557"/>
      <c r="M55" s="1557"/>
      <c r="N55" s="1557"/>
      <c r="O55" s="1557"/>
      <c r="P55" s="1557"/>
      <c r="Q55" s="1557"/>
      <c r="R55" s="1557"/>
      <c r="S55" s="1557"/>
      <c r="T55" s="1557"/>
      <c r="U55" s="1557"/>
      <c r="V55" s="1557"/>
      <c r="W55" s="1557"/>
      <c r="X55" s="1557"/>
      <c r="Y55" s="1557"/>
      <c r="Z55" s="1557"/>
      <c r="AA55" s="1557"/>
      <c r="AB55" s="1557"/>
      <c r="AC55" s="1557"/>
      <c r="AD55" s="1557"/>
      <c r="AE55" s="1557"/>
      <c r="AF55" s="1557"/>
      <c r="AG55" s="1557"/>
      <c r="AH55" s="1557"/>
      <c r="AI55" s="1557"/>
      <c r="AJ55" s="1557"/>
      <c r="AK55" s="1557"/>
      <c r="AL55" s="1557"/>
      <c r="AM55" s="1557"/>
      <c r="AN55" s="1557"/>
      <c r="AO55" s="1557"/>
      <c r="AP55" s="1557"/>
      <c r="AQ55" s="1557"/>
      <c r="AR55" s="1557"/>
      <c r="AS55" s="1557"/>
      <c r="AT55" s="1557"/>
      <c r="AU55" s="1557"/>
      <c r="AV55" s="1557"/>
      <c r="AW55" s="1557"/>
      <c r="AX55" s="1557"/>
    </row>
    <row r="56" spans="1:51" s="1562" customFormat="1" ht="30">
      <c r="A56" s="1559"/>
      <c r="B56" s="1545" t="s">
        <v>2045</v>
      </c>
      <c r="C56" s="1491" t="s">
        <v>91</v>
      </c>
      <c r="D56" s="1746">
        <v>20</v>
      </c>
      <c r="E56" s="1747">
        <v>52</v>
      </c>
      <c r="F56" s="1746">
        <v>0</v>
      </c>
      <c r="G56" s="1705">
        <f>F56*E56</f>
        <v>0</v>
      </c>
      <c r="H56" s="328"/>
      <c r="I56" s="1560"/>
      <c r="J56" s="1561"/>
      <c r="K56" s="1561"/>
      <c r="L56" s="1561"/>
      <c r="M56" s="1561"/>
      <c r="N56" s="1561"/>
      <c r="O56" s="1561"/>
      <c r="P56" s="1561"/>
      <c r="Q56" s="1561"/>
      <c r="R56" s="1561"/>
      <c r="S56" s="1561"/>
      <c r="T56" s="1561"/>
      <c r="U56" s="1561"/>
      <c r="V56" s="1561"/>
      <c r="W56" s="1561"/>
      <c r="X56" s="1561"/>
      <c r="Y56" s="1561"/>
      <c r="Z56" s="1561"/>
      <c r="AA56" s="1561"/>
      <c r="AB56" s="1561"/>
      <c r="AC56" s="1561"/>
      <c r="AD56" s="1561"/>
      <c r="AE56" s="1561"/>
      <c r="AF56" s="1561"/>
      <c r="AG56" s="1561"/>
      <c r="AH56" s="1561"/>
      <c r="AI56" s="1561"/>
      <c r="AJ56" s="1561"/>
      <c r="AK56" s="1561"/>
      <c r="AL56" s="1561"/>
      <c r="AM56" s="1561"/>
      <c r="AN56" s="1561"/>
      <c r="AO56" s="1561"/>
      <c r="AP56" s="1561"/>
      <c r="AQ56" s="1561"/>
      <c r="AR56" s="1561"/>
      <c r="AS56" s="1561"/>
      <c r="AT56" s="1561"/>
      <c r="AU56" s="1561"/>
      <c r="AV56" s="1561"/>
      <c r="AW56" s="1561"/>
      <c r="AX56" s="1561"/>
      <c r="AY56" s="1561"/>
    </row>
    <row r="57" spans="1:51" s="1562" customFormat="1" ht="26.25" thickBot="1">
      <c r="A57" s="1563" t="s">
        <v>1113</v>
      </c>
      <c r="B57" s="1564" t="s">
        <v>2046</v>
      </c>
      <c r="C57" s="1565"/>
      <c r="D57" s="1759"/>
      <c r="E57" s="1749"/>
      <c r="F57" s="1759"/>
      <c r="G57" s="1706"/>
      <c r="H57" s="329"/>
      <c r="I57" s="1560"/>
      <c r="J57" s="1561"/>
      <c r="K57" s="1561"/>
      <c r="L57" s="1561"/>
      <c r="M57" s="1561"/>
      <c r="N57" s="1561"/>
      <c r="O57" s="1561"/>
      <c r="P57" s="1561"/>
      <c r="Q57" s="1561"/>
      <c r="R57" s="1561"/>
      <c r="S57" s="1561"/>
      <c r="T57" s="1561"/>
      <c r="U57" s="1561"/>
      <c r="V57" s="1561"/>
      <c r="W57" s="1561"/>
      <c r="X57" s="1561"/>
      <c r="Y57" s="1561"/>
      <c r="Z57" s="1561"/>
      <c r="AA57" s="1561"/>
      <c r="AB57" s="1561"/>
      <c r="AC57" s="1561"/>
      <c r="AD57" s="1561"/>
      <c r="AE57" s="1561"/>
      <c r="AF57" s="1561"/>
      <c r="AG57" s="1561"/>
      <c r="AH57" s="1561"/>
      <c r="AI57" s="1561"/>
      <c r="AJ57" s="1561"/>
      <c r="AK57" s="1561"/>
      <c r="AL57" s="1561"/>
      <c r="AM57" s="1561"/>
      <c r="AN57" s="1561"/>
      <c r="AO57" s="1561"/>
      <c r="AP57" s="1561"/>
      <c r="AQ57" s="1561"/>
      <c r="AR57" s="1561"/>
      <c r="AS57" s="1561"/>
      <c r="AT57" s="1561"/>
      <c r="AU57" s="1561"/>
      <c r="AV57" s="1561"/>
      <c r="AW57" s="1561"/>
      <c r="AX57" s="1561"/>
      <c r="AY57" s="1561"/>
    </row>
    <row r="58" spans="1:51" s="1503" customFormat="1" ht="27.75">
      <c r="A58" s="1497"/>
      <c r="B58" s="1498" t="s">
        <v>1141</v>
      </c>
      <c r="C58" s="1499"/>
      <c r="D58" s="1499"/>
      <c r="E58" s="409"/>
      <c r="F58" s="1499"/>
      <c r="G58" s="1703">
        <f>SUM(G24:G57)</f>
        <v>0</v>
      </c>
      <c r="H58" s="1501"/>
      <c r="I58" s="1502"/>
    </row>
    <row r="59" spans="1:51" s="1480" customFormat="1" ht="21" thickBot="1">
      <c r="A59" s="1504"/>
      <c r="B59" s="1505" t="s">
        <v>1142</v>
      </c>
      <c r="C59" s="1506"/>
      <c r="D59" s="1507"/>
      <c r="E59" s="414"/>
      <c r="F59" s="1507"/>
      <c r="G59" s="1508"/>
      <c r="H59" s="1509"/>
      <c r="I59" s="1510"/>
    </row>
    <row r="60" spans="1:51" s="1571" customFormat="1" ht="25.5">
      <c r="A60" s="1566"/>
      <c r="B60" s="1567" t="s">
        <v>1165</v>
      </c>
      <c r="C60" s="1568" t="s">
        <v>3</v>
      </c>
      <c r="D60" s="1569"/>
      <c r="E60" s="328"/>
      <c r="F60" s="1569"/>
      <c r="G60" s="1492"/>
      <c r="H60" s="328"/>
      <c r="I60" s="1570"/>
    </row>
    <row r="61" spans="1:51" s="1571" customFormat="1" ht="20.25">
      <c r="A61" s="1572" t="s">
        <v>1166</v>
      </c>
      <c r="B61" s="1526" t="s">
        <v>2047</v>
      </c>
      <c r="C61" s="1573"/>
      <c r="D61" s="1455"/>
      <c r="E61" s="329"/>
      <c r="F61" s="1455"/>
      <c r="G61" s="1512"/>
      <c r="H61" s="329"/>
      <c r="I61" s="1570"/>
    </row>
    <row r="62" spans="1:51" s="1571" customFormat="1" ht="25.5">
      <c r="A62" s="1566"/>
      <c r="B62" s="1567" t="s">
        <v>2048</v>
      </c>
      <c r="C62" s="1568" t="s">
        <v>3</v>
      </c>
      <c r="D62" s="1569"/>
      <c r="E62" s="328"/>
      <c r="F62" s="1569"/>
      <c r="G62" s="1492"/>
      <c r="H62" s="328"/>
      <c r="I62" s="1570"/>
    </row>
    <row r="63" spans="1:51" s="1571" customFormat="1" ht="20.25">
      <c r="A63" s="1572" t="s">
        <v>1169</v>
      </c>
      <c r="B63" s="1526" t="s">
        <v>2049</v>
      </c>
      <c r="C63" s="1573"/>
      <c r="D63" s="1455"/>
      <c r="E63" s="329"/>
      <c r="F63" s="1455"/>
      <c r="G63" s="1512"/>
      <c r="H63" s="329"/>
      <c r="I63" s="1570"/>
    </row>
    <row r="64" spans="1:51" s="1480" customFormat="1" ht="20.25">
      <c r="A64" s="1574"/>
      <c r="B64" s="1575" t="s">
        <v>1171</v>
      </c>
      <c r="C64" s="1476"/>
      <c r="D64" s="1576"/>
      <c r="E64" s="328"/>
      <c r="F64" s="1576"/>
      <c r="G64" s="1492"/>
      <c r="H64" s="328"/>
    </row>
    <row r="65" spans="1:21" s="1480" customFormat="1" ht="20.25">
      <c r="A65" s="1577">
        <v>16</v>
      </c>
      <c r="B65" s="1578" t="s">
        <v>2050</v>
      </c>
      <c r="C65" s="1483"/>
      <c r="D65" s="1579"/>
      <c r="E65" s="329"/>
      <c r="F65" s="1579"/>
      <c r="G65" s="1512"/>
      <c r="H65" s="329"/>
    </row>
    <row r="66" spans="1:21" s="1480" customFormat="1" ht="112.5">
      <c r="A66" s="3518" t="s">
        <v>2958</v>
      </c>
      <c r="B66" s="1540" t="s">
        <v>2051</v>
      </c>
      <c r="C66" s="1476"/>
      <c r="D66" s="1576"/>
      <c r="E66" s="328"/>
      <c r="F66" s="1576"/>
      <c r="G66" s="1492"/>
      <c r="H66" s="328"/>
    </row>
    <row r="67" spans="1:21" s="1480" customFormat="1" ht="20.25">
      <c r="A67" s="1518">
        <v>16.100000000000001</v>
      </c>
      <c r="B67" s="1580" t="s">
        <v>2052</v>
      </c>
      <c r="C67" s="1483"/>
      <c r="D67" s="1579"/>
      <c r="E67" s="329"/>
      <c r="F67" s="1579"/>
      <c r="G67" s="1512"/>
      <c r="H67" s="329"/>
    </row>
    <row r="68" spans="1:21" s="1480" customFormat="1" ht="20.25">
      <c r="A68" s="4023" t="s">
        <v>474</v>
      </c>
      <c r="B68" s="4024"/>
      <c r="C68" s="4024"/>
      <c r="D68" s="4025"/>
      <c r="E68" s="4025"/>
      <c r="F68" s="4025"/>
      <c r="G68" s="4025"/>
      <c r="H68" s="4025"/>
    </row>
    <row r="69" spans="1:21" s="1480" customFormat="1" ht="22.5">
      <c r="A69" s="4018" t="s">
        <v>475</v>
      </c>
      <c r="B69" s="4018"/>
      <c r="C69" s="37"/>
      <c r="D69" s="37"/>
      <c r="E69" s="427"/>
      <c r="F69" s="4018" t="s">
        <v>476</v>
      </c>
      <c r="G69" s="4018"/>
      <c r="H69" s="428"/>
    </row>
    <row r="70" spans="1:21" s="1480" customFormat="1" ht="22.5">
      <c r="A70" s="4013" t="s">
        <v>491</v>
      </c>
      <c r="B70" s="4013"/>
      <c r="C70" s="43"/>
      <c r="D70" s="4022" t="s">
        <v>2949</v>
      </c>
      <c r="E70" s="4022"/>
      <c r="F70" s="4022"/>
      <c r="G70" s="4022"/>
      <c r="H70" s="4022"/>
    </row>
    <row r="71" spans="1:21" s="1480" customFormat="1" ht="22.5">
      <c r="A71" s="4013" t="s">
        <v>477</v>
      </c>
      <c r="B71" s="4013"/>
      <c r="C71" s="90"/>
      <c r="D71" s="4013" t="s">
        <v>477</v>
      </c>
      <c r="E71" s="4013"/>
      <c r="F71" s="4013"/>
      <c r="G71" s="4013"/>
      <c r="H71" s="4013"/>
    </row>
    <row r="72" spans="1:21" s="1583" customFormat="1" ht="75">
      <c r="A72" s="1581"/>
      <c r="B72" s="1581" t="s">
        <v>2071</v>
      </c>
      <c r="C72" s="1582" t="s">
        <v>47</v>
      </c>
      <c r="D72" s="1760">
        <v>252</v>
      </c>
      <c r="E72" s="1701">
        <v>400</v>
      </c>
      <c r="F72" s="1760">
        <v>0</v>
      </c>
      <c r="G72" s="1702">
        <f>F72*E72</f>
        <v>0</v>
      </c>
      <c r="H72" s="328"/>
    </row>
    <row r="73" spans="1:21" s="1585" customFormat="1" ht="77.25" thickBot="1">
      <c r="A73" s="1526" t="s">
        <v>2053</v>
      </c>
      <c r="B73" s="1526" t="s">
        <v>2072</v>
      </c>
      <c r="C73" s="1483"/>
      <c r="D73" s="1584"/>
      <c r="E73" s="329"/>
      <c r="F73" s="1584"/>
      <c r="G73" s="1512"/>
      <c r="H73" s="329"/>
      <c r="I73" s="1583"/>
      <c r="J73" s="1583"/>
      <c r="K73" s="1583"/>
      <c r="L73" s="1583"/>
      <c r="M73" s="1583"/>
      <c r="N73" s="1583"/>
      <c r="O73" s="1583"/>
      <c r="P73" s="1583"/>
      <c r="Q73" s="1583"/>
      <c r="R73" s="1583"/>
      <c r="S73" s="1583"/>
      <c r="T73" s="1583"/>
      <c r="U73" s="1583"/>
    </row>
    <row r="74" spans="1:21" s="1503" customFormat="1" ht="27.75">
      <c r="A74" s="1497"/>
      <c r="B74" s="1498" t="s">
        <v>2054</v>
      </c>
      <c r="C74" s="1499"/>
      <c r="D74" s="1499"/>
      <c r="E74" s="409"/>
      <c r="F74" s="409"/>
      <c r="G74" s="1761">
        <f>SUM(G72:G73)</f>
        <v>0</v>
      </c>
      <c r="H74" s="1501"/>
      <c r="I74" s="1502"/>
    </row>
    <row r="75" spans="1:21" s="1480" customFormat="1" ht="21" thickBot="1">
      <c r="A75" s="1504"/>
      <c r="B75" s="1505" t="s">
        <v>2055</v>
      </c>
      <c r="C75" s="1506"/>
      <c r="D75" s="1507"/>
      <c r="E75" s="414"/>
      <c r="F75" s="414"/>
      <c r="G75" s="1508"/>
      <c r="H75" s="1509"/>
      <c r="I75" s="1510"/>
    </row>
    <row r="76" spans="1:21" s="1589" customFormat="1" ht="25.5">
      <c r="A76" s="1586"/>
      <c r="B76" s="1531" t="s">
        <v>1174</v>
      </c>
      <c r="C76" s="1587" t="s">
        <v>3</v>
      </c>
      <c r="D76" s="1588"/>
      <c r="E76" s="328"/>
      <c r="F76" s="328"/>
      <c r="G76" s="1492"/>
      <c r="H76" s="328">
        <f>D76*E76</f>
        <v>0</v>
      </c>
    </row>
    <row r="77" spans="1:21" s="1593" customFormat="1" ht="20.25">
      <c r="A77" s="1590">
        <v>17</v>
      </c>
      <c r="B77" s="1578" t="s">
        <v>2056</v>
      </c>
      <c r="C77" s="1591"/>
      <c r="D77" s="1592"/>
      <c r="E77" s="329"/>
      <c r="F77" s="329"/>
      <c r="G77" s="1512"/>
      <c r="H77" s="329"/>
    </row>
    <row r="78" spans="1:21" s="1593" customFormat="1" ht="20.25">
      <c r="A78" s="4023" t="s">
        <v>474</v>
      </c>
      <c r="B78" s="4024"/>
      <c r="C78" s="4024"/>
      <c r="D78" s="4025"/>
      <c r="E78" s="4025"/>
      <c r="F78" s="4025"/>
      <c r="G78" s="4025"/>
      <c r="H78" s="4025"/>
    </row>
    <row r="79" spans="1:21" s="1593" customFormat="1" ht="22.5">
      <c r="A79" s="4018" t="s">
        <v>475</v>
      </c>
      <c r="B79" s="4018"/>
      <c r="C79" s="37"/>
      <c r="D79" s="37"/>
      <c r="E79" s="427"/>
      <c r="F79" s="4018" t="s">
        <v>476</v>
      </c>
      <c r="G79" s="4018"/>
      <c r="H79" s="428"/>
    </row>
    <row r="80" spans="1:21" s="1593" customFormat="1" ht="22.5">
      <c r="A80" s="4013" t="s">
        <v>491</v>
      </c>
      <c r="B80" s="4013"/>
      <c r="C80" s="43"/>
      <c r="D80" s="4022" t="s">
        <v>2949</v>
      </c>
      <c r="E80" s="4022"/>
      <c r="F80" s="4022"/>
      <c r="G80" s="4022"/>
      <c r="H80" s="4022"/>
    </row>
    <row r="81" spans="1:11" s="1557" customFormat="1" ht="22.5">
      <c r="A81" s="4013" t="s">
        <v>477</v>
      </c>
      <c r="B81" s="4013"/>
      <c r="C81" s="90"/>
      <c r="D81" s="4013" t="s">
        <v>477</v>
      </c>
      <c r="E81" s="4013"/>
      <c r="F81" s="4013"/>
      <c r="G81" s="4013"/>
      <c r="H81" s="4013"/>
      <c r="I81" s="1594"/>
      <c r="K81" s="1594"/>
    </row>
    <row r="82" spans="1:11" s="1600" customFormat="1">
      <c r="A82" s="1595"/>
      <c r="B82" s="1596"/>
      <c r="C82" s="1597"/>
      <c r="D82" s="1598"/>
      <c r="E82" s="1599"/>
      <c r="F82" s="1599"/>
      <c r="G82" s="1599"/>
      <c r="H82" s="1445"/>
    </row>
    <row r="83" spans="1:11" s="1600" customFormat="1">
      <c r="A83" s="1595"/>
      <c r="B83" s="1596"/>
      <c r="C83" s="1597"/>
      <c r="D83" s="1598"/>
      <c r="E83" s="1599"/>
      <c r="F83" s="1599"/>
      <c r="G83" s="1599"/>
      <c r="H83" s="1445"/>
    </row>
    <row r="84" spans="1:11" s="1600" customFormat="1">
      <c r="A84" s="1595"/>
      <c r="B84" s="1596"/>
      <c r="C84" s="1597"/>
      <c r="D84" s="1598"/>
      <c r="E84" s="1599"/>
      <c r="F84" s="1599"/>
      <c r="G84" s="1599"/>
      <c r="H84" s="1445"/>
    </row>
    <row r="104" spans="1:5" ht="105">
      <c r="A104" s="1601" t="s">
        <v>2948</v>
      </c>
      <c r="E104" s="1605" t="s">
        <v>1382</v>
      </c>
    </row>
    <row r="121" spans="1:1">
      <c r="A121" s="1601" t="s">
        <v>2987</v>
      </c>
    </row>
  </sheetData>
  <mergeCells count="23">
    <mergeCell ref="A1:H1"/>
    <mergeCell ref="A2:B2"/>
    <mergeCell ref="A78:H78"/>
    <mergeCell ref="A79:B79"/>
    <mergeCell ref="F79:G79"/>
    <mergeCell ref="A39:B39"/>
    <mergeCell ref="D39:H39"/>
    <mergeCell ref="A36:H36"/>
    <mergeCell ref="A37:B37"/>
    <mergeCell ref="F37:G37"/>
    <mergeCell ref="A38:B38"/>
    <mergeCell ref="D38:H38"/>
    <mergeCell ref="A81:B81"/>
    <mergeCell ref="D81:H81"/>
    <mergeCell ref="A68:H68"/>
    <mergeCell ref="A69:B69"/>
    <mergeCell ref="F69:G69"/>
    <mergeCell ref="A70:B70"/>
    <mergeCell ref="D70:H70"/>
    <mergeCell ref="A71:B71"/>
    <mergeCell ref="D71:H71"/>
    <mergeCell ref="A80:B80"/>
    <mergeCell ref="D80:H80"/>
  </mergeCells>
  <printOptions horizontalCentered="1"/>
  <pageMargins left="0.39370078740157483" right="0.39370078740157483" top="0.39370078740157483" bottom="0.39370078740157483" header="0.31496062992125984" footer="0.31496062992125984"/>
  <pageSetup paperSize="9" scale="82" orientation="portrait" r:id="rId1"/>
  <colBreaks count="1" manualBreakCount="1">
    <brk id="8"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36:E121"/>
  <sheetViews>
    <sheetView rightToLeft="1" workbookViewId="0">
      <selection activeCell="C35" sqref="C35"/>
    </sheetView>
  </sheetViews>
  <sheetFormatPr defaultRowHeight="15"/>
  <sheetData>
    <row r="36" spans="4:4">
      <c r="D36" t="s">
        <v>2991</v>
      </c>
    </row>
    <row r="49" spans="1:1" ht="22.5">
      <c r="A49" s="3515" t="s">
        <v>2991</v>
      </c>
    </row>
    <row r="66" spans="1:4" ht="22.5">
      <c r="A66" s="3515" t="s">
        <v>2958</v>
      </c>
    </row>
    <row r="78" spans="1:4">
      <c r="D78" t="s">
        <v>2991</v>
      </c>
    </row>
    <row r="104" spans="1:5">
      <c r="A104" t="s">
        <v>2948</v>
      </c>
      <c r="E104" t="s">
        <v>1382</v>
      </c>
    </row>
    <row r="121" spans="1:1">
      <c r="A121" t="s">
        <v>2987</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S428"/>
  <sheetViews>
    <sheetView rightToLeft="1" view="pageBreakPreview" topLeftCell="A7" zoomScaleSheetLayoutView="100" workbookViewId="0">
      <selection activeCell="C35" sqref="C35"/>
    </sheetView>
  </sheetViews>
  <sheetFormatPr defaultRowHeight="15"/>
  <cols>
    <col min="1" max="1" width="12.7109375" style="13" customWidth="1"/>
    <col min="2" max="2" width="38.7109375" style="14" customWidth="1"/>
    <col min="3" max="3" width="16.7109375" style="14" customWidth="1"/>
    <col min="4" max="4" width="23.7109375" style="14" customWidth="1"/>
    <col min="5" max="5" width="22.28515625" style="15" customWidth="1"/>
    <col min="6" max="6" width="20.42578125" style="10" customWidth="1"/>
    <col min="7" max="7" width="16.7109375" style="10" customWidth="1"/>
    <col min="8" max="8" width="12" style="11" customWidth="1"/>
    <col min="9" max="9" width="18.7109375" style="11" customWidth="1"/>
    <col min="10" max="10" width="18.7109375" style="12" customWidth="1"/>
    <col min="11" max="11" width="24.42578125" style="3" customWidth="1"/>
    <col min="12" max="12" width="29.140625" style="3" customWidth="1"/>
    <col min="13" max="13" width="18.28515625" style="3" customWidth="1"/>
    <col min="14" max="16384" width="9.140625" style="3"/>
  </cols>
  <sheetData>
    <row r="1" spans="1:23" ht="22.5">
      <c r="A1" s="4007" t="s">
        <v>481</v>
      </c>
      <c r="B1" s="4007"/>
      <c r="C1" s="1422"/>
      <c r="D1" s="5"/>
      <c r="E1" s="455" t="s">
        <v>2906</v>
      </c>
      <c r="F1" s="455"/>
      <c r="G1" s="448"/>
      <c r="H1" s="448"/>
      <c r="I1" s="8"/>
      <c r="J1" s="2"/>
    </row>
    <row r="2" spans="1:23" ht="22.5">
      <c r="A2" s="4007" t="s">
        <v>482</v>
      </c>
      <c r="B2" s="4007"/>
      <c r="C2" s="448"/>
      <c r="D2" s="5"/>
      <c r="E2" s="455" t="s">
        <v>490</v>
      </c>
      <c r="F2" s="455"/>
      <c r="G2" s="448"/>
      <c r="H2" s="448"/>
      <c r="I2" s="8"/>
      <c r="J2" s="2"/>
    </row>
    <row r="3" spans="1:23" ht="22.5">
      <c r="A3" s="4007" t="s">
        <v>483</v>
      </c>
      <c r="B3" s="4007"/>
      <c r="C3" s="448"/>
      <c r="D3" s="5"/>
      <c r="E3" s="455" t="s">
        <v>473</v>
      </c>
      <c r="F3" s="455"/>
      <c r="G3" s="448"/>
      <c r="H3" s="448"/>
      <c r="I3" s="8"/>
      <c r="J3" s="2"/>
    </row>
    <row r="4" spans="1:23" ht="22.5">
      <c r="A4" s="4014" t="s">
        <v>484</v>
      </c>
      <c r="B4" s="4014"/>
      <c r="C4" s="448"/>
      <c r="D4" s="5"/>
      <c r="E4" s="455" t="s">
        <v>489</v>
      </c>
      <c r="F4" s="455"/>
      <c r="G4" s="448"/>
      <c r="H4" s="448"/>
      <c r="I4" s="8"/>
      <c r="J4" s="2"/>
    </row>
    <row r="5" spans="1:23" ht="22.5">
      <c r="A5" s="4030" t="s">
        <v>485</v>
      </c>
      <c r="B5" s="4030"/>
      <c r="C5" s="452"/>
      <c r="D5" s="5"/>
      <c r="E5" s="455" t="s">
        <v>486</v>
      </c>
      <c r="F5" s="455"/>
      <c r="G5" s="448"/>
      <c r="H5" s="448"/>
      <c r="I5" s="8"/>
      <c r="J5" s="2"/>
    </row>
    <row r="6" spans="1:23" ht="18.75">
      <c r="A6" s="4015" t="s">
        <v>487</v>
      </c>
      <c r="B6" s="4015"/>
      <c r="C6" s="4015"/>
      <c r="D6" s="4015"/>
      <c r="E6" s="4015"/>
      <c r="F6" s="4015"/>
      <c r="G6" s="942"/>
      <c r="H6" s="943"/>
      <c r="I6" s="8"/>
      <c r="J6" s="2"/>
    </row>
    <row r="7" spans="1:23" ht="22.5">
      <c r="A7" s="3992" t="str">
        <f>'S3P2 405B Sum'!A7:F7</f>
        <v>ملخص تكلفة جزئي - دفعة رقم ( 9)</v>
      </c>
      <c r="B7" s="3992"/>
      <c r="C7" s="3992"/>
      <c r="D7" s="3992"/>
      <c r="E7" s="3992"/>
      <c r="F7" s="3992"/>
      <c r="G7" s="944"/>
      <c r="H7" s="945"/>
      <c r="I7" s="8"/>
      <c r="J7" s="190"/>
    </row>
    <row r="8" spans="1:23" ht="24.75">
      <c r="A8" s="111" t="s">
        <v>442</v>
      </c>
      <c r="B8" s="1424"/>
      <c r="C8" s="1424"/>
      <c r="D8" s="1424"/>
      <c r="E8" s="1424"/>
      <c r="F8" s="1424"/>
      <c r="G8" s="944"/>
      <c r="H8" s="945"/>
      <c r="I8" s="8"/>
      <c r="J8" s="190"/>
    </row>
    <row r="9" spans="1:23" s="22" customFormat="1" ht="24.75">
      <c r="A9" s="154" t="s">
        <v>34</v>
      </c>
      <c r="B9" s="148"/>
      <c r="C9" s="148"/>
      <c r="D9" s="148"/>
      <c r="F9" s="150"/>
    </row>
    <row r="10" spans="1:23" s="27" customFormat="1" ht="28.5" thickBot="1">
      <c r="A10" s="189" t="s">
        <v>2073</v>
      </c>
      <c r="B10" s="24"/>
      <c r="C10" s="24"/>
      <c r="D10" s="24"/>
      <c r="E10" s="946" t="str">
        <f>'S3 ETank Sum'!E10</f>
        <v>تاريخ الانجاز:  1436/09/10هـ</v>
      </c>
      <c r="F10" s="946"/>
      <c r="G10" s="26"/>
      <c r="H10" s="26"/>
      <c r="I10" s="26"/>
    </row>
    <row r="11" spans="1:23" s="947" customFormat="1" ht="69" customHeight="1" thickTop="1" thickBot="1">
      <c r="A11" s="1404" t="s">
        <v>5</v>
      </c>
      <c r="B11" s="1405" t="s">
        <v>6</v>
      </c>
      <c r="C11" s="1405" t="s">
        <v>478</v>
      </c>
      <c r="D11" s="1405" t="s">
        <v>479</v>
      </c>
      <c r="E11" s="1405" t="s">
        <v>480</v>
      </c>
      <c r="F11" s="3451" t="s">
        <v>469</v>
      </c>
      <c r="G11" s="28"/>
      <c r="H11" s="28"/>
      <c r="I11" s="28"/>
      <c r="J11" s="28"/>
      <c r="K11" s="28"/>
      <c r="L11" s="28"/>
      <c r="M11" s="28"/>
      <c r="N11" s="28"/>
      <c r="O11" s="28"/>
      <c r="P11" s="28"/>
      <c r="Q11" s="28"/>
      <c r="R11" s="28"/>
      <c r="S11" s="28"/>
      <c r="T11" s="28"/>
      <c r="U11" s="28"/>
      <c r="V11" s="28"/>
      <c r="W11" s="28"/>
    </row>
    <row r="12" spans="1:23" s="30" customFormat="1" ht="26.25" thickTop="1">
      <c r="A12" s="3452"/>
      <c r="B12" s="950" t="s">
        <v>1146</v>
      </c>
      <c r="C12" s="3533">
        <v>4</v>
      </c>
      <c r="D12" s="3534">
        <f>'S3P3 501'!G60</f>
        <v>573404</v>
      </c>
      <c r="E12" s="3535">
        <f>D12*C12</f>
        <v>2293616</v>
      </c>
      <c r="F12" s="3262"/>
    </row>
    <row r="13" spans="1:23" s="31" customFormat="1" ht="21" customHeight="1">
      <c r="A13" s="3511">
        <v>1</v>
      </c>
      <c r="B13" s="954" t="s">
        <v>1147</v>
      </c>
      <c r="C13" s="1412"/>
      <c r="D13" s="1417"/>
      <c r="E13" s="955"/>
      <c r="F13" s="458"/>
      <c r="G13" s="30"/>
      <c r="H13" s="30"/>
      <c r="I13" s="30"/>
      <c r="J13" s="30"/>
      <c r="K13" s="30"/>
      <c r="L13" s="30"/>
      <c r="M13" s="30"/>
      <c r="N13" s="30"/>
      <c r="O13" s="30"/>
      <c r="P13" s="30"/>
      <c r="Q13" s="30"/>
      <c r="R13" s="30"/>
      <c r="S13" s="30"/>
      <c r="T13" s="30"/>
      <c r="U13" s="30"/>
      <c r="V13" s="30"/>
    </row>
    <row r="14" spans="1:23" s="30" customFormat="1" ht="25.5">
      <c r="A14" s="3454"/>
      <c r="B14" s="956" t="s">
        <v>1148</v>
      </c>
      <c r="C14" s="1413"/>
      <c r="D14" s="1419" t="s">
        <v>3</v>
      </c>
      <c r="E14" s="951" t="s">
        <v>3</v>
      </c>
      <c r="F14" s="957"/>
    </row>
    <row r="15" spans="1:23" s="31" customFormat="1" ht="23.25" customHeight="1">
      <c r="A15" s="3511">
        <v>2</v>
      </c>
      <c r="B15" s="954" t="s">
        <v>1149</v>
      </c>
      <c r="C15" s="1412"/>
      <c r="D15" s="1417"/>
      <c r="E15" s="955"/>
      <c r="F15" s="460"/>
      <c r="G15" s="30"/>
      <c r="H15" s="30"/>
      <c r="I15" s="30"/>
      <c r="J15" s="30"/>
      <c r="K15" s="30"/>
      <c r="L15" s="30"/>
      <c r="M15" s="30"/>
      <c r="N15" s="30"/>
      <c r="O15" s="30"/>
      <c r="P15" s="30"/>
      <c r="Q15" s="30"/>
      <c r="R15" s="30"/>
      <c r="S15" s="30"/>
      <c r="T15" s="30"/>
      <c r="U15" s="30"/>
      <c r="V15" s="30"/>
    </row>
    <row r="16" spans="1:23" s="30" customFormat="1" ht="25.5">
      <c r="A16" s="3455" t="s">
        <v>25</v>
      </c>
      <c r="B16" s="956" t="s">
        <v>779</v>
      </c>
      <c r="C16" s="3352">
        <v>4</v>
      </c>
      <c r="D16" s="1420">
        <f>'S3P3 501'!G120</f>
        <v>1065645</v>
      </c>
      <c r="E16" s="2169">
        <f>D16*C16</f>
        <v>4262580</v>
      </c>
      <c r="F16" s="957"/>
    </row>
    <row r="17" spans="1:22" s="31" customFormat="1" ht="23.25" customHeight="1">
      <c r="A17" s="3511">
        <v>3</v>
      </c>
      <c r="B17" s="954" t="s">
        <v>1150</v>
      </c>
      <c r="C17" s="1412"/>
      <c r="D17" s="1417"/>
      <c r="E17" s="955"/>
      <c r="F17" s="460"/>
      <c r="G17" s="30"/>
      <c r="H17" s="30"/>
      <c r="I17" s="30"/>
      <c r="J17" s="30"/>
      <c r="K17" s="30"/>
      <c r="L17" s="30"/>
      <c r="M17" s="30"/>
      <c r="N17" s="30"/>
      <c r="O17" s="30"/>
      <c r="P17" s="30"/>
      <c r="Q17" s="30"/>
      <c r="R17" s="30"/>
      <c r="S17" s="30"/>
      <c r="T17" s="30"/>
      <c r="U17" s="30"/>
      <c r="V17" s="30"/>
    </row>
    <row r="18" spans="1:22" s="30" customFormat="1" ht="25.5">
      <c r="A18" s="3454"/>
      <c r="B18" s="956" t="s">
        <v>808</v>
      </c>
      <c r="C18" s="3352">
        <v>4</v>
      </c>
      <c r="D18" s="1420">
        <f>'S3P3 501'!G234</f>
        <v>242596</v>
      </c>
      <c r="E18" s="1419">
        <f>D18*C18</f>
        <v>970384</v>
      </c>
      <c r="F18" s="957"/>
    </row>
    <row r="19" spans="1:22" s="31" customFormat="1" ht="19.5" customHeight="1">
      <c r="A19" s="3453">
        <v>4</v>
      </c>
      <c r="B19" s="954" t="s">
        <v>1151</v>
      </c>
      <c r="C19" s="1412"/>
      <c r="D19" s="1417"/>
      <c r="E19" s="2170"/>
      <c r="F19" s="460"/>
      <c r="G19" s="30"/>
      <c r="H19" s="30"/>
      <c r="I19" s="30"/>
      <c r="J19" s="30"/>
      <c r="K19" s="30"/>
      <c r="L19" s="30"/>
      <c r="M19" s="30"/>
      <c r="N19" s="30"/>
      <c r="O19" s="30"/>
      <c r="P19" s="30"/>
      <c r="Q19" s="30"/>
      <c r="R19" s="30"/>
      <c r="S19" s="30"/>
      <c r="T19" s="30"/>
      <c r="U19" s="30"/>
      <c r="V19" s="30"/>
    </row>
    <row r="20" spans="1:22" s="30" customFormat="1" ht="25.5">
      <c r="A20" s="3454"/>
      <c r="B20" s="956" t="s">
        <v>848</v>
      </c>
      <c r="C20" s="3352">
        <v>4</v>
      </c>
      <c r="D20" s="1420">
        <f>'S3P3 501'!G244</f>
        <v>0</v>
      </c>
      <c r="E20" s="1419">
        <f>D20*C20</f>
        <v>0</v>
      </c>
      <c r="F20" s="957"/>
    </row>
    <row r="21" spans="1:22" s="31" customFormat="1" ht="20.25" customHeight="1">
      <c r="A21" s="3511">
        <v>5</v>
      </c>
      <c r="B21" s="954" t="s">
        <v>1152</v>
      </c>
      <c r="C21" s="1412"/>
      <c r="D21" s="1417"/>
      <c r="E21" s="2170"/>
      <c r="F21" s="460"/>
      <c r="G21" s="30"/>
      <c r="H21" s="30"/>
      <c r="I21" s="30"/>
      <c r="J21" s="30"/>
      <c r="K21" s="30"/>
      <c r="L21" s="30"/>
      <c r="M21" s="30"/>
      <c r="N21" s="30"/>
      <c r="O21" s="30"/>
      <c r="P21" s="30"/>
      <c r="Q21" s="30"/>
      <c r="R21" s="30"/>
      <c r="S21" s="30"/>
      <c r="T21" s="30"/>
      <c r="U21" s="30"/>
      <c r="V21" s="30"/>
    </row>
    <row r="22" spans="1:22" s="30" customFormat="1" ht="25.5">
      <c r="A22" s="3454"/>
      <c r="B22" s="956" t="s">
        <v>1153</v>
      </c>
      <c r="C22" s="3352">
        <v>4</v>
      </c>
      <c r="D22" s="1420">
        <f>'S3P3 501'!G348</f>
        <v>170405</v>
      </c>
      <c r="E22" s="1419">
        <f>D22*C22</f>
        <v>681620</v>
      </c>
      <c r="F22" s="957"/>
    </row>
    <row r="23" spans="1:22" s="31" customFormat="1" ht="20.25" customHeight="1">
      <c r="A23" s="3511">
        <v>6</v>
      </c>
      <c r="B23" s="954" t="s">
        <v>1154</v>
      </c>
      <c r="C23" s="1412"/>
      <c r="D23" s="1417"/>
      <c r="E23" s="2170"/>
      <c r="F23" s="460"/>
      <c r="G23" s="30"/>
      <c r="H23" s="30"/>
      <c r="I23" s="30"/>
      <c r="J23" s="30"/>
      <c r="K23" s="30"/>
      <c r="L23" s="30"/>
      <c r="M23" s="30"/>
      <c r="N23" s="30"/>
      <c r="O23" s="30"/>
      <c r="P23" s="30"/>
      <c r="Q23" s="30"/>
      <c r="R23" s="30"/>
      <c r="S23" s="30"/>
      <c r="T23" s="30"/>
      <c r="U23" s="30"/>
      <c r="V23" s="30"/>
    </row>
    <row r="24" spans="1:22" s="30" customFormat="1" ht="25.5">
      <c r="A24" s="3454"/>
      <c r="B24" s="956" t="s">
        <v>1155</v>
      </c>
      <c r="C24" s="1413"/>
      <c r="D24" s="1420">
        <v>0</v>
      </c>
      <c r="E24" s="1419">
        <f>D24*C24</f>
        <v>0</v>
      </c>
      <c r="F24" s="957"/>
    </row>
    <row r="25" spans="1:22" s="31" customFormat="1" ht="19.5" customHeight="1">
      <c r="A25" s="3511">
        <v>7</v>
      </c>
      <c r="B25" s="954" t="s">
        <v>1156</v>
      </c>
      <c r="C25" s="1412"/>
      <c r="D25" s="1417"/>
      <c r="E25" s="2170"/>
      <c r="F25" s="460"/>
      <c r="G25" s="30"/>
      <c r="H25" s="30"/>
      <c r="I25" s="30"/>
      <c r="J25" s="30"/>
      <c r="K25" s="30"/>
      <c r="L25" s="30"/>
      <c r="M25" s="30"/>
      <c r="N25" s="30"/>
      <c r="O25" s="30"/>
      <c r="P25" s="30"/>
      <c r="Q25" s="30"/>
      <c r="R25" s="30"/>
      <c r="S25" s="30"/>
      <c r="T25" s="30"/>
      <c r="U25" s="30"/>
      <c r="V25" s="30"/>
    </row>
    <row r="26" spans="1:22" s="30" customFormat="1" ht="25.5">
      <c r="A26" s="3454"/>
      <c r="B26" s="956" t="s">
        <v>869</v>
      </c>
      <c r="C26" s="3352">
        <v>4</v>
      </c>
      <c r="D26" s="1420">
        <v>0</v>
      </c>
      <c r="E26" s="1419">
        <f>D26*C26</f>
        <v>0</v>
      </c>
      <c r="F26" s="957"/>
    </row>
    <row r="27" spans="1:22" s="31" customFormat="1" ht="18.75" customHeight="1">
      <c r="A27" s="3511">
        <v>8</v>
      </c>
      <c r="B27" s="954" t="s">
        <v>1157</v>
      </c>
      <c r="C27" s="1412"/>
      <c r="D27" s="1417"/>
      <c r="E27" s="2170"/>
      <c r="F27" s="460"/>
      <c r="G27" s="30"/>
      <c r="H27" s="30"/>
      <c r="I27" s="30"/>
      <c r="J27" s="30"/>
      <c r="K27" s="30"/>
      <c r="L27" s="30"/>
      <c r="M27" s="30"/>
      <c r="N27" s="30"/>
      <c r="O27" s="30"/>
      <c r="P27" s="30"/>
      <c r="Q27" s="30"/>
      <c r="R27" s="30"/>
      <c r="S27" s="30"/>
      <c r="T27" s="30"/>
      <c r="U27" s="30"/>
      <c r="V27" s="30"/>
    </row>
    <row r="28" spans="1:22" s="30" customFormat="1" ht="25.5">
      <c r="A28" s="3454"/>
      <c r="B28" s="956" t="s">
        <v>893</v>
      </c>
      <c r="C28" s="1413"/>
      <c r="D28" s="1419" t="s">
        <v>3</v>
      </c>
      <c r="E28" s="1419" t="s">
        <v>3</v>
      </c>
      <c r="F28" s="957"/>
    </row>
    <row r="29" spans="1:22" s="31" customFormat="1" ht="20.25" customHeight="1">
      <c r="A29" s="3511">
        <v>9</v>
      </c>
      <c r="B29" s="954" t="s">
        <v>1158</v>
      </c>
      <c r="C29" s="1412"/>
      <c r="D29" s="1417"/>
      <c r="E29" s="2170"/>
      <c r="F29" s="460"/>
      <c r="G29" s="30"/>
      <c r="H29" s="30"/>
      <c r="I29" s="30"/>
      <c r="J29" s="30"/>
      <c r="K29" s="30"/>
      <c r="L29" s="30"/>
      <c r="M29" s="30"/>
      <c r="N29" s="30"/>
      <c r="O29" s="30"/>
      <c r="P29" s="30"/>
      <c r="Q29" s="30"/>
      <c r="R29" s="30"/>
      <c r="S29" s="30"/>
      <c r="T29" s="30"/>
      <c r="U29" s="30"/>
      <c r="V29" s="30"/>
    </row>
    <row r="30" spans="1:22" s="30" customFormat="1" ht="25.5">
      <c r="A30" s="3454"/>
      <c r="B30" s="956" t="s">
        <v>1159</v>
      </c>
      <c r="C30" s="3352">
        <v>4</v>
      </c>
      <c r="D30" s="1420">
        <v>0</v>
      </c>
      <c r="E30" s="1419">
        <f>D30*C30</f>
        <v>0</v>
      </c>
      <c r="F30" s="957"/>
    </row>
    <row r="31" spans="1:22" s="31" customFormat="1" ht="22.5">
      <c r="A31" s="3511">
        <v>10</v>
      </c>
      <c r="B31" s="954" t="s">
        <v>1160</v>
      </c>
      <c r="C31" s="1412"/>
      <c r="D31" s="1417"/>
      <c r="E31" s="2170"/>
      <c r="F31" s="460"/>
      <c r="G31" s="30"/>
      <c r="H31" s="30"/>
      <c r="I31" s="30"/>
      <c r="J31" s="30"/>
      <c r="K31" s="30"/>
      <c r="L31" s="30"/>
      <c r="M31" s="30"/>
      <c r="N31" s="30"/>
      <c r="O31" s="30"/>
      <c r="P31" s="30"/>
      <c r="Q31" s="30"/>
      <c r="R31" s="30"/>
      <c r="S31" s="30"/>
      <c r="T31" s="30"/>
      <c r="U31" s="30"/>
      <c r="V31" s="30"/>
    </row>
    <row r="32" spans="1:22" s="30" customFormat="1" ht="25.5">
      <c r="A32" s="3454"/>
      <c r="B32" s="956" t="s">
        <v>961</v>
      </c>
      <c r="C32" s="3352">
        <v>4</v>
      </c>
      <c r="D32" s="1420">
        <f>'S3P3 501'!G646</f>
        <v>110152</v>
      </c>
      <c r="E32" s="3981">
        <f>D32*C32</f>
        <v>440608</v>
      </c>
      <c r="F32" s="957"/>
    </row>
    <row r="33" spans="1:22" s="31" customFormat="1" ht="18.75" customHeight="1">
      <c r="A33" s="3511">
        <v>11</v>
      </c>
      <c r="B33" s="954" t="s">
        <v>1161</v>
      </c>
      <c r="C33" s="1412"/>
      <c r="D33" s="1417"/>
      <c r="E33" s="2170"/>
      <c r="F33" s="460"/>
      <c r="G33" s="30"/>
      <c r="H33" s="30"/>
      <c r="I33" s="30"/>
      <c r="J33" s="30"/>
      <c r="K33" s="30"/>
      <c r="L33" s="30"/>
      <c r="M33" s="30"/>
      <c r="N33" s="30"/>
      <c r="O33" s="30"/>
      <c r="P33" s="30"/>
      <c r="Q33" s="30"/>
      <c r="R33" s="30"/>
      <c r="S33" s="30"/>
      <c r="T33" s="30"/>
      <c r="U33" s="30"/>
      <c r="V33" s="30"/>
    </row>
    <row r="34" spans="1:22" s="30" customFormat="1" ht="25.5">
      <c r="A34" s="3454"/>
      <c r="B34" s="956" t="s">
        <v>1162</v>
      </c>
      <c r="C34" s="3352">
        <v>4</v>
      </c>
      <c r="D34" s="1420">
        <v>0</v>
      </c>
      <c r="E34" s="1419">
        <f>D34*C34</f>
        <v>0</v>
      </c>
      <c r="F34" s="957"/>
    </row>
    <row r="35" spans="1:22" s="31" customFormat="1" ht="22.5">
      <c r="A35" s="3511">
        <v>12</v>
      </c>
      <c r="B35" s="954" t="s">
        <v>1163</v>
      </c>
      <c r="C35" s="1412"/>
      <c r="D35" s="1417"/>
      <c r="E35" s="2170"/>
      <c r="F35" s="460"/>
      <c r="G35" s="30"/>
      <c r="H35" s="30"/>
      <c r="I35" s="30"/>
      <c r="J35" s="30"/>
      <c r="K35" s="30"/>
      <c r="L35" s="30"/>
      <c r="M35" s="30"/>
      <c r="N35" s="30"/>
      <c r="O35" s="30"/>
      <c r="P35" s="30"/>
      <c r="Q35" s="30"/>
      <c r="R35" s="30"/>
      <c r="S35" s="30"/>
      <c r="T35" s="30"/>
      <c r="U35" s="30"/>
      <c r="V35" s="30"/>
    </row>
    <row r="36" spans="1:22" s="30" customFormat="1" ht="25.5">
      <c r="A36" s="3454"/>
      <c r="B36" s="956" t="s">
        <v>1040</v>
      </c>
      <c r="C36" s="3352">
        <v>4</v>
      </c>
      <c r="D36" s="1420" t="s">
        <v>2991</v>
      </c>
      <c r="E36" s="1419" t="e">
        <f>D36*C36</f>
        <v>#VALUE!</v>
      </c>
      <c r="F36" s="957"/>
    </row>
    <row r="37" spans="1:22" s="31" customFormat="1" ht="22.5">
      <c r="A37" s="3511">
        <v>13</v>
      </c>
      <c r="B37" s="954" t="s">
        <v>1164</v>
      </c>
      <c r="C37" s="1412"/>
      <c r="D37" s="954"/>
      <c r="E37" s="2170"/>
      <c r="F37" s="460"/>
      <c r="G37" s="30"/>
      <c r="H37" s="30"/>
      <c r="I37" s="30"/>
      <c r="J37" s="30"/>
      <c r="K37" s="30"/>
      <c r="L37" s="30"/>
      <c r="M37" s="30"/>
      <c r="N37" s="30"/>
      <c r="O37" s="30"/>
      <c r="P37" s="30"/>
      <c r="Q37" s="30"/>
      <c r="R37" s="30"/>
      <c r="S37" s="30"/>
      <c r="T37" s="30"/>
      <c r="U37" s="30"/>
      <c r="V37" s="30"/>
    </row>
    <row r="38" spans="1:22" s="30" customFormat="1" ht="25.5">
      <c r="A38" s="3454"/>
      <c r="B38" s="956" t="s">
        <v>1165</v>
      </c>
      <c r="C38" s="1413"/>
      <c r="D38" s="951" t="s">
        <v>3</v>
      </c>
      <c r="E38" s="1419" t="s">
        <v>3</v>
      </c>
      <c r="F38" s="957"/>
    </row>
    <row r="39" spans="1:22" s="31" customFormat="1" ht="22.5">
      <c r="A39" s="3511">
        <v>14</v>
      </c>
      <c r="B39" s="954" t="s">
        <v>1167</v>
      </c>
      <c r="C39" s="1412"/>
      <c r="D39" s="954"/>
      <c r="E39" s="2170"/>
      <c r="F39" s="460"/>
      <c r="G39" s="30"/>
      <c r="H39" s="30"/>
      <c r="I39" s="30"/>
      <c r="J39" s="30"/>
      <c r="K39" s="30"/>
      <c r="L39" s="30"/>
      <c r="M39" s="30"/>
      <c r="N39" s="30"/>
      <c r="O39" s="30"/>
      <c r="P39" s="30"/>
      <c r="Q39" s="30"/>
      <c r="R39" s="30"/>
      <c r="S39" s="30"/>
      <c r="T39" s="30"/>
      <c r="U39" s="30"/>
      <c r="V39" s="30"/>
    </row>
    <row r="40" spans="1:22" s="30" customFormat="1" ht="25.5">
      <c r="A40" s="3454"/>
      <c r="B40" s="956" t="s">
        <v>1168</v>
      </c>
      <c r="C40" s="1413"/>
      <c r="D40" s="951" t="s">
        <v>3</v>
      </c>
      <c r="E40" s="1419" t="s">
        <v>3</v>
      </c>
      <c r="F40" s="957"/>
    </row>
    <row r="41" spans="1:22" s="31" customFormat="1" ht="22.5">
      <c r="A41" s="3511">
        <v>15</v>
      </c>
      <c r="B41" s="954" t="s">
        <v>1170</v>
      </c>
      <c r="C41" s="1412"/>
      <c r="D41" s="954"/>
      <c r="E41" s="2170"/>
      <c r="F41" s="460"/>
      <c r="G41" s="30"/>
      <c r="H41" s="30"/>
      <c r="I41" s="30"/>
      <c r="J41" s="30"/>
      <c r="K41" s="30"/>
      <c r="L41" s="30"/>
      <c r="M41" s="30"/>
      <c r="N41" s="30"/>
      <c r="O41" s="30"/>
      <c r="P41" s="30"/>
      <c r="Q41" s="30"/>
      <c r="R41" s="30"/>
      <c r="S41" s="30"/>
      <c r="T41" s="30"/>
      <c r="U41" s="30"/>
      <c r="V41" s="30"/>
    </row>
    <row r="42" spans="1:22" s="30" customFormat="1" ht="25.5">
      <c r="A42" s="3454"/>
      <c r="B42" s="959" t="s">
        <v>1171</v>
      </c>
      <c r="C42" s="1414"/>
      <c r="D42" s="951" t="s">
        <v>3</v>
      </c>
      <c r="E42" s="1419" t="s">
        <v>3</v>
      </c>
      <c r="F42" s="957"/>
    </row>
    <row r="43" spans="1:22" s="31" customFormat="1" ht="19.5" customHeight="1">
      <c r="A43" s="3511">
        <v>16</v>
      </c>
      <c r="B43" s="954" t="s">
        <v>1173</v>
      </c>
      <c r="C43" s="1412"/>
      <c r="D43" s="954"/>
      <c r="E43" s="2170"/>
      <c r="F43" s="460"/>
      <c r="G43" s="30"/>
      <c r="H43" s="30"/>
      <c r="I43" s="30"/>
      <c r="J43" s="30"/>
      <c r="K43" s="30"/>
      <c r="L43" s="30"/>
      <c r="M43" s="30"/>
      <c r="N43" s="30"/>
      <c r="O43" s="30"/>
      <c r="P43" s="30"/>
      <c r="Q43" s="30"/>
      <c r="R43" s="30"/>
      <c r="S43" s="30"/>
      <c r="T43" s="30"/>
      <c r="U43" s="30"/>
      <c r="V43" s="30"/>
    </row>
    <row r="44" spans="1:22" s="30" customFormat="1" ht="25.5">
      <c r="A44" s="3456"/>
      <c r="B44" s="3264" t="s">
        <v>1174</v>
      </c>
      <c r="C44" s="1415"/>
      <c r="D44" s="951" t="s">
        <v>3</v>
      </c>
      <c r="E44" s="1419" t="s">
        <v>3</v>
      </c>
      <c r="F44" s="957"/>
    </row>
    <row r="45" spans="1:22" s="31" customFormat="1" ht="19.5" customHeight="1" thickBot="1">
      <c r="A45" s="3512">
        <v>17</v>
      </c>
      <c r="B45" s="963" t="s">
        <v>1176</v>
      </c>
      <c r="C45" s="1416"/>
      <c r="D45" s="963"/>
      <c r="E45" s="3343"/>
      <c r="F45" s="459"/>
      <c r="G45" s="30"/>
      <c r="H45" s="30"/>
      <c r="I45" s="30"/>
      <c r="J45" s="30"/>
      <c r="K45" s="30"/>
      <c r="L45" s="30"/>
      <c r="M45" s="30"/>
      <c r="N45" s="30"/>
      <c r="O45" s="30"/>
      <c r="P45" s="30"/>
      <c r="Q45" s="30"/>
      <c r="R45" s="30"/>
      <c r="S45" s="30"/>
      <c r="T45" s="30"/>
      <c r="U45" s="30"/>
      <c r="V45" s="30"/>
    </row>
    <row r="46" spans="1:22" s="32" customFormat="1" ht="65.25" customHeight="1" thickBot="1">
      <c r="A46" s="1407" t="s">
        <v>4</v>
      </c>
      <c r="B46" s="1408"/>
      <c r="C46" s="3505">
        <v>4</v>
      </c>
      <c r="D46" s="3505">
        <f>SUM(D12:D45)</f>
        <v>2162202</v>
      </c>
      <c r="E46" s="3505" t="e">
        <f>SUM(E12:E45)</f>
        <v>#VALUE!</v>
      </c>
      <c r="F46" s="3577"/>
    </row>
    <row r="47" spans="1:22" s="37" customFormat="1">
      <c r="A47" s="4017" t="s">
        <v>2935</v>
      </c>
      <c r="B47" s="4017"/>
      <c r="C47" s="4017"/>
      <c r="D47" s="4017"/>
      <c r="E47" s="4017"/>
      <c r="F47" s="4017"/>
      <c r="J47" s="190"/>
    </row>
    <row r="48" spans="1:22" s="38" customFormat="1" ht="22.5">
      <c r="A48" s="4018" t="s">
        <v>475</v>
      </c>
      <c r="B48" s="4018"/>
      <c r="C48" s="37"/>
      <c r="D48" s="4018" t="s">
        <v>476</v>
      </c>
      <c r="E48" s="4018"/>
      <c r="F48" s="4018"/>
      <c r="G48" s="53"/>
      <c r="H48" s="54"/>
      <c r="I48" s="54"/>
      <c r="J48" s="55"/>
      <c r="K48" s="55"/>
      <c r="M48" s="55"/>
    </row>
    <row r="49" spans="1:123" s="58" customFormat="1" ht="18.75" customHeight="1">
      <c r="A49" s="4013" t="s">
        <v>2991</v>
      </c>
      <c r="B49" s="4013"/>
      <c r="C49" s="43"/>
      <c r="D49" s="4018" t="s">
        <v>2956</v>
      </c>
      <c r="E49" s="4018"/>
      <c r="F49" s="4018"/>
      <c r="G49" s="53"/>
      <c r="H49" s="54"/>
      <c r="I49" s="54"/>
      <c r="J49" s="55"/>
      <c r="K49" s="57"/>
      <c r="L49" s="38"/>
      <c r="M49" s="55"/>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row>
    <row r="50" spans="1:123" s="42" customFormat="1" ht="22.5">
      <c r="A50" s="4013" t="s">
        <v>477</v>
      </c>
      <c r="B50" s="4013"/>
      <c r="C50" s="90"/>
      <c r="D50" s="4013" t="s">
        <v>2936</v>
      </c>
      <c r="E50" s="4021"/>
      <c r="F50" s="1423"/>
      <c r="G50" s="39"/>
      <c r="H50" s="40"/>
      <c r="I50" s="40"/>
      <c r="J50" s="41"/>
    </row>
    <row r="51" spans="1:123" s="47" customFormat="1">
      <c r="A51" s="51"/>
      <c r="B51" s="56"/>
      <c r="C51" s="56"/>
      <c r="D51" s="56"/>
      <c r="E51" s="56"/>
      <c r="F51" s="50"/>
      <c r="G51" s="44"/>
      <c r="H51" s="45"/>
      <c r="I51" s="45"/>
      <c r="J51" s="46"/>
      <c r="K51" s="21"/>
      <c r="L51" s="21"/>
      <c r="M51" s="21"/>
      <c r="N51" s="21"/>
      <c r="O51" s="21"/>
      <c r="P51" s="21"/>
      <c r="Q51" s="21"/>
      <c r="R51" s="21"/>
      <c r="S51" s="21"/>
      <c r="T51" s="21"/>
      <c r="U51" s="21"/>
      <c r="V51" s="21"/>
      <c r="W51" s="21"/>
      <c r="X51" s="21"/>
      <c r="Y51" s="21"/>
    </row>
    <row r="52" spans="1:123" s="42" customFormat="1" ht="25.5">
      <c r="A52" s="63"/>
      <c r="B52" s="60"/>
      <c r="C52" s="60"/>
      <c r="D52" s="60"/>
      <c r="E52" s="64"/>
      <c r="F52" s="65"/>
      <c r="G52" s="66"/>
      <c r="H52" s="40"/>
      <c r="I52" s="40"/>
      <c r="J52" s="41"/>
    </row>
    <row r="53" spans="1:123" s="47" customFormat="1">
      <c r="A53" s="79"/>
      <c r="B53" s="56"/>
      <c r="C53" s="56"/>
      <c r="D53" s="56"/>
      <c r="E53" s="68"/>
      <c r="F53" s="965"/>
      <c r="G53" s="44"/>
      <c r="H53" s="45"/>
      <c r="I53" s="45"/>
      <c r="J53" s="46"/>
      <c r="K53" s="21"/>
      <c r="L53" s="21"/>
      <c r="M53" s="21"/>
      <c r="N53" s="21"/>
      <c r="O53" s="21"/>
      <c r="P53" s="21"/>
      <c r="Q53" s="21"/>
      <c r="R53" s="21"/>
      <c r="S53" s="21"/>
      <c r="T53" s="21"/>
      <c r="U53" s="21"/>
      <c r="V53" s="21"/>
      <c r="W53" s="21"/>
      <c r="X53" s="21"/>
      <c r="Y53" s="21"/>
    </row>
    <row r="54" spans="1:123" s="42" customFormat="1" ht="22.5">
      <c r="A54" s="69"/>
      <c r="B54" s="70"/>
      <c r="C54" s="70"/>
      <c r="D54" s="70"/>
      <c r="E54" s="71"/>
      <c r="F54" s="966"/>
      <c r="G54" s="39"/>
      <c r="H54" s="40"/>
      <c r="I54" s="40"/>
      <c r="J54" s="41"/>
    </row>
    <row r="55" spans="1:123" s="47" customFormat="1">
      <c r="A55" s="72"/>
      <c r="B55" s="56"/>
      <c r="C55" s="56"/>
      <c r="D55" s="56"/>
      <c r="E55" s="967"/>
      <c r="F55" s="17"/>
      <c r="G55" s="44"/>
      <c r="H55" s="45"/>
      <c r="I55" s="45"/>
      <c r="J55" s="46"/>
      <c r="K55" s="21"/>
      <c r="L55" s="21"/>
      <c r="M55" s="21"/>
      <c r="N55" s="21"/>
      <c r="O55" s="21"/>
      <c r="P55" s="21"/>
      <c r="Q55" s="21"/>
      <c r="R55" s="21"/>
      <c r="S55" s="21"/>
      <c r="T55" s="21"/>
      <c r="U55" s="21"/>
      <c r="V55" s="21"/>
      <c r="W55" s="21"/>
      <c r="X55" s="21"/>
      <c r="Y55" s="21"/>
    </row>
    <row r="56" spans="1:123" s="42" customFormat="1" ht="25.5">
      <c r="A56" s="75"/>
      <c r="B56" s="60"/>
      <c r="C56" s="60"/>
      <c r="D56" s="60"/>
      <c r="E56" s="76"/>
      <c r="F56" s="65"/>
      <c r="G56" s="77"/>
      <c r="H56" s="40"/>
      <c r="I56" s="40"/>
      <c r="J56" s="41"/>
    </row>
    <row r="57" spans="1:123" s="47" customFormat="1">
      <c r="A57" s="78"/>
      <c r="B57" s="56"/>
      <c r="C57" s="56"/>
      <c r="D57" s="56"/>
      <c r="E57" s="17"/>
      <c r="F57" s="78"/>
      <c r="G57" s="44"/>
      <c r="H57" s="45"/>
      <c r="I57" s="45"/>
      <c r="J57" s="46"/>
      <c r="K57" s="21"/>
      <c r="L57" s="21"/>
      <c r="M57" s="21"/>
      <c r="N57" s="21"/>
      <c r="O57" s="21"/>
      <c r="P57" s="21"/>
      <c r="Q57" s="21"/>
      <c r="R57" s="21"/>
      <c r="S57" s="21"/>
      <c r="T57" s="21"/>
      <c r="U57" s="21"/>
      <c r="V57" s="21"/>
      <c r="W57" s="21"/>
      <c r="X57" s="21"/>
      <c r="Y57" s="21"/>
    </row>
    <row r="58" spans="1:123" s="42" customFormat="1" ht="16.5">
      <c r="A58" s="75"/>
      <c r="B58" s="60"/>
      <c r="C58" s="60"/>
      <c r="D58" s="60"/>
      <c r="E58" s="9"/>
      <c r="F58" s="60"/>
      <c r="G58" s="39"/>
      <c r="H58" s="40"/>
      <c r="I58" s="40"/>
      <c r="J58" s="41"/>
    </row>
    <row r="59" spans="1:123" s="47" customFormat="1">
      <c r="A59" s="72"/>
      <c r="B59" s="56"/>
      <c r="C59" s="56"/>
      <c r="D59" s="56"/>
      <c r="E59" s="20"/>
      <c r="F59" s="17"/>
      <c r="G59" s="44"/>
      <c r="H59" s="45"/>
      <c r="I59" s="45"/>
      <c r="J59" s="46"/>
      <c r="K59" s="21"/>
      <c r="L59" s="21"/>
      <c r="M59" s="21"/>
      <c r="N59" s="21"/>
      <c r="O59" s="21"/>
      <c r="P59" s="21"/>
      <c r="Q59" s="21"/>
      <c r="R59" s="21"/>
      <c r="S59" s="21"/>
      <c r="T59" s="21"/>
      <c r="U59" s="21"/>
      <c r="V59" s="21"/>
      <c r="W59" s="21"/>
      <c r="X59" s="21"/>
      <c r="Y59" s="21"/>
    </row>
    <row r="60" spans="1:123" s="42" customFormat="1" ht="25.5">
      <c r="A60" s="75"/>
      <c r="B60" s="60"/>
      <c r="C60" s="60"/>
      <c r="D60" s="60"/>
      <c r="E60" s="9"/>
      <c r="F60" s="65"/>
      <c r="G60" s="77"/>
      <c r="H60" s="40"/>
      <c r="I60" s="40"/>
      <c r="J60" s="41"/>
    </row>
    <row r="61" spans="1:123" s="47" customFormat="1">
      <c r="A61" s="78"/>
      <c r="B61" s="56"/>
      <c r="C61" s="56"/>
      <c r="D61" s="56"/>
      <c r="E61" s="52"/>
      <c r="F61" s="78"/>
      <c r="G61" s="44"/>
      <c r="H61" s="45"/>
      <c r="I61" s="45"/>
      <c r="J61" s="46"/>
      <c r="K61" s="21"/>
      <c r="L61" s="21"/>
      <c r="M61" s="21"/>
      <c r="N61" s="21"/>
      <c r="O61" s="21"/>
      <c r="P61" s="21"/>
      <c r="Q61" s="21"/>
      <c r="R61" s="21"/>
      <c r="S61" s="21"/>
      <c r="T61" s="21"/>
      <c r="U61" s="21"/>
      <c r="V61" s="21"/>
      <c r="W61" s="21"/>
      <c r="X61" s="21"/>
      <c r="Y61" s="21"/>
    </row>
    <row r="62" spans="1:123" s="38" customFormat="1">
      <c r="A62" s="79"/>
      <c r="B62" s="56"/>
      <c r="C62" s="56"/>
      <c r="D62" s="56"/>
      <c r="E62" s="7"/>
      <c r="F62" s="79"/>
      <c r="G62" s="53"/>
      <c r="H62" s="54"/>
      <c r="I62" s="54"/>
      <c r="J62" s="55"/>
      <c r="L62" s="52"/>
    </row>
    <row r="63" spans="1:123" s="38" customFormat="1" ht="12.75">
      <c r="A63" s="81"/>
      <c r="B63" s="56"/>
      <c r="C63" s="56"/>
      <c r="D63" s="56"/>
      <c r="E63" s="52"/>
      <c r="F63" s="56"/>
      <c r="G63" s="53"/>
      <c r="H63" s="54"/>
      <c r="I63" s="54"/>
      <c r="J63" s="55"/>
      <c r="L63" s="52"/>
    </row>
    <row r="64" spans="1:123" s="38" customFormat="1" ht="25.5">
      <c r="A64" s="79"/>
      <c r="B64" s="56"/>
      <c r="C64" s="56"/>
      <c r="D64" s="56"/>
      <c r="E64" s="7"/>
      <c r="F64" s="83"/>
      <c r="G64" s="77"/>
      <c r="H64" s="54"/>
      <c r="I64" s="54"/>
      <c r="J64" s="55"/>
      <c r="L64" s="52"/>
    </row>
    <row r="65" spans="1:123" s="38" customFormat="1" ht="12.75">
      <c r="A65" s="79"/>
      <c r="B65" s="56"/>
      <c r="C65" s="56"/>
      <c r="D65" s="56"/>
      <c r="E65" s="52"/>
      <c r="F65" s="17"/>
      <c r="G65" s="84"/>
      <c r="H65" s="54"/>
      <c r="I65" s="54"/>
      <c r="J65" s="55"/>
      <c r="L65" s="52"/>
    </row>
    <row r="66" spans="1:123" s="87" customFormat="1" ht="20.25" customHeight="1">
      <c r="A66" s="3514" t="s">
        <v>2958</v>
      </c>
      <c r="B66" s="70"/>
      <c r="C66" s="70"/>
      <c r="D66" s="70"/>
      <c r="E66" s="7"/>
      <c r="F66" s="968"/>
      <c r="G66" s="60"/>
      <c r="H66" s="40"/>
      <c r="I66" s="40"/>
      <c r="J66" s="41"/>
      <c r="K66" s="86"/>
      <c r="M66" s="41"/>
    </row>
    <row r="67" spans="1:123" s="58" customFormat="1" ht="20.25" customHeight="1">
      <c r="A67" s="81"/>
      <c r="B67" s="56"/>
      <c r="C67" s="56"/>
      <c r="D67" s="56"/>
      <c r="E67" s="52"/>
      <c r="F67" s="52"/>
      <c r="G67" s="20"/>
      <c r="H67" s="54"/>
      <c r="I67" s="54"/>
      <c r="J67" s="55"/>
      <c r="K67" s="88"/>
      <c r="L67" s="38"/>
      <c r="M67" s="55"/>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38"/>
      <c r="AM67" s="38"/>
      <c r="AN67" s="38"/>
      <c r="AO67" s="38"/>
      <c r="AP67" s="38"/>
      <c r="AQ67" s="38"/>
      <c r="AR67" s="38"/>
      <c r="AS67" s="38"/>
      <c r="AT67" s="38"/>
      <c r="AU67" s="38"/>
      <c r="AV67" s="38"/>
      <c r="AW67" s="38"/>
      <c r="AX67" s="38"/>
      <c r="AY67" s="38"/>
      <c r="AZ67" s="38"/>
      <c r="BA67" s="38"/>
      <c r="BB67" s="38"/>
      <c r="BC67" s="38"/>
      <c r="BD67" s="38"/>
      <c r="BE67" s="38"/>
      <c r="BF67" s="38"/>
      <c r="BG67" s="38"/>
      <c r="BH67" s="38"/>
      <c r="BI67" s="38"/>
      <c r="BJ67" s="38"/>
      <c r="BK67" s="38"/>
      <c r="BL67" s="38"/>
      <c r="BM67" s="38"/>
      <c r="BN67" s="38"/>
      <c r="BO67" s="38"/>
      <c r="BP67" s="38"/>
      <c r="BQ67" s="38"/>
      <c r="BR67" s="38"/>
      <c r="BS67" s="38"/>
      <c r="BT67" s="38"/>
      <c r="BU67" s="38"/>
      <c r="BV67" s="38"/>
      <c r="BW67" s="38"/>
      <c r="BX67" s="38"/>
      <c r="BY67" s="38"/>
      <c r="BZ67" s="38"/>
      <c r="CA67" s="38"/>
      <c r="CB67" s="38"/>
      <c r="CC67" s="38"/>
      <c r="CD67" s="38"/>
      <c r="CE67" s="38"/>
      <c r="CF67" s="38"/>
      <c r="CG67" s="38"/>
      <c r="CH67" s="38"/>
      <c r="CI67" s="38"/>
      <c r="CJ67" s="38"/>
      <c r="CK67" s="38"/>
      <c r="CL67" s="38"/>
      <c r="CM67" s="38"/>
      <c r="CN67" s="38"/>
      <c r="CO67" s="38"/>
      <c r="CP67" s="38"/>
      <c r="CQ67" s="38"/>
      <c r="CR67" s="38"/>
      <c r="CS67" s="38"/>
      <c r="CT67" s="38"/>
      <c r="CU67" s="38"/>
      <c r="CV67" s="38"/>
      <c r="CW67" s="38"/>
      <c r="CX67" s="38"/>
      <c r="CY67" s="38"/>
      <c r="CZ67" s="38"/>
      <c r="DA67" s="38"/>
      <c r="DB67" s="38"/>
      <c r="DC67" s="38"/>
      <c r="DD67" s="38"/>
      <c r="DE67" s="38"/>
      <c r="DF67" s="38"/>
      <c r="DG67" s="38"/>
      <c r="DH67" s="38"/>
      <c r="DI67" s="38"/>
      <c r="DJ67" s="38"/>
      <c r="DK67" s="38"/>
      <c r="DL67" s="38"/>
      <c r="DM67" s="38"/>
      <c r="DN67" s="38"/>
      <c r="DO67" s="38"/>
      <c r="DP67" s="38"/>
      <c r="DQ67" s="38"/>
      <c r="DR67" s="38"/>
      <c r="DS67" s="38"/>
    </row>
    <row r="68" spans="1:123" s="38" customFormat="1" ht="20.25" customHeight="1">
      <c r="A68" s="79"/>
      <c r="B68" s="56"/>
      <c r="C68" s="56"/>
      <c r="D68" s="56"/>
      <c r="E68" s="7"/>
      <c r="F68" s="83"/>
      <c r="G68" s="77"/>
      <c r="H68" s="54"/>
      <c r="I68" s="54"/>
      <c r="J68" s="55"/>
      <c r="L68" s="52"/>
    </row>
    <row r="69" spans="1:123" s="38" customFormat="1" ht="20.25" customHeight="1">
      <c r="A69" s="79"/>
      <c r="B69" s="56"/>
      <c r="C69" s="56"/>
      <c r="D69" s="56"/>
      <c r="E69" s="52"/>
      <c r="F69" s="17"/>
      <c r="G69" s="84"/>
      <c r="H69" s="54"/>
      <c r="I69" s="54"/>
      <c r="J69" s="55"/>
      <c r="L69" s="52"/>
    </row>
    <row r="70" spans="1:123" s="55" customFormat="1" ht="20.25" customHeight="1">
      <c r="A70" s="89"/>
      <c r="B70" s="90"/>
      <c r="C70" s="90"/>
      <c r="D70" s="90"/>
      <c r="E70" s="91"/>
      <c r="F70" s="89"/>
      <c r="G70" s="90"/>
    </row>
    <row r="71" spans="1:123" s="38" customFormat="1" ht="20.25" customHeight="1">
      <c r="A71" s="81"/>
      <c r="B71" s="56"/>
      <c r="C71" s="56"/>
      <c r="D71" s="56"/>
      <c r="E71" s="52"/>
      <c r="F71" s="56"/>
      <c r="G71" s="53"/>
      <c r="H71" s="54"/>
      <c r="I71" s="54"/>
      <c r="J71" s="55"/>
    </row>
    <row r="72" spans="1:123" s="55" customFormat="1" ht="20.25" customHeight="1">
      <c r="A72" s="582"/>
      <c r="B72" s="90"/>
      <c r="C72" s="90"/>
      <c r="D72" s="90"/>
      <c r="E72" s="91"/>
      <c r="F72" s="83"/>
      <c r="G72" s="77"/>
    </row>
    <row r="73" spans="1:123" s="38" customFormat="1" ht="20.25" customHeight="1">
      <c r="A73" s="79"/>
      <c r="B73" s="56"/>
      <c r="C73" s="56"/>
      <c r="D73" s="56"/>
      <c r="E73" s="52"/>
      <c r="F73" s="17"/>
      <c r="G73" s="84"/>
      <c r="H73" s="54"/>
      <c r="I73" s="54"/>
      <c r="J73" s="55"/>
    </row>
    <row r="74" spans="1:123" s="38" customFormat="1" ht="19.5" customHeight="1">
      <c r="A74" s="81"/>
      <c r="B74" s="56"/>
      <c r="C74" s="56"/>
      <c r="D74" s="56"/>
      <c r="E74" s="76"/>
      <c r="F74" s="83"/>
      <c r="G74" s="77"/>
      <c r="H74" s="54"/>
      <c r="I74" s="54"/>
      <c r="J74" s="55"/>
      <c r="L74" s="52"/>
    </row>
    <row r="75" spans="1:123" s="58" customFormat="1" ht="19.5" customHeight="1">
      <c r="A75" s="79"/>
      <c r="B75" s="56"/>
      <c r="C75" s="56"/>
      <c r="D75" s="56"/>
      <c r="E75" s="56"/>
      <c r="F75" s="17"/>
      <c r="G75" s="84"/>
      <c r="H75" s="54"/>
      <c r="I75" s="54"/>
      <c r="J75" s="55"/>
      <c r="K75" s="38"/>
      <c r="L75" s="52"/>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8"/>
      <c r="AL75" s="38"/>
      <c r="AM75" s="38"/>
      <c r="AN75" s="38"/>
      <c r="AO75" s="38"/>
      <c r="AP75" s="38"/>
      <c r="AQ75" s="38"/>
      <c r="AR75" s="38"/>
      <c r="AS75" s="38"/>
      <c r="AT75" s="38"/>
      <c r="AU75" s="38"/>
      <c r="AV75" s="38"/>
      <c r="AW75" s="38"/>
      <c r="AX75" s="38"/>
      <c r="AY75" s="38"/>
      <c r="AZ75" s="38"/>
      <c r="BA75" s="38"/>
      <c r="BB75" s="38"/>
      <c r="BC75" s="38"/>
      <c r="BD75" s="38"/>
      <c r="BE75" s="38"/>
      <c r="BF75" s="38"/>
      <c r="BG75" s="38"/>
      <c r="BH75" s="38"/>
      <c r="BI75" s="38"/>
      <c r="BJ75" s="38"/>
      <c r="BK75" s="38"/>
      <c r="BL75" s="38"/>
      <c r="BM75" s="38"/>
      <c r="BN75" s="38"/>
      <c r="BO75" s="38"/>
      <c r="BP75" s="38"/>
      <c r="BQ75" s="38"/>
      <c r="BR75" s="38"/>
      <c r="BS75" s="38"/>
      <c r="BT75" s="38"/>
      <c r="BU75" s="38"/>
      <c r="BV75" s="38"/>
      <c r="BW75" s="38"/>
      <c r="BX75" s="38"/>
      <c r="BY75" s="38"/>
      <c r="BZ75" s="38"/>
      <c r="CA75" s="38"/>
      <c r="CB75" s="38"/>
      <c r="CC75" s="38"/>
      <c r="CD75" s="38"/>
      <c r="CE75" s="38"/>
      <c r="CF75" s="38"/>
      <c r="CG75" s="38"/>
      <c r="CH75" s="38"/>
      <c r="CI75" s="38"/>
      <c r="CJ75" s="38"/>
      <c r="CK75" s="38"/>
      <c r="CL75" s="38"/>
      <c r="CM75" s="38"/>
      <c r="CN75" s="38"/>
      <c r="CO75" s="38"/>
      <c r="CP75" s="38"/>
      <c r="CQ75" s="38"/>
      <c r="CR75" s="38"/>
      <c r="CS75" s="38"/>
      <c r="CT75" s="38"/>
      <c r="CU75" s="38"/>
      <c r="CV75" s="38"/>
      <c r="CW75" s="38"/>
      <c r="CX75" s="38"/>
      <c r="CY75" s="38"/>
      <c r="CZ75" s="38"/>
      <c r="DA75" s="38"/>
      <c r="DB75" s="38"/>
      <c r="DC75" s="38"/>
      <c r="DD75" s="38"/>
      <c r="DE75" s="38"/>
      <c r="DF75" s="38"/>
      <c r="DG75" s="38"/>
      <c r="DH75" s="38"/>
      <c r="DI75" s="38"/>
      <c r="DJ75" s="38"/>
      <c r="DK75" s="38"/>
      <c r="DL75" s="38"/>
      <c r="DM75" s="38"/>
      <c r="DN75" s="38"/>
      <c r="DO75" s="38"/>
      <c r="DP75" s="38"/>
      <c r="DQ75" s="38"/>
      <c r="DR75" s="38"/>
      <c r="DS75" s="38"/>
    </row>
    <row r="76" spans="1:123" s="42" customFormat="1" ht="19.5" customHeight="1">
      <c r="A76" s="69"/>
      <c r="B76" s="70"/>
      <c r="C76" s="70"/>
      <c r="D76" s="70"/>
      <c r="E76" s="82"/>
      <c r="F76" s="95"/>
      <c r="G76" s="77"/>
      <c r="H76" s="40"/>
      <c r="I76" s="40"/>
      <c r="J76" s="41"/>
    </row>
    <row r="77" spans="1:123" s="47" customFormat="1" ht="19.5" customHeight="1" thickBot="1">
      <c r="A77" s="79"/>
      <c r="B77" s="56"/>
      <c r="C77" s="56"/>
      <c r="D77" s="56"/>
      <c r="E77" s="52"/>
      <c r="F77" s="79"/>
      <c r="G77" s="44"/>
      <c r="H77" s="45"/>
      <c r="I77" s="45"/>
      <c r="J77" s="46"/>
      <c r="K77" s="21"/>
      <c r="L77" s="21"/>
      <c r="M77" s="21"/>
      <c r="N77" s="21"/>
      <c r="O77" s="21"/>
      <c r="P77" s="21"/>
      <c r="Q77" s="21"/>
      <c r="R77" s="21"/>
      <c r="S77" s="21"/>
      <c r="T77" s="21"/>
      <c r="U77" s="21"/>
      <c r="V77" s="21"/>
      <c r="W77" s="21"/>
      <c r="X77" s="21"/>
      <c r="Y77" s="21"/>
    </row>
    <row r="78" spans="1:123" s="98" customFormat="1" ht="21.75" customHeight="1">
      <c r="A78" s="19"/>
      <c r="B78" s="96"/>
      <c r="C78" s="96"/>
      <c r="D78" s="96" t="s">
        <v>2991</v>
      </c>
      <c r="E78" s="97"/>
      <c r="F78" s="584"/>
      <c r="G78" s="44"/>
      <c r="H78" s="45"/>
      <c r="I78" s="45"/>
      <c r="J78" s="46"/>
      <c r="K78" s="21"/>
      <c r="L78" s="21"/>
      <c r="M78" s="21"/>
      <c r="N78" s="21"/>
      <c r="O78" s="21"/>
      <c r="P78" s="21"/>
      <c r="Q78" s="21"/>
    </row>
    <row r="79" spans="1:123" s="101" customFormat="1" ht="21.75" customHeight="1" thickBot="1">
      <c r="A79" s="62"/>
      <c r="B79" s="99"/>
      <c r="C79" s="99"/>
      <c r="D79" s="99"/>
      <c r="E79" s="100"/>
      <c r="F79" s="969"/>
      <c r="G79" s="44"/>
      <c r="H79" s="45"/>
      <c r="I79" s="45"/>
      <c r="J79" s="46"/>
      <c r="K79" s="21"/>
      <c r="L79" s="21"/>
      <c r="M79" s="21"/>
      <c r="N79" s="21"/>
      <c r="O79" s="21"/>
      <c r="P79" s="21"/>
      <c r="Q79" s="21"/>
    </row>
    <row r="80" spans="1:123" s="42" customFormat="1" ht="18.75" customHeight="1">
      <c r="A80" s="63"/>
      <c r="B80" s="102"/>
      <c r="C80" s="102"/>
      <c r="D80" s="102"/>
      <c r="E80" s="103"/>
      <c r="F80" s="970"/>
      <c r="G80" s="39"/>
      <c r="H80" s="40"/>
      <c r="I80" s="40"/>
      <c r="J80" s="41"/>
    </row>
    <row r="81" spans="1:25" s="106" customFormat="1">
      <c r="A81" s="89"/>
      <c r="B81" s="43"/>
      <c r="C81" s="43"/>
      <c r="D81" s="43"/>
      <c r="E81" s="104"/>
      <c r="F81" s="971"/>
      <c r="G81" s="105"/>
      <c r="H81" s="45"/>
      <c r="I81" s="45"/>
      <c r="J81" s="46"/>
      <c r="K81" s="18"/>
      <c r="L81" s="18"/>
      <c r="M81" s="18"/>
      <c r="N81" s="18"/>
      <c r="O81" s="18"/>
      <c r="P81" s="18"/>
      <c r="Q81" s="18"/>
      <c r="R81" s="18"/>
      <c r="S81" s="18"/>
      <c r="T81" s="18"/>
      <c r="U81" s="18"/>
      <c r="V81" s="18"/>
      <c r="W81" s="18"/>
      <c r="X81" s="18"/>
      <c r="Y81" s="18"/>
    </row>
    <row r="82" spans="1:25" s="1" customFormat="1" ht="19.5">
      <c r="A82" s="3991"/>
      <c r="B82" s="3991"/>
      <c r="C82" s="3991"/>
      <c r="D82" s="3991"/>
      <c r="E82" s="3991"/>
      <c r="F82" s="3991"/>
      <c r="G82" s="3991"/>
      <c r="H82" s="3991"/>
      <c r="I82" s="3991"/>
      <c r="J82" s="3991"/>
    </row>
    <row r="83" spans="1:25" s="1" customFormat="1">
      <c r="A83" s="4"/>
      <c r="B83" s="5"/>
      <c r="C83" s="5"/>
      <c r="D83" s="5"/>
      <c r="E83" s="6"/>
      <c r="F83" s="7"/>
      <c r="G83" s="7"/>
      <c r="H83" s="8"/>
      <c r="I83" s="8"/>
      <c r="J83" s="2"/>
    </row>
    <row r="84" spans="1:25" s="1" customFormat="1">
      <c r="A84" s="4"/>
      <c r="B84" s="5"/>
      <c r="C84" s="5"/>
      <c r="D84" s="5"/>
      <c r="E84" s="6"/>
      <c r="F84" s="7"/>
      <c r="G84" s="7"/>
      <c r="H84" s="8"/>
      <c r="I84" s="8"/>
      <c r="J84" s="2"/>
    </row>
    <row r="85" spans="1:25" s="1" customFormat="1">
      <c r="A85" s="4"/>
      <c r="B85" s="5"/>
      <c r="C85" s="5"/>
      <c r="D85" s="5"/>
      <c r="E85" s="6"/>
      <c r="F85" s="7"/>
      <c r="G85" s="7"/>
      <c r="H85" s="8"/>
      <c r="I85" s="8"/>
      <c r="J85" s="2"/>
    </row>
    <row r="86" spans="1:25" s="1" customFormat="1">
      <c r="A86" s="4"/>
      <c r="B86" s="5"/>
      <c r="C86" s="5"/>
      <c r="D86" s="5"/>
      <c r="E86" s="6"/>
      <c r="F86" s="7"/>
      <c r="G86" s="7"/>
      <c r="H86" s="8"/>
      <c r="I86" s="8"/>
      <c r="J86" s="2"/>
    </row>
    <row r="87" spans="1:25" s="1" customFormat="1">
      <c r="A87" s="4"/>
      <c r="B87" s="5"/>
      <c r="C87" s="5"/>
      <c r="D87" s="5"/>
      <c r="E87" s="6"/>
      <c r="F87" s="7"/>
      <c r="G87" s="7"/>
      <c r="H87" s="8"/>
      <c r="I87" s="8"/>
      <c r="J87" s="2"/>
    </row>
    <row r="88" spans="1:25" s="1" customFormat="1">
      <c r="A88" s="4"/>
      <c r="B88" s="5"/>
      <c r="C88" s="5"/>
      <c r="D88" s="5"/>
      <c r="E88" s="6"/>
      <c r="F88" s="7"/>
      <c r="G88" s="7"/>
      <c r="H88" s="8"/>
      <c r="I88" s="8"/>
      <c r="J88" s="2"/>
    </row>
    <row r="89" spans="1:25" s="1" customFormat="1">
      <c r="A89" s="4"/>
      <c r="B89" s="5"/>
      <c r="C89" s="5"/>
      <c r="D89" s="5"/>
      <c r="E89" s="6"/>
      <c r="F89" s="7"/>
      <c r="G89" s="7"/>
      <c r="H89" s="8"/>
      <c r="I89" s="8"/>
      <c r="J89" s="2"/>
    </row>
    <row r="90" spans="1:25" s="1" customFormat="1">
      <c r="A90" s="4"/>
      <c r="B90" s="5"/>
      <c r="C90" s="5"/>
      <c r="D90" s="5"/>
      <c r="E90" s="6"/>
      <c r="F90" s="7"/>
      <c r="G90" s="7"/>
      <c r="H90" s="8"/>
      <c r="I90" s="8"/>
      <c r="J90" s="2"/>
    </row>
    <row r="91" spans="1:25" s="1" customFormat="1">
      <c r="A91" s="4"/>
      <c r="B91" s="5"/>
      <c r="C91" s="5"/>
      <c r="D91" s="5"/>
      <c r="E91" s="6"/>
      <c r="F91" s="7"/>
      <c r="G91" s="7"/>
      <c r="H91" s="8"/>
      <c r="I91" s="8"/>
      <c r="J91" s="2"/>
    </row>
    <row r="92" spans="1:25" s="1" customFormat="1">
      <c r="A92" s="4"/>
      <c r="B92" s="5"/>
      <c r="C92" s="5"/>
      <c r="D92" s="5"/>
      <c r="E92" s="6"/>
      <c r="F92" s="7"/>
      <c r="G92" s="7"/>
      <c r="H92" s="8"/>
      <c r="I92" s="8"/>
      <c r="J92" s="2"/>
    </row>
    <row r="93" spans="1:25" s="1" customFormat="1">
      <c r="A93" s="4"/>
      <c r="B93" s="5"/>
      <c r="C93" s="5"/>
      <c r="D93" s="5"/>
      <c r="E93" s="6"/>
      <c r="F93" s="7"/>
      <c r="G93" s="7"/>
      <c r="H93" s="8"/>
      <c r="I93" s="8"/>
      <c r="J93" s="2"/>
    </row>
    <row r="94" spans="1:25" s="1" customFormat="1">
      <c r="A94" s="4"/>
      <c r="B94" s="5"/>
      <c r="C94" s="5"/>
      <c r="D94" s="5"/>
      <c r="E94" s="6"/>
      <c r="F94" s="7"/>
      <c r="G94" s="7"/>
      <c r="H94" s="8"/>
      <c r="I94" s="8"/>
      <c r="J94" s="2"/>
    </row>
    <row r="95" spans="1:25" s="1" customFormat="1">
      <c r="A95" s="4"/>
      <c r="B95" s="5"/>
      <c r="C95" s="5"/>
      <c r="D95" s="5"/>
      <c r="E95" s="6"/>
      <c r="F95" s="7"/>
      <c r="G95" s="7"/>
      <c r="H95" s="8"/>
      <c r="I95" s="8"/>
      <c r="J95" s="2"/>
    </row>
    <row r="96" spans="1:25" s="1" customFormat="1">
      <c r="A96" s="4"/>
      <c r="B96" s="5"/>
      <c r="C96" s="5"/>
      <c r="D96" s="5"/>
      <c r="E96" s="6"/>
      <c r="F96" s="7"/>
      <c r="G96" s="7"/>
      <c r="H96" s="8"/>
      <c r="I96" s="8"/>
      <c r="J96" s="2"/>
    </row>
    <row r="97" spans="1:10" s="1" customFormat="1">
      <c r="A97" s="4"/>
      <c r="B97" s="5"/>
      <c r="C97" s="5"/>
      <c r="D97" s="5"/>
      <c r="E97" s="6"/>
      <c r="F97" s="7"/>
      <c r="G97" s="7"/>
      <c r="H97" s="8"/>
      <c r="I97" s="8"/>
      <c r="J97" s="2"/>
    </row>
    <row r="98" spans="1:10" s="1" customFormat="1">
      <c r="A98" s="4"/>
      <c r="B98" s="5"/>
      <c r="C98" s="5"/>
      <c r="D98" s="5"/>
      <c r="E98" s="6"/>
      <c r="F98" s="7"/>
      <c r="G98" s="7"/>
      <c r="H98" s="8"/>
      <c r="I98" s="8"/>
      <c r="J98" s="2"/>
    </row>
    <row r="99" spans="1:10" s="1" customFormat="1">
      <c r="A99" s="4"/>
      <c r="B99" s="5"/>
      <c r="C99" s="5"/>
      <c r="D99" s="5"/>
      <c r="E99" s="6"/>
      <c r="F99" s="7"/>
      <c r="G99" s="7"/>
      <c r="H99" s="8"/>
      <c r="I99" s="8"/>
      <c r="J99" s="2"/>
    </row>
    <row r="100" spans="1:10" s="1" customFormat="1">
      <c r="A100" s="4"/>
      <c r="B100" s="5"/>
      <c r="C100" s="5"/>
      <c r="D100" s="5"/>
      <c r="E100" s="6"/>
      <c r="F100" s="7"/>
      <c r="G100" s="7"/>
      <c r="H100" s="8"/>
      <c r="I100" s="8"/>
      <c r="J100" s="2"/>
    </row>
    <row r="101" spans="1:10" s="1" customFormat="1">
      <c r="A101" s="4"/>
      <c r="B101" s="5"/>
      <c r="C101" s="5"/>
      <c r="D101" s="5"/>
      <c r="E101" s="6"/>
      <c r="F101" s="7"/>
      <c r="G101" s="7"/>
      <c r="H101" s="8"/>
      <c r="I101" s="8"/>
      <c r="J101" s="2"/>
    </row>
    <row r="102" spans="1:10" s="1" customFormat="1">
      <c r="A102" s="4"/>
      <c r="B102" s="5"/>
      <c r="C102" s="5"/>
      <c r="D102" s="5"/>
      <c r="E102" s="6"/>
      <c r="F102" s="7"/>
      <c r="G102" s="7"/>
      <c r="H102" s="8"/>
      <c r="I102" s="8"/>
      <c r="J102" s="2"/>
    </row>
    <row r="103" spans="1:10" s="1" customFormat="1">
      <c r="A103" s="4"/>
      <c r="B103" s="5"/>
      <c r="C103" s="5"/>
      <c r="D103" s="5"/>
      <c r="E103" s="6"/>
      <c r="F103" s="7"/>
      <c r="G103" s="7"/>
      <c r="H103" s="8"/>
      <c r="I103" s="8"/>
      <c r="J103" s="2"/>
    </row>
    <row r="104" spans="1:10" s="1" customFormat="1">
      <c r="A104" s="4" t="s">
        <v>2948</v>
      </c>
      <c r="B104" s="5"/>
      <c r="C104" s="5"/>
      <c r="D104" s="5"/>
      <c r="E104" s="6" t="s">
        <v>1382</v>
      </c>
      <c r="F104" s="7"/>
      <c r="G104" s="7"/>
      <c r="H104" s="8"/>
      <c r="I104" s="8"/>
      <c r="J104" s="2"/>
    </row>
    <row r="105" spans="1:10" s="1" customFormat="1">
      <c r="A105" s="4"/>
      <c r="B105" s="5"/>
      <c r="C105" s="5"/>
      <c r="D105" s="5"/>
      <c r="E105" s="6"/>
      <c r="F105" s="7"/>
      <c r="G105" s="7"/>
      <c r="H105" s="8"/>
      <c r="I105" s="8"/>
      <c r="J105" s="2"/>
    </row>
    <row r="106" spans="1:10" s="1" customFormat="1">
      <c r="A106" s="4"/>
      <c r="B106" s="5"/>
      <c r="C106" s="5"/>
      <c r="D106" s="5"/>
      <c r="E106" s="6"/>
      <c r="F106" s="7"/>
      <c r="G106" s="7"/>
      <c r="H106" s="8"/>
      <c r="I106" s="8"/>
      <c r="J106" s="2"/>
    </row>
    <row r="107" spans="1:10" s="1" customFormat="1">
      <c r="A107" s="4"/>
      <c r="B107" s="5"/>
      <c r="C107" s="5"/>
      <c r="D107" s="5"/>
      <c r="E107" s="6"/>
      <c r="F107" s="7"/>
      <c r="G107" s="7"/>
      <c r="H107" s="8"/>
      <c r="I107" s="8"/>
      <c r="J107" s="2"/>
    </row>
    <row r="108" spans="1:10" s="1" customFormat="1">
      <c r="A108" s="4"/>
      <c r="B108" s="5"/>
      <c r="C108" s="5"/>
      <c r="D108" s="5"/>
      <c r="E108" s="6"/>
      <c r="F108" s="7"/>
      <c r="G108" s="7"/>
      <c r="H108" s="8"/>
      <c r="I108" s="8"/>
      <c r="J108" s="2"/>
    </row>
    <row r="109" spans="1:10" s="1" customFormat="1">
      <c r="A109" s="4"/>
      <c r="B109" s="5"/>
      <c r="C109" s="5"/>
      <c r="D109" s="5"/>
      <c r="E109" s="6"/>
      <c r="F109" s="7"/>
      <c r="G109" s="7"/>
      <c r="H109" s="8"/>
      <c r="I109" s="8"/>
      <c r="J109" s="2"/>
    </row>
    <row r="110" spans="1:10" s="1" customFormat="1">
      <c r="A110" s="4"/>
      <c r="B110" s="5"/>
      <c r="C110" s="5"/>
      <c r="D110" s="5"/>
      <c r="E110" s="6"/>
      <c r="F110" s="7"/>
      <c r="G110" s="7"/>
      <c r="H110" s="8"/>
      <c r="I110" s="8"/>
      <c r="J110" s="2"/>
    </row>
    <row r="111" spans="1:10" s="1" customFormat="1">
      <c r="A111" s="4"/>
      <c r="B111" s="5"/>
      <c r="C111" s="5"/>
      <c r="D111" s="5"/>
      <c r="E111" s="6"/>
      <c r="F111" s="7"/>
      <c r="G111" s="7"/>
      <c r="H111" s="8"/>
      <c r="I111" s="8"/>
      <c r="J111" s="2"/>
    </row>
    <row r="112" spans="1:10" s="1" customFormat="1">
      <c r="A112" s="4"/>
      <c r="B112" s="5"/>
      <c r="C112" s="5"/>
      <c r="D112" s="5"/>
      <c r="E112" s="6"/>
      <c r="F112" s="7"/>
      <c r="G112" s="7"/>
      <c r="H112" s="8"/>
      <c r="I112" s="8"/>
      <c r="J112" s="2"/>
    </row>
    <row r="113" spans="1:10" s="1" customFormat="1">
      <c r="A113" s="4"/>
      <c r="B113" s="5"/>
      <c r="C113" s="5"/>
      <c r="D113" s="5"/>
      <c r="E113" s="6"/>
      <c r="F113" s="7"/>
      <c r="G113" s="7"/>
      <c r="H113" s="8"/>
      <c r="I113" s="8"/>
      <c r="J113" s="2"/>
    </row>
    <row r="114" spans="1:10" s="1" customFormat="1">
      <c r="A114" s="4"/>
      <c r="B114" s="5"/>
      <c r="C114" s="5"/>
      <c r="D114" s="5"/>
      <c r="E114" s="6"/>
      <c r="F114" s="7"/>
      <c r="G114" s="7"/>
      <c r="H114" s="8"/>
      <c r="I114" s="8"/>
      <c r="J114" s="2"/>
    </row>
    <row r="115" spans="1:10" s="1" customFormat="1">
      <c r="A115" s="4"/>
      <c r="B115" s="5"/>
      <c r="C115" s="5"/>
      <c r="D115" s="5"/>
      <c r="E115" s="6"/>
      <c r="F115" s="7"/>
      <c r="G115" s="7"/>
      <c r="H115" s="8"/>
      <c r="I115" s="8"/>
      <c r="J115" s="2"/>
    </row>
    <row r="116" spans="1:10" s="1" customFormat="1">
      <c r="A116" s="4"/>
      <c r="B116" s="5"/>
      <c r="C116" s="5"/>
      <c r="D116" s="5"/>
      <c r="E116" s="6"/>
      <c r="F116" s="7"/>
      <c r="G116" s="7"/>
      <c r="H116" s="8"/>
      <c r="I116" s="8"/>
      <c r="J116" s="2"/>
    </row>
    <row r="117" spans="1:10" s="1" customFormat="1">
      <c r="A117" s="4"/>
      <c r="B117" s="5"/>
      <c r="C117" s="5"/>
      <c r="D117" s="5"/>
      <c r="E117" s="6"/>
      <c r="F117" s="7"/>
      <c r="G117" s="7"/>
      <c r="H117" s="8"/>
      <c r="I117" s="8"/>
      <c r="J117" s="2"/>
    </row>
    <row r="118" spans="1:10" s="1" customFormat="1">
      <c r="A118" s="4"/>
      <c r="B118" s="5"/>
      <c r="C118" s="5"/>
      <c r="D118" s="5"/>
      <c r="E118" s="6"/>
      <c r="F118" s="7"/>
      <c r="G118" s="7"/>
      <c r="H118" s="8"/>
      <c r="I118" s="8"/>
      <c r="J118" s="2"/>
    </row>
    <row r="119" spans="1:10" s="1" customFormat="1">
      <c r="A119" s="4"/>
      <c r="B119" s="5"/>
      <c r="C119" s="5"/>
      <c r="D119" s="5"/>
      <c r="E119" s="6"/>
      <c r="F119" s="7"/>
      <c r="G119" s="7"/>
      <c r="H119" s="8"/>
      <c r="I119" s="8"/>
      <c r="J119" s="2"/>
    </row>
    <row r="120" spans="1:10" s="1" customFormat="1">
      <c r="A120" s="4"/>
      <c r="B120" s="5"/>
      <c r="C120" s="5"/>
      <c r="D120" s="5"/>
      <c r="E120" s="6"/>
      <c r="F120" s="7"/>
      <c r="G120" s="7"/>
      <c r="H120" s="8"/>
      <c r="I120" s="8"/>
      <c r="J120" s="2"/>
    </row>
    <row r="121" spans="1:10" s="1" customFormat="1">
      <c r="A121" s="4" t="s">
        <v>2987</v>
      </c>
      <c r="B121" s="5"/>
      <c r="C121" s="5"/>
      <c r="D121" s="5"/>
      <c r="E121" s="6"/>
      <c r="F121" s="7"/>
      <c r="G121" s="7"/>
      <c r="H121" s="8"/>
      <c r="I121" s="8"/>
      <c r="J121" s="2"/>
    </row>
    <row r="122" spans="1:10" s="1" customFormat="1">
      <c r="A122" s="4"/>
      <c r="B122" s="5"/>
      <c r="C122" s="5"/>
      <c r="D122" s="5"/>
      <c r="E122" s="6"/>
      <c r="F122" s="7"/>
      <c r="G122" s="7"/>
      <c r="H122" s="8"/>
      <c r="I122" s="8"/>
      <c r="J122" s="2"/>
    </row>
    <row r="123" spans="1:10" s="1" customFormat="1">
      <c r="A123" s="4"/>
      <c r="B123" s="5"/>
      <c r="C123" s="5"/>
      <c r="D123" s="5"/>
      <c r="E123" s="6"/>
      <c r="F123" s="7"/>
      <c r="G123" s="7"/>
      <c r="H123" s="8"/>
      <c r="I123" s="8"/>
      <c r="J123" s="2"/>
    </row>
    <row r="124" spans="1:10" s="1" customFormat="1">
      <c r="A124" s="4"/>
      <c r="B124" s="5"/>
      <c r="C124" s="5"/>
      <c r="D124" s="5"/>
      <c r="E124" s="6"/>
      <c r="F124" s="7"/>
      <c r="G124" s="7"/>
      <c r="H124" s="8"/>
      <c r="I124" s="8"/>
      <c r="J124" s="2"/>
    </row>
    <row r="125" spans="1:10" s="1" customFormat="1">
      <c r="A125" s="4"/>
      <c r="B125" s="5"/>
      <c r="C125" s="5"/>
      <c r="D125" s="5"/>
      <c r="E125" s="6"/>
      <c r="F125" s="10"/>
      <c r="G125" s="10"/>
      <c r="H125" s="11"/>
      <c r="I125" s="11"/>
      <c r="J125" s="12"/>
    </row>
    <row r="126" spans="1:10" s="1" customFormat="1">
      <c r="A126" s="4"/>
      <c r="B126" s="5"/>
      <c r="C126" s="5"/>
      <c r="D126" s="5"/>
      <c r="E126" s="6"/>
      <c r="F126" s="10"/>
      <c r="G126" s="10"/>
      <c r="H126" s="11"/>
      <c r="I126" s="11"/>
      <c r="J126" s="12"/>
    </row>
    <row r="127" spans="1:10" s="1" customFormat="1">
      <c r="A127" s="4"/>
      <c r="B127" s="5"/>
      <c r="C127" s="5"/>
      <c r="D127" s="5"/>
      <c r="E127" s="6"/>
      <c r="F127" s="10"/>
      <c r="G127" s="10"/>
      <c r="H127" s="11"/>
      <c r="I127" s="11"/>
      <c r="J127" s="12"/>
    </row>
    <row r="128" spans="1:10" s="1" customFormat="1">
      <c r="A128" s="4"/>
      <c r="B128" s="5"/>
      <c r="C128" s="5"/>
      <c r="D128" s="5"/>
      <c r="E128" s="6"/>
      <c r="F128" s="10"/>
      <c r="G128" s="10"/>
      <c r="H128" s="11"/>
      <c r="I128" s="11"/>
      <c r="J128" s="12"/>
    </row>
    <row r="129" spans="1:10" s="1" customFormat="1">
      <c r="A129" s="4"/>
      <c r="B129" s="5"/>
      <c r="C129" s="5"/>
      <c r="D129" s="5"/>
      <c r="E129" s="6"/>
      <c r="F129" s="10"/>
      <c r="G129" s="10"/>
      <c r="H129" s="11"/>
      <c r="I129" s="11"/>
      <c r="J129" s="12"/>
    </row>
    <row r="130" spans="1:10" s="1" customFormat="1">
      <c r="A130" s="4"/>
      <c r="B130" s="5"/>
      <c r="C130" s="5"/>
      <c r="D130" s="5"/>
      <c r="E130" s="6"/>
      <c r="F130" s="10"/>
      <c r="G130" s="10"/>
      <c r="H130" s="11"/>
      <c r="I130" s="11"/>
      <c r="J130" s="12"/>
    </row>
    <row r="131" spans="1:10" s="1" customFormat="1">
      <c r="A131" s="4"/>
      <c r="B131" s="5"/>
      <c r="C131" s="5"/>
      <c r="D131" s="5"/>
      <c r="E131" s="6"/>
      <c r="F131" s="10"/>
      <c r="G131" s="10"/>
      <c r="H131" s="11"/>
      <c r="I131" s="11"/>
      <c r="J131" s="12"/>
    </row>
    <row r="132" spans="1:10" s="1" customFormat="1">
      <c r="A132" s="4"/>
      <c r="B132" s="5"/>
      <c r="C132" s="5"/>
      <c r="D132" s="5"/>
      <c r="E132" s="6"/>
      <c r="F132" s="10"/>
      <c r="G132" s="10"/>
      <c r="H132" s="11"/>
      <c r="I132" s="11"/>
      <c r="J132" s="12"/>
    </row>
    <row r="133" spans="1:10" s="1" customFormat="1">
      <c r="A133" s="4"/>
      <c r="B133" s="5"/>
      <c r="C133" s="5"/>
      <c r="D133" s="5"/>
      <c r="E133" s="6"/>
      <c r="F133" s="10"/>
      <c r="G133" s="10"/>
      <c r="H133" s="11"/>
      <c r="I133" s="11"/>
      <c r="J133" s="12"/>
    </row>
    <row r="134" spans="1:10" s="1" customFormat="1">
      <c r="A134" s="4"/>
      <c r="B134" s="5"/>
      <c r="C134" s="5"/>
      <c r="D134" s="5"/>
      <c r="E134" s="6"/>
      <c r="F134" s="10"/>
      <c r="G134" s="10"/>
      <c r="H134" s="11"/>
      <c r="I134" s="11"/>
      <c r="J134" s="12"/>
    </row>
    <row r="135" spans="1:10" s="1" customFormat="1">
      <c r="A135" s="4"/>
      <c r="B135" s="5"/>
      <c r="C135" s="5"/>
      <c r="D135" s="5"/>
      <c r="E135" s="6"/>
      <c r="F135" s="10"/>
      <c r="G135" s="10"/>
      <c r="H135" s="11"/>
      <c r="I135" s="11"/>
      <c r="J135" s="12"/>
    </row>
    <row r="136" spans="1:10" s="1" customFormat="1">
      <c r="A136" s="4"/>
      <c r="B136" s="5"/>
      <c r="C136" s="5"/>
      <c r="D136" s="5"/>
      <c r="E136" s="6"/>
      <c r="F136" s="10"/>
      <c r="G136" s="10"/>
      <c r="H136" s="11"/>
      <c r="I136" s="11"/>
      <c r="J136" s="12"/>
    </row>
    <row r="137" spans="1:10" s="1" customFormat="1">
      <c r="A137" s="4"/>
      <c r="B137" s="5"/>
      <c r="C137" s="5"/>
      <c r="D137" s="5"/>
      <c r="E137" s="6"/>
      <c r="F137" s="10"/>
      <c r="G137" s="10"/>
      <c r="H137" s="11"/>
      <c r="I137" s="11"/>
      <c r="J137" s="12"/>
    </row>
    <row r="138" spans="1:10" s="1" customFormat="1">
      <c r="A138" s="4"/>
      <c r="B138" s="5"/>
      <c r="C138" s="5"/>
      <c r="D138" s="5"/>
      <c r="E138" s="6"/>
      <c r="F138" s="10"/>
      <c r="G138" s="10"/>
      <c r="H138" s="11"/>
      <c r="I138" s="11"/>
      <c r="J138" s="12"/>
    </row>
    <row r="139" spans="1:10" s="1" customFormat="1">
      <c r="A139" s="4"/>
      <c r="B139" s="5"/>
      <c r="C139" s="5"/>
      <c r="D139" s="5"/>
      <c r="E139" s="6"/>
      <c r="F139" s="10"/>
      <c r="G139" s="10"/>
      <c r="H139" s="11"/>
      <c r="I139" s="11"/>
      <c r="J139" s="12"/>
    </row>
    <row r="140" spans="1:10" s="1" customFormat="1">
      <c r="A140" s="4"/>
      <c r="B140" s="5"/>
      <c r="C140" s="5"/>
      <c r="D140" s="5"/>
      <c r="E140" s="6"/>
      <c r="F140" s="10"/>
      <c r="G140" s="10"/>
      <c r="H140" s="11"/>
      <c r="I140" s="11"/>
      <c r="J140" s="12"/>
    </row>
    <row r="141" spans="1:10" s="1" customFormat="1">
      <c r="A141" s="4"/>
      <c r="B141" s="5"/>
      <c r="C141" s="5"/>
      <c r="D141" s="5"/>
      <c r="E141" s="6"/>
      <c r="F141" s="10"/>
      <c r="G141" s="10"/>
      <c r="H141" s="11"/>
      <c r="I141" s="11"/>
      <c r="J141" s="12"/>
    </row>
    <row r="142" spans="1:10" s="1" customFormat="1">
      <c r="A142" s="4"/>
      <c r="B142" s="5"/>
      <c r="C142" s="5"/>
      <c r="D142" s="5"/>
      <c r="E142" s="6"/>
      <c r="F142" s="10"/>
      <c r="G142" s="10"/>
      <c r="H142" s="11"/>
      <c r="I142" s="11"/>
      <c r="J142" s="12"/>
    </row>
    <row r="143" spans="1:10" s="1" customFormat="1">
      <c r="A143" s="4"/>
      <c r="B143" s="5"/>
      <c r="C143" s="5"/>
      <c r="D143" s="5"/>
      <c r="E143" s="6"/>
      <c r="F143" s="10"/>
      <c r="G143" s="10"/>
      <c r="H143" s="11"/>
      <c r="I143" s="11"/>
      <c r="J143" s="12"/>
    </row>
    <row r="144" spans="1:10" s="1" customFormat="1">
      <c r="A144" s="4"/>
      <c r="B144" s="5"/>
      <c r="C144" s="5"/>
      <c r="D144" s="5"/>
      <c r="E144" s="6"/>
      <c r="F144" s="10"/>
      <c r="G144" s="10"/>
      <c r="H144" s="11"/>
      <c r="I144" s="11"/>
      <c r="J144" s="12"/>
    </row>
    <row r="145" spans="1:10" s="1" customFormat="1">
      <c r="A145" s="4"/>
      <c r="B145" s="5"/>
      <c r="C145" s="5"/>
      <c r="D145" s="5"/>
      <c r="E145" s="6"/>
      <c r="F145" s="10"/>
      <c r="G145" s="10"/>
      <c r="H145" s="11"/>
      <c r="I145" s="11"/>
      <c r="J145" s="12"/>
    </row>
    <row r="146" spans="1:10" s="1" customFormat="1">
      <c r="A146" s="4"/>
      <c r="B146" s="5"/>
      <c r="C146" s="5"/>
      <c r="D146" s="5"/>
      <c r="E146" s="6"/>
      <c r="F146" s="10"/>
      <c r="G146" s="10"/>
      <c r="H146" s="11"/>
      <c r="I146" s="11"/>
      <c r="J146" s="12"/>
    </row>
    <row r="147" spans="1:10" s="1" customFormat="1">
      <c r="A147" s="4"/>
      <c r="B147" s="5"/>
      <c r="C147" s="5"/>
      <c r="D147" s="5"/>
      <c r="E147" s="6"/>
      <c r="F147" s="10"/>
      <c r="G147" s="10"/>
      <c r="H147" s="11"/>
      <c r="I147" s="11"/>
      <c r="J147" s="12"/>
    </row>
    <row r="148" spans="1:10" s="1" customFormat="1">
      <c r="A148" s="4"/>
      <c r="B148" s="5"/>
      <c r="C148" s="5"/>
      <c r="D148" s="5"/>
      <c r="E148" s="6"/>
      <c r="F148" s="10"/>
      <c r="G148" s="10"/>
      <c r="H148" s="11"/>
      <c r="I148" s="11"/>
      <c r="J148" s="12"/>
    </row>
    <row r="149" spans="1:10" s="1" customFormat="1">
      <c r="A149" s="4"/>
      <c r="B149" s="5"/>
      <c r="C149" s="5"/>
      <c r="D149" s="5"/>
      <c r="E149" s="6"/>
      <c r="F149" s="10"/>
      <c r="G149" s="10"/>
      <c r="H149" s="11"/>
      <c r="I149" s="11"/>
      <c r="J149" s="12"/>
    </row>
    <row r="150" spans="1:10" s="1" customFormat="1">
      <c r="A150" s="4"/>
      <c r="B150" s="5"/>
      <c r="C150" s="5"/>
      <c r="D150" s="5"/>
      <c r="E150" s="6"/>
      <c r="F150" s="10"/>
      <c r="G150" s="10"/>
      <c r="H150" s="11"/>
      <c r="I150" s="11"/>
      <c r="J150" s="12"/>
    </row>
    <row r="151" spans="1:10" s="1" customFormat="1">
      <c r="A151" s="4"/>
      <c r="B151" s="5"/>
      <c r="C151" s="5"/>
      <c r="D151" s="5"/>
      <c r="E151" s="6"/>
      <c r="F151" s="10"/>
      <c r="G151" s="10"/>
      <c r="H151" s="11"/>
      <c r="I151" s="11"/>
      <c r="J151" s="12"/>
    </row>
    <row r="152" spans="1:10" s="1" customFormat="1">
      <c r="A152" s="4"/>
      <c r="B152" s="5"/>
      <c r="C152" s="5"/>
      <c r="D152" s="5"/>
      <c r="E152" s="6"/>
      <c r="F152" s="10"/>
      <c r="G152" s="10"/>
      <c r="H152" s="11"/>
      <c r="I152" s="11"/>
      <c r="J152" s="12"/>
    </row>
    <row r="153" spans="1:10" s="1" customFormat="1">
      <c r="A153" s="4"/>
      <c r="B153" s="5"/>
      <c r="C153" s="5"/>
      <c r="D153" s="5"/>
      <c r="E153" s="6"/>
      <c r="F153" s="10"/>
      <c r="G153" s="10"/>
      <c r="H153" s="11"/>
      <c r="I153" s="11"/>
      <c r="J153" s="12"/>
    </row>
    <row r="154" spans="1:10" s="1" customFormat="1">
      <c r="A154" s="4"/>
      <c r="B154" s="5"/>
      <c r="C154" s="5"/>
      <c r="D154" s="5"/>
      <c r="E154" s="6"/>
      <c r="F154" s="10"/>
      <c r="G154" s="10"/>
      <c r="H154" s="11"/>
      <c r="I154" s="11"/>
      <c r="J154" s="12"/>
    </row>
    <row r="155" spans="1:10" s="1" customFormat="1">
      <c r="A155" s="4"/>
      <c r="B155" s="5"/>
      <c r="C155" s="5"/>
      <c r="D155" s="5"/>
      <c r="E155" s="6"/>
      <c r="F155" s="10"/>
      <c r="G155" s="10"/>
      <c r="H155" s="11"/>
      <c r="I155" s="11"/>
      <c r="J155" s="12"/>
    </row>
    <row r="156" spans="1:10" s="1" customFormat="1">
      <c r="A156" s="4"/>
      <c r="B156" s="5"/>
      <c r="C156" s="5"/>
      <c r="D156" s="5"/>
      <c r="E156" s="6"/>
      <c r="F156" s="10"/>
      <c r="G156" s="10"/>
      <c r="H156" s="11"/>
      <c r="I156" s="11"/>
      <c r="J156" s="12"/>
    </row>
    <row r="157" spans="1:10" s="1" customFormat="1">
      <c r="A157" s="4"/>
      <c r="B157" s="5"/>
      <c r="C157" s="5"/>
      <c r="D157" s="5"/>
      <c r="E157" s="6"/>
      <c r="F157" s="10"/>
      <c r="G157" s="10"/>
      <c r="H157" s="11"/>
      <c r="I157" s="11"/>
      <c r="J157" s="12"/>
    </row>
    <row r="158" spans="1:10" s="1" customFormat="1">
      <c r="A158" s="4"/>
      <c r="B158" s="5"/>
      <c r="C158" s="5"/>
      <c r="D158" s="5"/>
      <c r="E158" s="6"/>
      <c r="F158" s="10"/>
      <c r="G158" s="10"/>
      <c r="H158" s="11"/>
      <c r="I158" s="11"/>
      <c r="J158" s="12"/>
    </row>
    <row r="159" spans="1:10" s="1" customFormat="1">
      <c r="A159" s="4"/>
      <c r="B159" s="5"/>
      <c r="C159" s="5"/>
      <c r="D159" s="5"/>
      <c r="E159" s="6"/>
      <c r="F159" s="10"/>
      <c r="G159" s="10"/>
      <c r="H159" s="11"/>
      <c r="I159" s="11"/>
      <c r="J159" s="12"/>
    </row>
    <row r="160" spans="1:10" s="1" customFormat="1">
      <c r="A160" s="4"/>
      <c r="B160" s="5"/>
      <c r="C160" s="5"/>
      <c r="D160" s="5"/>
      <c r="E160" s="6"/>
      <c r="F160" s="10"/>
      <c r="G160" s="10"/>
      <c r="H160" s="11"/>
      <c r="I160" s="11"/>
      <c r="J160" s="12"/>
    </row>
    <row r="161" spans="1:10" s="1" customFormat="1">
      <c r="A161" s="4"/>
      <c r="B161" s="5"/>
      <c r="C161" s="5"/>
      <c r="D161" s="5"/>
      <c r="E161" s="6"/>
      <c r="F161" s="10"/>
      <c r="G161" s="10"/>
      <c r="H161" s="11"/>
      <c r="I161" s="11"/>
      <c r="J161" s="12"/>
    </row>
    <row r="162" spans="1:10" s="1" customFormat="1">
      <c r="A162" s="4"/>
      <c r="B162" s="5"/>
      <c r="C162" s="5"/>
      <c r="D162" s="5"/>
      <c r="E162" s="6"/>
      <c r="F162" s="10"/>
      <c r="G162" s="10"/>
      <c r="H162" s="11"/>
      <c r="I162" s="11"/>
      <c r="J162" s="12"/>
    </row>
    <row r="163" spans="1:10" s="1" customFormat="1">
      <c r="A163" s="4"/>
      <c r="B163" s="5"/>
      <c r="C163" s="5"/>
      <c r="D163" s="5"/>
      <c r="E163" s="6"/>
      <c r="F163" s="10"/>
      <c r="G163" s="10"/>
      <c r="H163" s="11"/>
      <c r="I163" s="11"/>
      <c r="J163" s="12"/>
    </row>
    <row r="164" spans="1:10" s="1" customFormat="1">
      <c r="A164" s="4"/>
      <c r="B164" s="5"/>
      <c r="C164" s="5"/>
      <c r="D164" s="5"/>
      <c r="E164" s="6"/>
      <c r="F164" s="10"/>
      <c r="G164" s="10"/>
      <c r="H164" s="11"/>
      <c r="I164" s="11"/>
      <c r="J164" s="12"/>
    </row>
    <row r="165" spans="1:10" s="1" customFormat="1">
      <c r="A165" s="4"/>
      <c r="B165" s="5"/>
      <c r="C165" s="5"/>
      <c r="D165" s="5"/>
      <c r="E165" s="6"/>
      <c r="F165" s="10"/>
      <c r="G165" s="10"/>
      <c r="H165" s="11"/>
      <c r="I165" s="11"/>
      <c r="J165" s="12"/>
    </row>
    <row r="166" spans="1:10" s="1" customFormat="1">
      <c r="A166" s="4"/>
      <c r="B166" s="5"/>
      <c r="C166" s="5"/>
      <c r="D166" s="5"/>
      <c r="E166" s="6"/>
      <c r="F166" s="10"/>
      <c r="G166" s="10"/>
      <c r="H166" s="11"/>
      <c r="I166" s="11"/>
      <c r="J166" s="12"/>
    </row>
    <row r="167" spans="1:10" s="1" customFormat="1">
      <c r="A167" s="4"/>
      <c r="B167" s="5"/>
      <c r="C167" s="5"/>
      <c r="D167" s="5"/>
      <c r="E167" s="6"/>
      <c r="F167" s="10"/>
      <c r="G167" s="10"/>
      <c r="H167" s="11"/>
      <c r="I167" s="11"/>
      <c r="J167" s="12"/>
    </row>
    <row r="168" spans="1:10" s="1" customFormat="1">
      <c r="A168" s="4"/>
      <c r="B168" s="5"/>
      <c r="C168" s="5"/>
      <c r="D168" s="5"/>
      <c r="E168" s="6"/>
      <c r="F168" s="10"/>
      <c r="G168" s="10"/>
      <c r="H168" s="11"/>
      <c r="I168" s="11"/>
      <c r="J168" s="12"/>
    </row>
    <row r="169" spans="1:10" s="1" customFormat="1">
      <c r="A169" s="4"/>
      <c r="B169" s="5"/>
      <c r="C169" s="5"/>
      <c r="D169" s="5"/>
      <c r="E169" s="6"/>
      <c r="F169" s="10"/>
      <c r="G169" s="10"/>
      <c r="H169" s="11"/>
      <c r="I169" s="11"/>
      <c r="J169" s="12"/>
    </row>
    <row r="170" spans="1:10" s="1" customFormat="1">
      <c r="A170" s="4"/>
      <c r="B170" s="5"/>
      <c r="C170" s="5"/>
      <c r="D170" s="5"/>
      <c r="E170" s="6"/>
      <c r="F170" s="10"/>
      <c r="G170" s="10"/>
      <c r="H170" s="11"/>
      <c r="I170" s="11"/>
      <c r="J170" s="12"/>
    </row>
    <row r="171" spans="1:10" s="1" customFormat="1">
      <c r="A171" s="4"/>
      <c r="B171" s="5"/>
      <c r="C171" s="5"/>
      <c r="D171" s="5"/>
      <c r="E171" s="6"/>
      <c r="F171" s="10"/>
      <c r="G171" s="10"/>
      <c r="H171" s="11"/>
      <c r="I171" s="11"/>
      <c r="J171" s="12"/>
    </row>
    <row r="172" spans="1:10" s="1" customFormat="1">
      <c r="A172" s="4"/>
      <c r="B172" s="5"/>
      <c r="C172" s="5"/>
      <c r="D172" s="5"/>
      <c r="E172" s="6"/>
      <c r="F172" s="10"/>
      <c r="G172" s="10"/>
      <c r="H172" s="11"/>
      <c r="I172" s="11"/>
      <c r="J172" s="12"/>
    </row>
    <row r="173" spans="1:10" s="1" customFormat="1">
      <c r="A173" s="4"/>
      <c r="B173" s="5"/>
      <c r="C173" s="5"/>
      <c r="D173" s="5"/>
      <c r="E173" s="6"/>
      <c r="F173" s="10"/>
      <c r="G173" s="10"/>
      <c r="H173" s="11"/>
      <c r="I173" s="11"/>
      <c r="J173" s="12"/>
    </row>
    <row r="174" spans="1:10" s="1" customFormat="1">
      <c r="A174" s="4"/>
      <c r="B174" s="5"/>
      <c r="C174" s="5"/>
      <c r="D174" s="5"/>
      <c r="E174" s="6"/>
      <c r="F174" s="10"/>
      <c r="G174" s="10"/>
      <c r="H174" s="11"/>
      <c r="I174" s="11"/>
      <c r="J174" s="12"/>
    </row>
    <row r="175" spans="1:10" s="1" customFormat="1">
      <c r="A175" s="4"/>
      <c r="B175" s="5"/>
      <c r="C175" s="5"/>
      <c r="D175" s="5"/>
      <c r="E175" s="6"/>
      <c r="F175" s="10"/>
      <c r="G175" s="10"/>
      <c r="H175" s="11"/>
      <c r="I175" s="11"/>
      <c r="J175" s="12"/>
    </row>
    <row r="176" spans="1:10" s="1" customFormat="1">
      <c r="A176" s="4"/>
      <c r="B176" s="5"/>
      <c r="C176" s="5"/>
      <c r="D176" s="5"/>
      <c r="E176" s="6"/>
      <c r="F176" s="10"/>
      <c r="G176" s="10"/>
      <c r="H176" s="11"/>
      <c r="I176" s="11"/>
      <c r="J176" s="12"/>
    </row>
    <row r="177" spans="1:10" s="1" customFormat="1">
      <c r="A177" s="4"/>
      <c r="B177" s="5"/>
      <c r="C177" s="5"/>
      <c r="D177" s="5"/>
      <c r="E177" s="6"/>
      <c r="F177" s="10"/>
      <c r="G177" s="10"/>
      <c r="H177" s="11"/>
      <c r="I177" s="11"/>
      <c r="J177" s="12"/>
    </row>
    <row r="178" spans="1:10" s="1" customFormat="1">
      <c r="A178" s="4"/>
      <c r="B178" s="5"/>
      <c r="C178" s="5"/>
      <c r="D178" s="5"/>
      <c r="E178" s="6"/>
      <c r="F178" s="10"/>
      <c r="G178" s="10"/>
      <c r="H178" s="11"/>
      <c r="I178" s="11"/>
      <c r="J178" s="12"/>
    </row>
    <row r="179" spans="1:10" s="1" customFormat="1">
      <c r="A179" s="4"/>
      <c r="B179" s="5"/>
      <c r="C179" s="5"/>
      <c r="D179" s="5"/>
      <c r="E179" s="6"/>
      <c r="F179" s="10"/>
      <c r="G179" s="10"/>
      <c r="H179" s="11"/>
      <c r="I179" s="11"/>
      <c r="J179" s="12"/>
    </row>
    <row r="180" spans="1:10" s="1" customFormat="1">
      <c r="A180" s="4"/>
      <c r="B180" s="5"/>
      <c r="C180" s="5"/>
      <c r="D180" s="5"/>
      <c r="E180" s="6"/>
      <c r="F180" s="10"/>
      <c r="G180" s="10"/>
      <c r="H180" s="11"/>
      <c r="I180" s="11"/>
      <c r="J180" s="12"/>
    </row>
    <row r="181" spans="1:10" s="1" customFormat="1">
      <c r="A181" s="4"/>
      <c r="B181" s="5"/>
      <c r="C181" s="5"/>
      <c r="D181" s="5"/>
      <c r="E181" s="6"/>
      <c r="F181" s="10"/>
      <c r="G181" s="10"/>
      <c r="H181" s="11"/>
      <c r="I181" s="11"/>
      <c r="J181" s="12"/>
    </row>
    <row r="182" spans="1:10" s="1" customFormat="1">
      <c r="A182" s="4"/>
      <c r="B182" s="5"/>
      <c r="C182" s="5"/>
      <c r="D182" s="5"/>
      <c r="E182" s="6"/>
      <c r="F182" s="10"/>
      <c r="G182" s="10"/>
      <c r="H182" s="11"/>
      <c r="I182" s="11"/>
      <c r="J182" s="12"/>
    </row>
    <row r="183" spans="1:10" s="1" customFormat="1">
      <c r="A183" s="4"/>
      <c r="B183" s="5"/>
      <c r="C183" s="5"/>
      <c r="D183" s="5"/>
      <c r="E183" s="6"/>
      <c r="F183" s="10"/>
      <c r="G183" s="10"/>
      <c r="H183" s="11"/>
      <c r="I183" s="11"/>
      <c r="J183" s="12"/>
    </row>
    <row r="184" spans="1:10" s="1" customFormat="1">
      <c r="A184" s="4"/>
      <c r="B184" s="5"/>
      <c r="C184" s="5"/>
      <c r="D184" s="5"/>
      <c r="E184" s="6"/>
      <c r="F184" s="10"/>
      <c r="G184" s="10"/>
      <c r="H184" s="11"/>
      <c r="I184" s="11"/>
      <c r="J184" s="12"/>
    </row>
    <row r="185" spans="1:10" s="1" customFormat="1">
      <c r="A185" s="4"/>
      <c r="B185" s="5"/>
      <c r="C185" s="5"/>
      <c r="D185" s="5"/>
      <c r="E185" s="6"/>
      <c r="F185" s="10"/>
      <c r="G185" s="10"/>
      <c r="H185" s="11"/>
      <c r="I185" s="11"/>
      <c r="J185" s="12"/>
    </row>
    <row r="186" spans="1:10" s="1" customFormat="1">
      <c r="A186" s="4"/>
      <c r="B186" s="5"/>
      <c r="C186" s="5"/>
      <c r="D186" s="5"/>
      <c r="E186" s="6"/>
      <c r="F186" s="10"/>
      <c r="G186" s="10"/>
      <c r="H186" s="11"/>
      <c r="I186" s="11"/>
      <c r="J186" s="12"/>
    </row>
    <row r="187" spans="1:10" s="1" customFormat="1">
      <c r="A187" s="4"/>
      <c r="B187" s="5"/>
      <c r="C187" s="5"/>
      <c r="D187" s="5"/>
      <c r="E187" s="6"/>
      <c r="F187" s="10"/>
      <c r="G187" s="10"/>
      <c r="H187" s="11"/>
      <c r="I187" s="11"/>
      <c r="J187" s="12"/>
    </row>
    <row r="188" spans="1:10" s="1" customFormat="1">
      <c r="A188" s="4"/>
      <c r="B188" s="5"/>
      <c r="C188" s="5"/>
      <c r="D188" s="5"/>
      <c r="E188" s="6"/>
      <c r="F188" s="10"/>
      <c r="G188" s="10"/>
      <c r="H188" s="11"/>
      <c r="I188" s="11"/>
      <c r="J188" s="12"/>
    </row>
    <row r="189" spans="1:10" s="1" customFormat="1">
      <c r="A189" s="4"/>
      <c r="B189" s="5"/>
      <c r="C189" s="5"/>
      <c r="D189" s="5"/>
      <c r="E189" s="6"/>
      <c r="F189" s="10"/>
      <c r="G189" s="10"/>
      <c r="H189" s="11"/>
      <c r="I189" s="11"/>
      <c r="J189" s="12"/>
    </row>
    <row r="190" spans="1:10" s="1" customFormat="1">
      <c r="A190" s="4"/>
      <c r="B190" s="5"/>
      <c r="C190" s="5"/>
      <c r="D190" s="5"/>
      <c r="E190" s="6"/>
      <c r="F190" s="10"/>
      <c r="G190" s="10"/>
      <c r="H190" s="11"/>
      <c r="I190" s="11"/>
      <c r="J190" s="12"/>
    </row>
    <row r="191" spans="1:10" s="1" customFormat="1">
      <c r="A191" s="4"/>
      <c r="B191" s="5"/>
      <c r="C191" s="5"/>
      <c r="D191" s="5"/>
      <c r="E191" s="6"/>
      <c r="F191" s="10"/>
      <c r="G191" s="10"/>
      <c r="H191" s="11"/>
      <c r="I191" s="11"/>
      <c r="J191" s="12"/>
    </row>
    <row r="192" spans="1:10" s="1" customFormat="1">
      <c r="A192" s="4"/>
      <c r="B192" s="5"/>
      <c r="C192" s="5"/>
      <c r="D192" s="5"/>
      <c r="E192" s="6"/>
      <c r="F192" s="10"/>
      <c r="G192" s="10"/>
      <c r="H192" s="11"/>
      <c r="I192" s="11"/>
      <c r="J192" s="12"/>
    </row>
    <row r="193" spans="1:10" s="1" customFormat="1">
      <c r="A193" s="4"/>
      <c r="B193" s="5"/>
      <c r="C193" s="5"/>
      <c r="D193" s="5"/>
      <c r="E193" s="6"/>
      <c r="F193" s="10"/>
      <c r="G193" s="10"/>
      <c r="H193" s="11"/>
      <c r="I193" s="11"/>
      <c r="J193" s="12"/>
    </row>
    <row r="194" spans="1:10" s="1" customFormat="1">
      <c r="A194" s="4"/>
      <c r="B194" s="5"/>
      <c r="C194" s="5"/>
      <c r="D194" s="5"/>
      <c r="E194" s="6"/>
      <c r="F194" s="10"/>
      <c r="G194" s="10"/>
      <c r="H194" s="11"/>
      <c r="I194" s="11"/>
      <c r="J194" s="12"/>
    </row>
    <row r="195" spans="1:10" s="1" customFormat="1">
      <c r="A195" s="4"/>
      <c r="B195" s="5"/>
      <c r="C195" s="5"/>
      <c r="D195" s="5"/>
      <c r="E195" s="6"/>
      <c r="F195" s="10"/>
      <c r="G195" s="10"/>
      <c r="H195" s="11"/>
      <c r="I195" s="11"/>
      <c r="J195" s="12"/>
    </row>
    <row r="196" spans="1:10" s="1" customFormat="1">
      <c r="A196" s="4"/>
      <c r="B196" s="5"/>
      <c r="C196" s="5"/>
      <c r="D196" s="5"/>
      <c r="E196" s="6"/>
      <c r="F196" s="10"/>
      <c r="G196" s="10"/>
      <c r="H196" s="11"/>
      <c r="I196" s="11"/>
      <c r="J196" s="12"/>
    </row>
    <row r="197" spans="1:10" s="1" customFormat="1">
      <c r="A197" s="4"/>
      <c r="B197" s="5"/>
      <c r="C197" s="5"/>
      <c r="D197" s="5"/>
      <c r="E197" s="6"/>
      <c r="F197" s="10"/>
      <c r="G197" s="10"/>
      <c r="H197" s="11"/>
      <c r="I197" s="11"/>
      <c r="J197" s="12"/>
    </row>
    <row r="198" spans="1:10" s="1" customFormat="1">
      <c r="A198" s="4"/>
      <c r="B198" s="5"/>
      <c r="C198" s="5"/>
      <c r="D198" s="5"/>
      <c r="E198" s="6"/>
      <c r="F198" s="10"/>
      <c r="G198" s="10"/>
      <c r="H198" s="11"/>
      <c r="I198" s="11"/>
      <c r="J198" s="12"/>
    </row>
    <row r="199" spans="1:10" s="1" customFormat="1">
      <c r="A199" s="4"/>
      <c r="B199" s="5"/>
      <c r="C199" s="5"/>
      <c r="D199" s="5"/>
      <c r="E199" s="6"/>
      <c r="F199" s="10"/>
      <c r="G199" s="10"/>
      <c r="H199" s="11"/>
      <c r="I199" s="11"/>
      <c r="J199" s="12"/>
    </row>
    <row r="200" spans="1:10" s="1" customFormat="1">
      <c r="A200" s="4"/>
      <c r="B200" s="5"/>
      <c r="C200" s="5"/>
      <c r="D200" s="5"/>
      <c r="E200" s="6"/>
      <c r="F200" s="10"/>
      <c r="G200" s="10"/>
      <c r="H200" s="11"/>
      <c r="I200" s="11"/>
      <c r="J200" s="12"/>
    </row>
    <row r="201" spans="1:10" s="1" customFormat="1">
      <c r="A201" s="4"/>
      <c r="B201" s="5"/>
      <c r="C201" s="5"/>
      <c r="D201" s="5"/>
      <c r="E201" s="6"/>
      <c r="F201" s="10"/>
      <c r="G201" s="10"/>
      <c r="H201" s="11"/>
      <c r="I201" s="11"/>
      <c r="J201" s="12"/>
    </row>
    <row r="202" spans="1:10" s="1" customFormat="1">
      <c r="A202" s="4"/>
      <c r="B202" s="5"/>
      <c r="C202" s="5"/>
      <c r="D202" s="5"/>
      <c r="E202" s="6"/>
      <c r="F202" s="10"/>
      <c r="G202" s="10"/>
      <c r="H202" s="11"/>
      <c r="I202" s="11"/>
      <c r="J202" s="12"/>
    </row>
    <row r="203" spans="1:10" s="1" customFormat="1">
      <c r="A203" s="4"/>
      <c r="B203" s="5"/>
      <c r="C203" s="5"/>
      <c r="D203" s="5"/>
      <c r="E203" s="6"/>
      <c r="F203" s="10"/>
      <c r="G203" s="10"/>
      <c r="H203" s="11"/>
      <c r="I203" s="11"/>
      <c r="J203" s="12"/>
    </row>
    <row r="204" spans="1:10" s="1" customFormat="1">
      <c r="A204" s="4"/>
      <c r="B204" s="5"/>
      <c r="C204" s="5"/>
      <c r="D204" s="5"/>
      <c r="E204" s="6"/>
      <c r="F204" s="10"/>
      <c r="G204" s="10"/>
      <c r="H204" s="11"/>
      <c r="I204" s="11"/>
      <c r="J204" s="12"/>
    </row>
    <row r="205" spans="1:10" s="1" customFormat="1">
      <c r="A205" s="4"/>
      <c r="B205" s="5"/>
      <c r="C205" s="5"/>
      <c r="D205" s="5"/>
      <c r="E205" s="6"/>
      <c r="F205" s="10"/>
      <c r="G205" s="10"/>
      <c r="H205" s="11"/>
      <c r="I205" s="11"/>
      <c r="J205" s="12"/>
    </row>
    <row r="206" spans="1:10" s="1" customFormat="1">
      <c r="A206" s="4"/>
      <c r="B206" s="5"/>
      <c r="C206" s="5"/>
      <c r="D206" s="5"/>
      <c r="E206" s="6"/>
      <c r="F206" s="10"/>
      <c r="G206" s="10"/>
      <c r="H206" s="11"/>
      <c r="I206" s="11"/>
      <c r="J206" s="12"/>
    </row>
    <row r="207" spans="1:10" s="1" customFormat="1">
      <c r="A207" s="4"/>
      <c r="B207" s="5"/>
      <c r="C207" s="5"/>
      <c r="D207" s="5"/>
      <c r="E207" s="6"/>
      <c r="F207" s="10"/>
      <c r="G207" s="10"/>
      <c r="H207" s="11"/>
      <c r="I207" s="11"/>
      <c r="J207" s="12"/>
    </row>
    <row r="208" spans="1:10" s="1" customFormat="1">
      <c r="A208" s="4"/>
      <c r="B208" s="5"/>
      <c r="C208" s="5"/>
      <c r="D208" s="5"/>
      <c r="E208" s="6"/>
      <c r="F208" s="10"/>
      <c r="G208" s="10"/>
      <c r="H208" s="11"/>
      <c r="I208" s="11"/>
      <c r="J208" s="12"/>
    </row>
    <row r="209" spans="1:10" s="1" customFormat="1">
      <c r="A209" s="4"/>
      <c r="B209" s="5"/>
      <c r="C209" s="5"/>
      <c r="D209" s="5"/>
      <c r="E209" s="6"/>
      <c r="F209" s="10"/>
      <c r="G209" s="10"/>
      <c r="H209" s="11"/>
      <c r="I209" s="11"/>
      <c r="J209" s="12"/>
    </row>
    <row r="210" spans="1:10" s="1" customFormat="1">
      <c r="A210" s="4"/>
      <c r="B210" s="5"/>
      <c r="C210" s="5"/>
      <c r="D210" s="5"/>
      <c r="E210" s="6"/>
      <c r="F210" s="10"/>
      <c r="G210" s="10"/>
      <c r="H210" s="11"/>
      <c r="I210" s="11"/>
      <c r="J210" s="12"/>
    </row>
    <row r="211" spans="1:10" s="1" customFormat="1">
      <c r="A211" s="4"/>
      <c r="B211" s="5"/>
      <c r="C211" s="5"/>
      <c r="D211" s="5"/>
      <c r="E211" s="6"/>
      <c r="F211" s="10"/>
      <c r="G211" s="10"/>
      <c r="H211" s="11"/>
      <c r="I211" s="11"/>
      <c r="J211" s="12"/>
    </row>
    <row r="212" spans="1:10" s="1" customFormat="1">
      <c r="A212" s="4"/>
      <c r="B212" s="5"/>
      <c r="C212" s="5"/>
      <c r="D212" s="5"/>
      <c r="E212" s="6"/>
      <c r="F212" s="10"/>
      <c r="G212" s="10"/>
      <c r="H212" s="11"/>
      <c r="I212" s="11"/>
      <c r="J212" s="12"/>
    </row>
    <row r="213" spans="1:10" s="1" customFormat="1">
      <c r="A213" s="4"/>
      <c r="B213" s="5"/>
      <c r="C213" s="5"/>
      <c r="D213" s="5"/>
      <c r="E213" s="6"/>
      <c r="F213" s="10"/>
      <c r="G213" s="10"/>
      <c r="H213" s="11"/>
      <c r="I213" s="11"/>
      <c r="J213" s="12"/>
    </row>
    <row r="214" spans="1:10" s="1" customFormat="1">
      <c r="A214" s="4"/>
      <c r="B214" s="5"/>
      <c r="C214" s="5"/>
      <c r="D214" s="5"/>
      <c r="E214" s="6"/>
      <c r="F214" s="10"/>
      <c r="G214" s="10"/>
      <c r="H214" s="11"/>
      <c r="I214" s="11"/>
      <c r="J214" s="12"/>
    </row>
    <row r="215" spans="1:10" s="1" customFormat="1">
      <c r="A215" s="4"/>
      <c r="B215" s="5"/>
      <c r="C215" s="5"/>
      <c r="D215" s="5"/>
      <c r="E215" s="6"/>
      <c r="F215" s="10"/>
      <c r="G215" s="10"/>
      <c r="H215" s="11"/>
      <c r="I215" s="11"/>
      <c r="J215" s="12"/>
    </row>
    <row r="216" spans="1:10" s="1" customFormat="1">
      <c r="A216" s="4"/>
      <c r="B216" s="5"/>
      <c r="C216" s="5"/>
      <c r="D216" s="5"/>
      <c r="E216" s="6"/>
      <c r="F216" s="10"/>
      <c r="G216" s="10"/>
      <c r="H216" s="11"/>
      <c r="I216" s="11"/>
      <c r="J216" s="12"/>
    </row>
    <row r="217" spans="1:10" s="1" customFormat="1">
      <c r="A217" s="4"/>
      <c r="B217" s="5"/>
      <c r="C217" s="5"/>
      <c r="D217" s="5"/>
      <c r="E217" s="6"/>
      <c r="F217" s="10"/>
      <c r="G217" s="10"/>
      <c r="H217" s="11"/>
      <c r="I217" s="11"/>
      <c r="J217" s="12"/>
    </row>
    <row r="218" spans="1:10" s="1" customFormat="1">
      <c r="A218" s="4"/>
      <c r="B218" s="5"/>
      <c r="C218" s="5"/>
      <c r="D218" s="5"/>
      <c r="E218" s="6"/>
      <c r="F218" s="10"/>
      <c r="G218" s="10"/>
      <c r="H218" s="11"/>
      <c r="I218" s="11"/>
      <c r="J218" s="12"/>
    </row>
    <row r="219" spans="1:10" s="1" customFormat="1">
      <c r="A219" s="4"/>
      <c r="B219" s="5"/>
      <c r="C219" s="5"/>
      <c r="D219" s="5"/>
      <c r="E219" s="6"/>
      <c r="F219" s="10"/>
      <c r="G219" s="10"/>
      <c r="H219" s="11"/>
      <c r="I219" s="11"/>
      <c r="J219" s="12"/>
    </row>
    <row r="220" spans="1:10" s="1" customFormat="1">
      <c r="A220" s="4"/>
      <c r="B220" s="5"/>
      <c r="C220" s="5"/>
      <c r="D220" s="5"/>
      <c r="E220" s="6"/>
      <c r="F220" s="10"/>
      <c r="G220" s="10"/>
      <c r="H220" s="11"/>
      <c r="I220" s="11"/>
      <c r="J220" s="12"/>
    </row>
    <row r="221" spans="1:10" s="1" customFormat="1">
      <c r="A221" s="4"/>
      <c r="B221" s="5"/>
      <c r="C221" s="5"/>
      <c r="D221" s="5"/>
      <c r="E221" s="6"/>
      <c r="F221" s="10"/>
      <c r="G221" s="10"/>
      <c r="H221" s="11"/>
      <c r="I221" s="11"/>
      <c r="J221" s="12"/>
    </row>
    <row r="222" spans="1:10" s="1" customFormat="1">
      <c r="A222" s="4"/>
      <c r="B222" s="5"/>
      <c r="C222" s="5"/>
      <c r="D222" s="5"/>
      <c r="E222" s="6"/>
      <c r="F222" s="10"/>
      <c r="G222" s="10"/>
      <c r="H222" s="11"/>
      <c r="I222" s="11"/>
      <c r="J222" s="12"/>
    </row>
    <row r="223" spans="1:10" s="1" customFormat="1">
      <c r="A223" s="4"/>
      <c r="B223" s="5"/>
      <c r="C223" s="5"/>
      <c r="D223" s="5"/>
      <c r="E223" s="6"/>
      <c r="F223" s="10"/>
      <c r="G223" s="10"/>
      <c r="H223" s="11"/>
      <c r="I223" s="11"/>
      <c r="J223" s="12"/>
    </row>
    <row r="224" spans="1:10" s="1" customFormat="1">
      <c r="A224" s="4"/>
      <c r="B224" s="5"/>
      <c r="C224" s="5"/>
      <c r="D224" s="5"/>
      <c r="E224" s="6"/>
      <c r="F224" s="10"/>
      <c r="G224" s="10"/>
      <c r="H224" s="11"/>
      <c r="I224" s="11"/>
      <c r="J224" s="12"/>
    </row>
    <row r="225" spans="1:10" s="1" customFormat="1">
      <c r="A225" s="4"/>
      <c r="B225" s="5"/>
      <c r="C225" s="5"/>
      <c r="D225" s="5"/>
      <c r="E225" s="6"/>
      <c r="F225" s="10"/>
      <c r="G225" s="10"/>
      <c r="H225" s="11"/>
      <c r="I225" s="11"/>
      <c r="J225" s="12"/>
    </row>
    <row r="226" spans="1:10" s="1" customFormat="1">
      <c r="A226" s="4"/>
      <c r="B226" s="5"/>
      <c r="C226" s="5"/>
      <c r="D226" s="5"/>
      <c r="E226" s="6"/>
      <c r="F226" s="10"/>
      <c r="G226" s="10"/>
      <c r="H226" s="11"/>
      <c r="I226" s="11"/>
      <c r="J226" s="12"/>
    </row>
    <row r="227" spans="1:10" s="1" customFormat="1">
      <c r="A227" s="4"/>
      <c r="B227" s="5"/>
      <c r="C227" s="5"/>
      <c r="D227" s="5"/>
      <c r="E227" s="6"/>
      <c r="F227" s="10"/>
      <c r="G227" s="10"/>
      <c r="H227" s="11"/>
      <c r="I227" s="11"/>
      <c r="J227" s="12"/>
    </row>
    <row r="228" spans="1:10" s="1" customFormat="1">
      <c r="A228" s="4"/>
      <c r="B228" s="5"/>
      <c r="C228" s="5"/>
      <c r="D228" s="5"/>
      <c r="E228" s="6"/>
      <c r="F228" s="10"/>
      <c r="G228" s="10"/>
      <c r="H228" s="11"/>
      <c r="I228" s="11"/>
      <c r="J228" s="12"/>
    </row>
    <row r="229" spans="1:10" s="1" customFormat="1">
      <c r="A229" s="4"/>
      <c r="B229" s="5"/>
      <c r="C229" s="5"/>
      <c r="D229" s="5"/>
      <c r="E229" s="6"/>
      <c r="F229" s="10"/>
      <c r="G229" s="10"/>
      <c r="H229" s="11"/>
      <c r="I229" s="11"/>
      <c r="J229" s="12"/>
    </row>
    <row r="230" spans="1:10" s="1" customFormat="1">
      <c r="A230" s="4"/>
      <c r="B230" s="5"/>
      <c r="C230" s="5"/>
      <c r="D230" s="5"/>
      <c r="E230" s="6"/>
      <c r="F230" s="10"/>
      <c r="G230" s="10"/>
      <c r="H230" s="11"/>
      <c r="I230" s="11"/>
      <c r="J230" s="12"/>
    </row>
    <row r="231" spans="1:10" s="1" customFormat="1">
      <c r="A231" s="4"/>
      <c r="B231" s="5"/>
      <c r="C231" s="5"/>
      <c r="D231" s="5"/>
      <c r="E231" s="6"/>
      <c r="F231" s="10"/>
      <c r="G231" s="10"/>
      <c r="H231" s="11"/>
      <c r="I231" s="11"/>
      <c r="J231" s="12"/>
    </row>
    <row r="232" spans="1:10" s="1" customFormat="1">
      <c r="A232" s="4"/>
      <c r="B232" s="5"/>
      <c r="C232" s="5"/>
      <c r="D232" s="5"/>
      <c r="E232" s="6"/>
      <c r="F232" s="10"/>
      <c r="G232" s="10"/>
      <c r="H232" s="11"/>
      <c r="I232" s="11"/>
      <c r="J232" s="12"/>
    </row>
    <row r="233" spans="1:10" s="1" customFormat="1">
      <c r="A233" s="4"/>
      <c r="B233" s="5"/>
      <c r="C233" s="5"/>
      <c r="D233" s="5"/>
      <c r="E233" s="6"/>
      <c r="F233" s="10"/>
      <c r="G233" s="10"/>
      <c r="H233" s="11"/>
      <c r="I233" s="11"/>
      <c r="J233" s="12"/>
    </row>
    <row r="234" spans="1:10" s="1" customFormat="1">
      <c r="A234" s="4"/>
      <c r="B234" s="5"/>
      <c r="C234" s="5"/>
      <c r="D234" s="5"/>
      <c r="E234" s="6"/>
      <c r="F234" s="10"/>
      <c r="G234" s="10"/>
      <c r="H234" s="11"/>
      <c r="I234" s="11"/>
      <c r="J234" s="12"/>
    </row>
    <row r="235" spans="1:10" s="1" customFormat="1">
      <c r="A235" s="4"/>
      <c r="B235" s="5"/>
      <c r="C235" s="5"/>
      <c r="D235" s="5"/>
      <c r="E235" s="6"/>
      <c r="F235" s="10"/>
      <c r="G235" s="10"/>
      <c r="H235" s="11"/>
      <c r="I235" s="11"/>
      <c r="J235" s="12"/>
    </row>
    <row r="236" spans="1:10" s="1" customFormat="1">
      <c r="A236" s="4"/>
      <c r="B236" s="5"/>
      <c r="C236" s="5"/>
      <c r="D236" s="5"/>
      <c r="E236" s="6"/>
      <c r="F236" s="10"/>
      <c r="G236" s="10"/>
      <c r="H236" s="11"/>
      <c r="I236" s="11"/>
      <c r="J236" s="12"/>
    </row>
    <row r="237" spans="1:10" s="1" customFormat="1">
      <c r="A237" s="4"/>
      <c r="B237" s="5"/>
      <c r="C237" s="5"/>
      <c r="D237" s="5"/>
      <c r="E237" s="6"/>
      <c r="F237" s="10"/>
      <c r="G237" s="10"/>
      <c r="H237" s="11"/>
      <c r="I237" s="11"/>
      <c r="J237" s="12"/>
    </row>
    <row r="238" spans="1:10" s="1" customFormat="1">
      <c r="A238" s="4"/>
      <c r="B238" s="5"/>
      <c r="C238" s="5"/>
      <c r="D238" s="5"/>
      <c r="E238" s="6"/>
      <c r="F238" s="10"/>
      <c r="G238" s="10"/>
      <c r="H238" s="11"/>
      <c r="I238" s="11"/>
      <c r="J238" s="12"/>
    </row>
    <row r="239" spans="1:10" s="1" customFormat="1">
      <c r="A239" s="4"/>
      <c r="B239" s="5"/>
      <c r="C239" s="5"/>
      <c r="D239" s="5"/>
      <c r="E239" s="6"/>
      <c r="F239" s="10"/>
      <c r="G239" s="10"/>
      <c r="H239" s="11"/>
      <c r="I239" s="11"/>
      <c r="J239" s="12"/>
    </row>
    <row r="240" spans="1:10" s="1" customFormat="1">
      <c r="A240" s="4"/>
      <c r="B240" s="5"/>
      <c r="C240" s="5"/>
      <c r="D240" s="5"/>
      <c r="E240" s="6"/>
      <c r="F240" s="10"/>
      <c r="G240" s="10"/>
      <c r="H240" s="11"/>
      <c r="I240" s="11"/>
      <c r="J240" s="12"/>
    </row>
    <row r="241" spans="1:10" s="1" customFormat="1">
      <c r="A241" s="4"/>
      <c r="B241" s="5"/>
      <c r="C241" s="5"/>
      <c r="D241" s="5"/>
      <c r="E241" s="6"/>
      <c r="F241" s="10"/>
      <c r="G241" s="10"/>
      <c r="H241" s="11"/>
      <c r="I241" s="11"/>
      <c r="J241" s="12"/>
    </row>
    <row r="242" spans="1:10" s="1" customFormat="1">
      <c r="A242" s="4"/>
      <c r="B242" s="5"/>
      <c r="C242" s="5"/>
      <c r="D242" s="5"/>
      <c r="E242" s="6"/>
      <c r="F242" s="10"/>
      <c r="G242" s="10"/>
      <c r="H242" s="11"/>
      <c r="I242" s="11"/>
      <c r="J242" s="12"/>
    </row>
    <row r="243" spans="1:10" s="1" customFormat="1">
      <c r="A243" s="4"/>
      <c r="B243" s="5"/>
      <c r="C243" s="5"/>
      <c r="D243" s="5"/>
      <c r="E243" s="6"/>
      <c r="F243" s="10"/>
      <c r="G243" s="10"/>
      <c r="H243" s="11"/>
      <c r="I243" s="11"/>
      <c r="J243" s="12"/>
    </row>
    <row r="244" spans="1:10" s="1" customFormat="1">
      <c r="A244" s="4"/>
      <c r="B244" s="5"/>
      <c r="C244" s="5"/>
      <c r="D244" s="5"/>
      <c r="E244" s="6"/>
      <c r="F244" s="10"/>
      <c r="G244" s="10"/>
      <c r="H244" s="11"/>
      <c r="I244" s="11"/>
      <c r="J244" s="12"/>
    </row>
    <row r="245" spans="1:10" s="1" customFormat="1">
      <c r="A245" s="4"/>
      <c r="B245" s="5"/>
      <c r="C245" s="5"/>
      <c r="D245" s="5"/>
      <c r="E245" s="6"/>
      <c r="F245" s="10"/>
      <c r="G245" s="10"/>
      <c r="H245" s="11"/>
      <c r="I245" s="11"/>
      <c r="J245" s="12"/>
    </row>
    <row r="246" spans="1:10" s="1" customFormat="1">
      <c r="A246" s="4"/>
      <c r="B246" s="5"/>
      <c r="C246" s="5"/>
      <c r="D246" s="5"/>
      <c r="E246" s="6"/>
      <c r="F246" s="10"/>
      <c r="G246" s="10"/>
      <c r="H246" s="11"/>
      <c r="I246" s="11"/>
      <c r="J246" s="12"/>
    </row>
    <row r="247" spans="1:10" s="1" customFormat="1">
      <c r="A247" s="4"/>
      <c r="B247" s="5"/>
      <c r="C247" s="5"/>
      <c r="D247" s="5"/>
      <c r="E247" s="6"/>
      <c r="F247" s="10"/>
      <c r="G247" s="10"/>
      <c r="H247" s="11"/>
      <c r="I247" s="11"/>
      <c r="J247" s="12"/>
    </row>
    <row r="248" spans="1:10" s="1" customFormat="1">
      <c r="A248" s="4"/>
      <c r="B248" s="5"/>
      <c r="C248" s="5"/>
      <c r="D248" s="5"/>
      <c r="E248" s="6"/>
      <c r="F248" s="10"/>
      <c r="G248" s="10"/>
      <c r="H248" s="11"/>
      <c r="I248" s="11"/>
      <c r="J248" s="12"/>
    </row>
    <row r="249" spans="1:10" s="1" customFormat="1">
      <c r="A249" s="4"/>
      <c r="B249" s="5"/>
      <c r="C249" s="5"/>
      <c r="D249" s="5"/>
      <c r="E249" s="6"/>
      <c r="F249" s="10"/>
      <c r="G249" s="10"/>
      <c r="H249" s="11"/>
      <c r="I249" s="11"/>
      <c r="J249" s="12"/>
    </row>
    <row r="250" spans="1:10" s="1" customFormat="1">
      <c r="A250" s="4"/>
      <c r="B250" s="5"/>
      <c r="C250" s="5"/>
      <c r="D250" s="5"/>
      <c r="E250" s="6"/>
      <c r="F250" s="10"/>
      <c r="G250" s="10"/>
      <c r="H250" s="11"/>
      <c r="I250" s="11"/>
      <c r="J250" s="12"/>
    </row>
    <row r="251" spans="1:10" s="1" customFormat="1">
      <c r="A251" s="4"/>
      <c r="B251" s="5"/>
      <c r="C251" s="5"/>
      <c r="D251" s="5"/>
      <c r="E251" s="6"/>
      <c r="F251" s="10"/>
      <c r="G251" s="10"/>
      <c r="H251" s="11"/>
      <c r="I251" s="11"/>
      <c r="J251" s="12"/>
    </row>
    <row r="252" spans="1:10" s="1" customFormat="1">
      <c r="A252" s="4"/>
      <c r="B252" s="5"/>
      <c r="C252" s="5"/>
      <c r="D252" s="5"/>
      <c r="E252" s="6"/>
      <c r="F252" s="10"/>
      <c r="G252" s="10"/>
      <c r="H252" s="11"/>
      <c r="I252" s="11"/>
      <c r="J252" s="12"/>
    </row>
    <row r="253" spans="1:10" s="1" customFormat="1">
      <c r="A253" s="4"/>
      <c r="B253" s="5"/>
      <c r="C253" s="5"/>
      <c r="D253" s="5"/>
      <c r="E253" s="6"/>
      <c r="F253" s="10"/>
      <c r="G253" s="10"/>
      <c r="H253" s="11"/>
      <c r="I253" s="11"/>
      <c r="J253" s="12"/>
    </row>
    <row r="254" spans="1:10" s="1" customFormat="1">
      <c r="A254" s="4"/>
      <c r="B254" s="5"/>
      <c r="C254" s="5"/>
      <c r="D254" s="5"/>
      <c r="E254" s="6"/>
      <c r="F254" s="10"/>
      <c r="G254" s="10"/>
      <c r="H254" s="11"/>
      <c r="I254" s="11"/>
      <c r="J254" s="12"/>
    </row>
    <row r="255" spans="1:10" s="1" customFormat="1">
      <c r="A255" s="4"/>
      <c r="B255" s="5"/>
      <c r="C255" s="5"/>
      <c r="D255" s="5"/>
      <c r="E255" s="6"/>
      <c r="F255" s="10"/>
      <c r="G255" s="10"/>
      <c r="H255" s="11"/>
      <c r="I255" s="11"/>
      <c r="J255" s="12"/>
    </row>
    <row r="256" spans="1:10" s="1" customFormat="1">
      <c r="A256" s="4"/>
      <c r="B256" s="5"/>
      <c r="C256" s="5"/>
      <c r="D256" s="5"/>
      <c r="E256" s="6"/>
      <c r="F256" s="10"/>
      <c r="G256" s="10"/>
      <c r="H256" s="11"/>
      <c r="I256" s="11"/>
      <c r="J256" s="12"/>
    </row>
    <row r="257" spans="1:10" s="1" customFormat="1">
      <c r="A257" s="4"/>
      <c r="B257" s="5"/>
      <c r="C257" s="5"/>
      <c r="D257" s="5"/>
      <c r="E257" s="6"/>
      <c r="F257" s="10"/>
      <c r="G257" s="10"/>
      <c r="H257" s="11"/>
      <c r="I257" s="11"/>
      <c r="J257" s="12"/>
    </row>
    <row r="258" spans="1:10" s="1" customFormat="1">
      <c r="A258" s="4"/>
      <c r="B258" s="5"/>
      <c r="C258" s="5"/>
      <c r="D258" s="5"/>
      <c r="E258" s="6"/>
      <c r="F258" s="10"/>
      <c r="G258" s="10"/>
      <c r="H258" s="11"/>
      <c r="I258" s="11"/>
      <c r="J258" s="12"/>
    </row>
    <row r="259" spans="1:10" s="1" customFormat="1">
      <c r="A259" s="4"/>
      <c r="B259" s="5"/>
      <c r="C259" s="5"/>
      <c r="D259" s="5"/>
      <c r="E259" s="6"/>
      <c r="F259" s="10"/>
      <c r="G259" s="10"/>
      <c r="H259" s="11"/>
      <c r="I259" s="11"/>
      <c r="J259" s="12"/>
    </row>
    <row r="260" spans="1:10" s="1" customFormat="1">
      <c r="A260" s="4"/>
      <c r="B260" s="5"/>
      <c r="C260" s="5"/>
      <c r="D260" s="5"/>
      <c r="E260" s="6"/>
      <c r="F260" s="10"/>
      <c r="G260" s="10"/>
      <c r="H260" s="11"/>
      <c r="I260" s="11"/>
      <c r="J260" s="12"/>
    </row>
    <row r="261" spans="1:10" s="1" customFormat="1">
      <c r="A261" s="4"/>
      <c r="B261" s="5"/>
      <c r="C261" s="5"/>
      <c r="D261" s="5"/>
      <c r="E261" s="6"/>
      <c r="F261" s="10"/>
      <c r="G261" s="10"/>
      <c r="H261" s="11"/>
      <c r="I261" s="11"/>
      <c r="J261" s="12"/>
    </row>
    <row r="262" spans="1:10" s="1" customFormat="1">
      <c r="A262" s="4"/>
      <c r="B262" s="5"/>
      <c r="C262" s="5"/>
      <c r="D262" s="5"/>
      <c r="E262" s="6"/>
      <c r="F262" s="10"/>
      <c r="G262" s="10"/>
      <c r="H262" s="11"/>
      <c r="I262" s="11"/>
      <c r="J262" s="12"/>
    </row>
    <row r="263" spans="1:10" s="1" customFormat="1">
      <c r="A263" s="4"/>
      <c r="B263" s="5"/>
      <c r="C263" s="5"/>
      <c r="D263" s="5"/>
      <c r="E263" s="6"/>
      <c r="F263" s="10"/>
      <c r="G263" s="10"/>
      <c r="H263" s="11"/>
      <c r="I263" s="11"/>
      <c r="J263" s="12"/>
    </row>
    <row r="264" spans="1:10" s="1" customFormat="1">
      <c r="A264" s="4"/>
      <c r="B264" s="5"/>
      <c r="C264" s="5"/>
      <c r="D264" s="5"/>
      <c r="E264" s="6"/>
      <c r="F264" s="10"/>
      <c r="G264" s="10"/>
      <c r="H264" s="11"/>
      <c r="I264" s="11"/>
      <c r="J264" s="12"/>
    </row>
    <row r="265" spans="1:10" s="1" customFormat="1">
      <c r="A265" s="4"/>
      <c r="B265" s="5"/>
      <c r="C265" s="5"/>
      <c r="D265" s="5"/>
      <c r="E265" s="6"/>
      <c r="F265" s="10"/>
      <c r="G265" s="10"/>
      <c r="H265" s="11"/>
      <c r="I265" s="11"/>
      <c r="J265" s="12"/>
    </row>
    <row r="266" spans="1:10" s="1" customFormat="1">
      <c r="A266" s="4"/>
      <c r="B266" s="5"/>
      <c r="C266" s="5"/>
      <c r="D266" s="5"/>
      <c r="E266" s="6"/>
      <c r="F266" s="10"/>
      <c r="G266" s="10"/>
      <c r="H266" s="11"/>
      <c r="I266" s="11"/>
      <c r="J266" s="12"/>
    </row>
    <row r="267" spans="1:10" s="1" customFormat="1">
      <c r="A267" s="4"/>
      <c r="B267" s="5"/>
      <c r="C267" s="5"/>
      <c r="D267" s="5"/>
      <c r="E267" s="6"/>
      <c r="F267" s="10"/>
      <c r="G267" s="10"/>
      <c r="H267" s="11"/>
      <c r="I267" s="11"/>
      <c r="J267" s="12"/>
    </row>
    <row r="268" spans="1:10" s="1" customFormat="1">
      <c r="A268" s="4"/>
      <c r="B268" s="5"/>
      <c r="C268" s="5"/>
      <c r="D268" s="5"/>
      <c r="E268" s="6"/>
      <c r="F268" s="10"/>
      <c r="G268" s="10"/>
      <c r="H268" s="11"/>
      <c r="I268" s="11"/>
      <c r="J268" s="12"/>
    </row>
    <row r="269" spans="1:10" s="1" customFormat="1">
      <c r="A269" s="4"/>
      <c r="B269" s="5"/>
      <c r="C269" s="5"/>
      <c r="D269" s="5"/>
      <c r="E269" s="6"/>
      <c r="F269" s="10"/>
      <c r="G269" s="10"/>
      <c r="H269" s="11"/>
      <c r="I269" s="11"/>
      <c r="J269" s="12"/>
    </row>
    <row r="270" spans="1:10" s="1" customFormat="1">
      <c r="A270" s="4"/>
      <c r="B270" s="5"/>
      <c r="C270" s="5"/>
      <c r="D270" s="5"/>
      <c r="E270" s="6"/>
      <c r="F270" s="10"/>
      <c r="G270" s="10"/>
      <c r="H270" s="11"/>
      <c r="I270" s="11"/>
      <c r="J270" s="12"/>
    </row>
    <row r="271" spans="1:10" s="1" customFormat="1">
      <c r="A271" s="4"/>
      <c r="B271" s="5"/>
      <c r="C271" s="5"/>
      <c r="D271" s="5"/>
      <c r="E271" s="6"/>
      <c r="F271" s="10"/>
      <c r="G271" s="10"/>
      <c r="H271" s="11"/>
      <c r="I271" s="11"/>
      <c r="J271" s="12"/>
    </row>
    <row r="272" spans="1:10" s="1" customFormat="1">
      <c r="A272" s="4"/>
      <c r="B272" s="5"/>
      <c r="C272" s="5"/>
      <c r="D272" s="5"/>
      <c r="E272" s="6"/>
      <c r="F272" s="10"/>
      <c r="G272" s="10"/>
      <c r="H272" s="11"/>
      <c r="I272" s="11"/>
      <c r="J272" s="12"/>
    </row>
    <row r="273" spans="1:10" s="1" customFormat="1">
      <c r="A273" s="4"/>
      <c r="B273" s="5"/>
      <c r="C273" s="5"/>
      <c r="D273" s="5"/>
      <c r="E273" s="6"/>
      <c r="F273" s="10"/>
      <c r="G273" s="10"/>
      <c r="H273" s="11"/>
      <c r="I273" s="11"/>
      <c r="J273" s="12"/>
    </row>
    <row r="274" spans="1:10" s="1" customFormat="1">
      <c r="A274" s="4"/>
      <c r="B274" s="5"/>
      <c r="C274" s="5"/>
      <c r="D274" s="5"/>
      <c r="E274" s="6"/>
      <c r="F274" s="10"/>
      <c r="G274" s="10"/>
      <c r="H274" s="11"/>
      <c r="I274" s="11"/>
      <c r="J274" s="12"/>
    </row>
    <row r="275" spans="1:10" s="1" customFormat="1">
      <c r="A275" s="4"/>
      <c r="B275" s="5"/>
      <c r="C275" s="5"/>
      <c r="D275" s="5"/>
      <c r="E275" s="6"/>
      <c r="F275" s="10"/>
      <c r="G275" s="10"/>
      <c r="H275" s="11"/>
      <c r="I275" s="11"/>
      <c r="J275" s="12"/>
    </row>
    <row r="276" spans="1:10" s="1" customFormat="1">
      <c r="A276" s="4"/>
      <c r="B276" s="5"/>
      <c r="C276" s="5"/>
      <c r="D276" s="5"/>
      <c r="E276" s="6"/>
      <c r="F276" s="10"/>
      <c r="G276" s="10"/>
      <c r="H276" s="11"/>
      <c r="I276" s="11"/>
      <c r="J276" s="12"/>
    </row>
    <row r="277" spans="1:10" s="1" customFormat="1">
      <c r="A277" s="4"/>
      <c r="B277" s="5"/>
      <c r="C277" s="5"/>
      <c r="D277" s="5"/>
      <c r="E277" s="6"/>
      <c r="F277" s="10"/>
      <c r="G277" s="10"/>
      <c r="H277" s="11"/>
      <c r="I277" s="11"/>
      <c r="J277" s="12"/>
    </row>
    <row r="278" spans="1:10" s="1" customFormat="1">
      <c r="A278" s="4"/>
      <c r="B278" s="5"/>
      <c r="C278" s="5"/>
      <c r="D278" s="5"/>
      <c r="E278" s="6"/>
      <c r="F278" s="10"/>
      <c r="G278" s="10"/>
      <c r="H278" s="11"/>
      <c r="I278" s="11"/>
      <c r="J278" s="12"/>
    </row>
    <row r="279" spans="1:10" s="1" customFormat="1">
      <c r="A279" s="4"/>
      <c r="B279" s="5"/>
      <c r="C279" s="5"/>
      <c r="D279" s="5"/>
      <c r="E279" s="6"/>
      <c r="F279" s="10"/>
      <c r="G279" s="10"/>
      <c r="H279" s="11"/>
      <c r="I279" s="11"/>
      <c r="J279" s="12"/>
    </row>
    <row r="280" spans="1:10" s="1" customFormat="1">
      <c r="A280" s="4"/>
      <c r="B280" s="5"/>
      <c r="C280" s="5"/>
      <c r="D280" s="5"/>
      <c r="E280" s="6"/>
      <c r="F280" s="10"/>
      <c r="G280" s="10"/>
      <c r="H280" s="11"/>
      <c r="I280" s="11"/>
      <c r="J280" s="12"/>
    </row>
    <row r="281" spans="1:10" s="1" customFormat="1">
      <c r="A281" s="4"/>
      <c r="B281" s="5"/>
      <c r="C281" s="5"/>
      <c r="D281" s="5"/>
      <c r="E281" s="6"/>
      <c r="F281" s="10"/>
      <c r="G281" s="10"/>
      <c r="H281" s="11"/>
      <c r="I281" s="11"/>
      <c r="J281" s="12"/>
    </row>
    <row r="282" spans="1:10" s="1" customFormat="1">
      <c r="A282" s="4"/>
      <c r="B282" s="5"/>
      <c r="C282" s="5"/>
      <c r="D282" s="5"/>
      <c r="E282" s="6"/>
      <c r="F282" s="10"/>
      <c r="G282" s="10"/>
      <c r="H282" s="11"/>
      <c r="I282" s="11"/>
      <c r="J282" s="12"/>
    </row>
    <row r="283" spans="1:10" s="1" customFormat="1">
      <c r="A283" s="4"/>
      <c r="B283" s="5"/>
      <c r="C283" s="5"/>
      <c r="D283" s="5"/>
      <c r="E283" s="6"/>
      <c r="F283" s="10"/>
      <c r="G283" s="10"/>
      <c r="H283" s="11"/>
      <c r="I283" s="11"/>
      <c r="J283" s="12"/>
    </row>
    <row r="284" spans="1:10" s="1" customFormat="1">
      <c r="A284" s="4"/>
      <c r="B284" s="5"/>
      <c r="C284" s="5"/>
      <c r="D284" s="5"/>
      <c r="E284" s="6"/>
      <c r="F284" s="10"/>
      <c r="G284" s="10"/>
      <c r="H284" s="11"/>
      <c r="I284" s="11"/>
      <c r="J284" s="12"/>
    </row>
    <row r="285" spans="1:10" s="1" customFormat="1">
      <c r="A285" s="4"/>
      <c r="B285" s="5"/>
      <c r="C285" s="5"/>
      <c r="D285" s="5"/>
      <c r="E285" s="6"/>
      <c r="F285" s="10"/>
      <c r="G285" s="10"/>
      <c r="H285" s="11"/>
      <c r="I285" s="11"/>
      <c r="J285" s="12"/>
    </row>
    <row r="286" spans="1:10" s="1" customFormat="1">
      <c r="A286" s="4"/>
      <c r="B286" s="5"/>
      <c r="C286" s="5"/>
      <c r="D286" s="5"/>
      <c r="E286" s="6"/>
      <c r="F286" s="10"/>
      <c r="G286" s="10"/>
      <c r="H286" s="11"/>
      <c r="I286" s="11"/>
      <c r="J286" s="12"/>
    </row>
    <row r="287" spans="1:10" s="1" customFormat="1">
      <c r="A287" s="4"/>
      <c r="B287" s="5"/>
      <c r="C287" s="5"/>
      <c r="D287" s="5"/>
      <c r="E287" s="6"/>
      <c r="F287" s="10"/>
      <c r="G287" s="10"/>
      <c r="H287" s="11"/>
      <c r="I287" s="11"/>
      <c r="J287" s="12"/>
    </row>
    <row r="288" spans="1:10" s="1" customFormat="1">
      <c r="A288" s="4"/>
      <c r="B288" s="5"/>
      <c r="C288" s="5"/>
      <c r="D288" s="5"/>
      <c r="E288" s="6"/>
      <c r="F288" s="10"/>
      <c r="G288" s="10"/>
      <c r="H288" s="11"/>
      <c r="I288" s="11"/>
      <c r="J288" s="12"/>
    </row>
    <row r="289" spans="1:10" s="1" customFormat="1">
      <c r="A289" s="4"/>
      <c r="B289" s="5"/>
      <c r="C289" s="5"/>
      <c r="D289" s="5"/>
      <c r="E289" s="6"/>
      <c r="F289" s="10"/>
      <c r="G289" s="10"/>
      <c r="H289" s="11"/>
      <c r="I289" s="11"/>
      <c r="J289" s="12"/>
    </row>
    <row r="290" spans="1:10" s="1" customFormat="1">
      <c r="A290" s="4"/>
      <c r="B290" s="5"/>
      <c r="C290" s="5"/>
      <c r="D290" s="5"/>
      <c r="E290" s="6"/>
      <c r="F290" s="10"/>
      <c r="G290" s="10"/>
      <c r="H290" s="11"/>
      <c r="I290" s="11"/>
      <c r="J290" s="12"/>
    </row>
    <row r="291" spans="1:10" s="1" customFormat="1">
      <c r="A291" s="4"/>
      <c r="B291" s="5"/>
      <c r="C291" s="5"/>
      <c r="D291" s="5"/>
      <c r="E291" s="6"/>
      <c r="F291" s="10"/>
      <c r="G291" s="10"/>
      <c r="H291" s="11"/>
      <c r="I291" s="11"/>
      <c r="J291" s="12"/>
    </row>
    <row r="292" spans="1:10" s="1" customFormat="1">
      <c r="A292" s="4"/>
      <c r="B292" s="5"/>
      <c r="C292" s="5"/>
      <c r="D292" s="5"/>
      <c r="E292" s="6"/>
      <c r="F292" s="10"/>
      <c r="G292" s="10"/>
      <c r="H292" s="11"/>
      <c r="I292" s="11"/>
      <c r="J292" s="12"/>
    </row>
    <row r="293" spans="1:10" s="1" customFormat="1">
      <c r="A293" s="4"/>
      <c r="B293" s="5"/>
      <c r="C293" s="5"/>
      <c r="D293" s="5"/>
      <c r="E293" s="6"/>
      <c r="F293" s="10"/>
      <c r="G293" s="10"/>
      <c r="H293" s="11"/>
      <c r="I293" s="11"/>
      <c r="J293" s="12"/>
    </row>
    <row r="294" spans="1:10" s="1" customFormat="1">
      <c r="A294" s="4"/>
      <c r="B294" s="5"/>
      <c r="C294" s="5"/>
      <c r="D294" s="5"/>
      <c r="E294" s="6"/>
      <c r="F294" s="10"/>
      <c r="G294" s="10"/>
      <c r="H294" s="11"/>
      <c r="I294" s="11"/>
      <c r="J294" s="12"/>
    </row>
    <row r="295" spans="1:10" s="1" customFormat="1">
      <c r="A295" s="4"/>
      <c r="B295" s="5"/>
      <c r="C295" s="5"/>
      <c r="D295" s="5"/>
      <c r="E295" s="6"/>
      <c r="F295" s="10"/>
      <c r="G295" s="10"/>
      <c r="H295" s="11"/>
      <c r="I295" s="11"/>
      <c r="J295" s="12"/>
    </row>
    <row r="296" spans="1:10" s="1" customFormat="1">
      <c r="A296" s="4"/>
      <c r="B296" s="5"/>
      <c r="C296" s="5"/>
      <c r="D296" s="5"/>
      <c r="E296" s="6"/>
      <c r="F296" s="10"/>
      <c r="G296" s="10"/>
      <c r="H296" s="11"/>
      <c r="I296" s="11"/>
      <c r="J296" s="12"/>
    </row>
    <row r="297" spans="1:10" s="1" customFormat="1">
      <c r="A297" s="4"/>
      <c r="B297" s="5"/>
      <c r="C297" s="5"/>
      <c r="D297" s="5"/>
      <c r="E297" s="6"/>
      <c r="F297" s="10"/>
      <c r="G297" s="10"/>
      <c r="H297" s="11"/>
      <c r="I297" s="11"/>
      <c r="J297" s="12"/>
    </row>
    <row r="298" spans="1:10" s="1" customFormat="1">
      <c r="A298" s="4"/>
      <c r="B298" s="5"/>
      <c r="C298" s="5"/>
      <c r="D298" s="5"/>
      <c r="E298" s="6"/>
      <c r="F298" s="10"/>
      <c r="G298" s="10"/>
      <c r="H298" s="11"/>
      <c r="I298" s="11"/>
      <c r="J298" s="12"/>
    </row>
    <row r="299" spans="1:10" s="1" customFormat="1">
      <c r="A299" s="4"/>
      <c r="B299" s="5"/>
      <c r="C299" s="5"/>
      <c r="D299" s="5"/>
      <c r="E299" s="6"/>
      <c r="F299" s="10"/>
      <c r="G299" s="10"/>
      <c r="H299" s="11"/>
      <c r="I299" s="11"/>
      <c r="J299" s="12"/>
    </row>
    <row r="300" spans="1:10" s="1" customFormat="1">
      <c r="A300" s="4"/>
      <c r="B300" s="5"/>
      <c r="C300" s="5"/>
      <c r="D300" s="5"/>
      <c r="E300" s="6"/>
      <c r="F300" s="10"/>
      <c r="G300" s="10"/>
      <c r="H300" s="11"/>
      <c r="I300" s="11"/>
      <c r="J300" s="12"/>
    </row>
    <row r="301" spans="1:10" s="1" customFormat="1">
      <c r="A301" s="4"/>
      <c r="B301" s="5"/>
      <c r="C301" s="5"/>
      <c r="D301" s="5"/>
      <c r="E301" s="6"/>
      <c r="F301" s="10"/>
      <c r="G301" s="10"/>
      <c r="H301" s="11"/>
      <c r="I301" s="11"/>
      <c r="J301" s="12"/>
    </row>
    <row r="302" spans="1:10" s="1" customFormat="1">
      <c r="A302" s="4"/>
      <c r="B302" s="5"/>
      <c r="C302" s="5"/>
      <c r="D302" s="5"/>
      <c r="E302" s="6"/>
      <c r="F302" s="10"/>
      <c r="G302" s="10"/>
      <c r="H302" s="11"/>
      <c r="I302" s="11"/>
      <c r="J302" s="12"/>
    </row>
    <row r="303" spans="1:10" s="1" customFormat="1">
      <c r="A303" s="4"/>
      <c r="B303" s="5"/>
      <c r="C303" s="5"/>
      <c r="D303" s="5"/>
      <c r="E303" s="6"/>
      <c r="F303" s="10"/>
      <c r="G303" s="10"/>
      <c r="H303" s="11"/>
      <c r="I303" s="11"/>
      <c r="J303" s="12"/>
    </row>
    <row r="304" spans="1:10" s="1" customFormat="1">
      <c r="A304" s="4"/>
      <c r="B304" s="5"/>
      <c r="C304" s="5"/>
      <c r="D304" s="5"/>
      <c r="E304" s="6"/>
      <c r="F304" s="10"/>
      <c r="G304" s="10"/>
      <c r="H304" s="11"/>
      <c r="I304" s="11"/>
      <c r="J304" s="12"/>
    </row>
    <row r="305" spans="1:10" s="1" customFormat="1">
      <c r="A305" s="4"/>
      <c r="B305" s="5"/>
      <c r="C305" s="5"/>
      <c r="D305" s="5"/>
      <c r="E305" s="6"/>
      <c r="F305" s="10"/>
      <c r="G305" s="10"/>
      <c r="H305" s="11"/>
      <c r="I305" s="11"/>
      <c r="J305" s="12"/>
    </row>
    <row r="306" spans="1:10" s="1" customFormat="1">
      <c r="A306" s="4"/>
      <c r="B306" s="5"/>
      <c r="C306" s="5"/>
      <c r="D306" s="5"/>
      <c r="E306" s="6"/>
      <c r="F306" s="10"/>
      <c r="G306" s="10"/>
      <c r="H306" s="11"/>
      <c r="I306" s="11"/>
      <c r="J306" s="12"/>
    </row>
    <row r="307" spans="1:10" s="1" customFormat="1">
      <c r="A307" s="4"/>
      <c r="B307" s="5"/>
      <c r="C307" s="5"/>
      <c r="D307" s="5"/>
      <c r="E307" s="6"/>
      <c r="F307" s="10"/>
      <c r="G307" s="10"/>
      <c r="H307" s="11"/>
      <c r="I307" s="11"/>
      <c r="J307" s="12"/>
    </row>
    <row r="308" spans="1:10" s="1" customFormat="1">
      <c r="A308" s="4"/>
      <c r="B308" s="5"/>
      <c r="C308" s="5"/>
      <c r="D308" s="5"/>
      <c r="E308" s="6"/>
      <c r="F308" s="10"/>
      <c r="G308" s="10"/>
      <c r="H308" s="11"/>
      <c r="I308" s="11"/>
      <c r="J308" s="12"/>
    </row>
    <row r="309" spans="1:10" s="1" customFormat="1">
      <c r="A309" s="4"/>
      <c r="B309" s="5"/>
      <c r="C309" s="5"/>
      <c r="D309" s="5"/>
      <c r="E309" s="6"/>
      <c r="F309" s="10"/>
      <c r="G309" s="10"/>
      <c r="H309" s="11"/>
      <c r="I309" s="11"/>
      <c r="J309" s="12"/>
    </row>
    <row r="310" spans="1:10" s="1" customFormat="1">
      <c r="A310" s="4"/>
      <c r="B310" s="5"/>
      <c r="C310" s="5"/>
      <c r="D310" s="5"/>
      <c r="E310" s="6"/>
      <c r="F310" s="10"/>
      <c r="G310" s="10"/>
      <c r="H310" s="11"/>
      <c r="I310" s="11"/>
      <c r="J310" s="12"/>
    </row>
    <row r="311" spans="1:10" s="1" customFormat="1">
      <c r="A311" s="4"/>
      <c r="B311" s="5"/>
      <c r="C311" s="5"/>
      <c r="D311" s="5"/>
      <c r="E311" s="6"/>
      <c r="F311" s="10"/>
      <c r="G311" s="10"/>
      <c r="H311" s="11"/>
      <c r="I311" s="11"/>
      <c r="J311" s="12"/>
    </row>
    <row r="312" spans="1:10" s="1" customFormat="1">
      <c r="A312" s="4"/>
      <c r="B312" s="5"/>
      <c r="C312" s="5"/>
      <c r="D312" s="5"/>
      <c r="E312" s="6"/>
      <c r="F312" s="10"/>
      <c r="G312" s="10"/>
      <c r="H312" s="11"/>
      <c r="I312" s="11"/>
      <c r="J312" s="12"/>
    </row>
    <row r="313" spans="1:10" s="1" customFormat="1">
      <c r="A313" s="4"/>
      <c r="B313" s="5"/>
      <c r="C313" s="5"/>
      <c r="D313" s="5"/>
      <c r="E313" s="6"/>
      <c r="F313" s="10"/>
      <c r="G313" s="10"/>
      <c r="H313" s="11"/>
      <c r="I313" s="11"/>
      <c r="J313" s="12"/>
    </row>
    <row r="314" spans="1:10" s="1" customFormat="1">
      <c r="A314" s="4"/>
      <c r="B314" s="5"/>
      <c r="C314" s="5"/>
      <c r="D314" s="5"/>
      <c r="E314" s="6"/>
      <c r="F314" s="10"/>
      <c r="G314" s="10"/>
      <c r="H314" s="11"/>
      <c r="I314" s="11"/>
      <c r="J314" s="12"/>
    </row>
    <row r="315" spans="1:10" s="1" customFormat="1">
      <c r="A315" s="4"/>
      <c r="B315" s="5"/>
      <c r="C315" s="5"/>
      <c r="D315" s="5"/>
      <c r="E315" s="6"/>
      <c r="F315" s="10"/>
      <c r="G315" s="10"/>
      <c r="H315" s="11"/>
      <c r="I315" s="11"/>
      <c r="J315" s="12"/>
    </row>
    <row r="316" spans="1:10" s="1" customFormat="1">
      <c r="A316" s="4"/>
      <c r="B316" s="5"/>
      <c r="C316" s="5"/>
      <c r="D316" s="5"/>
      <c r="E316" s="6"/>
      <c r="F316" s="10"/>
      <c r="G316" s="10"/>
      <c r="H316" s="11"/>
      <c r="I316" s="11"/>
      <c r="J316" s="12"/>
    </row>
    <row r="317" spans="1:10" s="1" customFormat="1">
      <c r="A317" s="4"/>
      <c r="B317" s="5"/>
      <c r="C317" s="5"/>
      <c r="D317" s="5"/>
      <c r="E317" s="6"/>
      <c r="F317" s="10"/>
      <c r="G317" s="10"/>
      <c r="H317" s="11"/>
      <c r="I317" s="11"/>
      <c r="J317" s="12"/>
    </row>
    <row r="318" spans="1:10" s="1" customFormat="1">
      <c r="A318" s="4"/>
      <c r="B318" s="5"/>
      <c r="C318" s="5"/>
      <c r="D318" s="5"/>
      <c r="E318" s="6"/>
      <c r="F318" s="10"/>
      <c r="G318" s="10"/>
      <c r="H318" s="11"/>
      <c r="I318" s="11"/>
      <c r="J318" s="12"/>
    </row>
    <row r="319" spans="1:10" s="1" customFormat="1">
      <c r="A319" s="4"/>
      <c r="B319" s="5"/>
      <c r="C319" s="5"/>
      <c r="D319" s="5"/>
      <c r="E319" s="6"/>
      <c r="F319" s="10"/>
      <c r="G319" s="10"/>
      <c r="H319" s="11"/>
      <c r="I319" s="11"/>
      <c r="J319" s="12"/>
    </row>
    <row r="320" spans="1:10" s="1" customFormat="1">
      <c r="A320" s="4"/>
      <c r="B320" s="5"/>
      <c r="C320" s="5"/>
      <c r="D320" s="5"/>
      <c r="E320" s="6"/>
      <c r="F320" s="10"/>
      <c r="G320" s="10"/>
      <c r="H320" s="11"/>
      <c r="I320" s="11"/>
      <c r="J320" s="12"/>
    </row>
    <row r="321" spans="1:10" s="1" customFormat="1">
      <c r="A321" s="4"/>
      <c r="B321" s="5"/>
      <c r="C321" s="5"/>
      <c r="D321" s="5"/>
      <c r="E321" s="6"/>
      <c r="F321" s="10"/>
      <c r="G321" s="10"/>
      <c r="H321" s="11"/>
      <c r="I321" s="11"/>
      <c r="J321" s="12"/>
    </row>
    <row r="322" spans="1:10" s="1" customFormat="1">
      <c r="A322" s="4"/>
      <c r="B322" s="5"/>
      <c r="C322" s="5"/>
      <c r="D322" s="5"/>
      <c r="E322" s="6"/>
      <c r="F322" s="10"/>
      <c r="G322" s="10"/>
      <c r="H322" s="11"/>
      <c r="I322" s="11"/>
      <c r="J322" s="12"/>
    </row>
    <row r="323" spans="1:10" s="1" customFormat="1">
      <c r="A323" s="4"/>
      <c r="B323" s="5"/>
      <c r="C323" s="5"/>
      <c r="D323" s="5"/>
      <c r="E323" s="6"/>
      <c r="F323" s="10"/>
      <c r="G323" s="10"/>
      <c r="H323" s="11"/>
      <c r="I323" s="11"/>
      <c r="J323" s="12"/>
    </row>
    <row r="324" spans="1:10" s="1" customFormat="1">
      <c r="A324" s="4"/>
      <c r="B324" s="5"/>
      <c r="C324" s="5"/>
      <c r="D324" s="5"/>
      <c r="E324" s="6"/>
      <c r="F324" s="10"/>
      <c r="G324" s="10"/>
      <c r="H324" s="11"/>
      <c r="I324" s="11"/>
      <c r="J324" s="12"/>
    </row>
    <row r="325" spans="1:10" s="1" customFormat="1">
      <c r="A325" s="4"/>
      <c r="B325" s="5"/>
      <c r="C325" s="5"/>
      <c r="D325" s="5"/>
      <c r="E325" s="6"/>
      <c r="F325" s="10"/>
      <c r="G325" s="10"/>
      <c r="H325" s="11"/>
      <c r="I325" s="11"/>
      <c r="J325" s="12"/>
    </row>
    <row r="326" spans="1:10" s="1" customFormat="1">
      <c r="A326" s="4"/>
      <c r="B326" s="5"/>
      <c r="C326" s="5"/>
      <c r="D326" s="5"/>
      <c r="E326" s="6"/>
      <c r="F326" s="10"/>
      <c r="G326" s="10"/>
      <c r="H326" s="11"/>
      <c r="I326" s="11"/>
      <c r="J326" s="12"/>
    </row>
    <row r="327" spans="1:10" s="1" customFormat="1">
      <c r="A327" s="4"/>
      <c r="B327" s="5"/>
      <c r="C327" s="5"/>
      <c r="D327" s="5"/>
      <c r="E327" s="6"/>
      <c r="F327" s="10"/>
      <c r="G327" s="10"/>
      <c r="H327" s="11"/>
      <c r="I327" s="11"/>
      <c r="J327" s="12"/>
    </row>
    <row r="328" spans="1:10" s="1" customFormat="1">
      <c r="A328" s="4"/>
      <c r="B328" s="5"/>
      <c r="C328" s="5"/>
      <c r="D328" s="5"/>
      <c r="E328" s="6"/>
      <c r="F328" s="10"/>
      <c r="G328" s="10"/>
      <c r="H328" s="11"/>
      <c r="I328" s="11"/>
      <c r="J328" s="12"/>
    </row>
    <row r="329" spans="1:10" s="1" customFormat="1">
      <c r="A329" s="4"/>
      <c r="B329" s="5"/>
      <c r="C329" s="5"/>
      <c r="D329" s="5"/>
      <c r="E329" s="6"/>
      <c r="F329" s="10"/>
      <c r="G329" s="10"/>
      <c r="H329" s="11"/>
      <c r="I329" s="11"/>
      <c r="J329" s="12"/>
    </row>
    <row r="330" spans="1:10" s="1" customFormat="1">
      <c r="A330" s="4"/>
      <c r="B330" s="5"/>
      <c r="C330" s="5"/>
      <c r="D330" s="5"/>
      <c r="E330" s="6"/>
      <c r="F330" s="10"/>
      <c r="G330" s="10"/>
      <c r="H330" s="11"/>
      <c r="I330" s="11"/>
      <c r="J330" s="12"/>
    </row>
    <row r="331" spans="1:10" s="1" customFormat="1">
      <c r="A331" s="4"/>
      <c r="B331" s="5"/>
      <c r="C331" s="5"/>
      <c r="D331" s="5"/>
      <c r="E331" s="6"/>
      <c r="F331" s="10"/>
      <c r="G331" s="10"/>
      <c r="H331" s="11"/>
      <c r="I331" s="11"/>
      <c r="J331" s="12"/>
    </row>
    <row r="332" spans="1:10" s="1" customFormat="1">
      <c r="A332" s="4"/>
      <c r="B332" s="5"/>
      <c r="C332" s="5"/>
      <c r="D332" s="5"/>
      <c r="E332" s="6"/>
      <c r="F332" s="10"/>
      <c r="G332" s="10"/>
      <c r="H332" s="11"/>
      <c r="I332" s="11"/>
      <c r="J332" s="12"/>
    </row>
    <row r="333" spans="1:10" s="1" customFormat="1">
      <c r="A333" s="4"/>
      <c r="B333" s="5"/>
      <c r="C333" s="5"/>
      <c r="D333" s="5"/>
      <c r="E333" s="6"/>
      <c r="F333" s="10"/>
      <c r="G333" s="10"/>
      <c r="H333" s="11"/>
      <c r="I333" s="11"/>
      <c r="J333" s="12"/>
    </row>
    <row r="334" spans="1:10" s="1" customFormat="1">
      <c r="A334" s="4"/>
      <c r="B334" s="5"/>
      <c r="C334" s="5"/>
      <c r="D334" s="5"/>
      <c r="E334" s="6"/>
      <c r="F334" s="10"/>
      <c r="G334" s="10"/>
      <c r="H334" s="11"/>
      <c r="I334" s="11"/>
      <c r="J334" s="12"/>
    </row>
    <row r="335" spans="1:10" s="1" customFormat="1">
      <c r="A335" s="4"/>
      <c r="B335" s="5"/>
      <c r="C335" s="5"/>
      <c r="D335" s="5"/>
      <c r="E335" s="6"/>
      <c r="F335" s="10"/>
      <c r="G335" s="10"/>
      <c r="H335" s="11"/>
      <c r="I335" s="11"/>
      <c r="J335" s="12"/>
    </row>
    <row r="336" spans="1:10" s="1" customFormat="1">
      <c r="A336" s="4"/>
      <c r="B336" s="5"/>
      <c r="C336" s="5"/>
      <c r="D336" s="5"/>
      <c r="E336" s="6"/>
      <c r="F336" s="10"/>
      <c r="G336" s="10"/>
      <c r="H336" s="11"/>
      <c r="I336" s="11"/>
      <c r="J336" s="12"/>
    </row>
    <row r="337" spans="1:10" s="1" customFormat="1">
      <c r="A337" s="4"/>
      <c r="B337" s="5"/>
      <c r="C337" s="5"/>
      <c r="D337" s="5"/>
      <c r="E337" s="6"/>
      <c r="F337" s="10"/>
      <c r="G337" s="10"/>
      <c r="H337" s="11"/>
      <c r="I337" s="11"/>
      <c r="J337" s="12"/>
    </row>
    <row r="338" spans="1:10" s="1" customFormat="1">
      <c r="A338" s="4"/>
      <c r="B338" s="5"/>
      <c r="C338" s="5"/>
      <c r="D338" s="5"/>
      <c r="E338" s="6"/>
      <c r="F338" s="10"/>
      <c r="G338" s="10"/>
      <c r="H338" s="11"/>
      <c r="I338" s="11"/>
      <c r="J338" s="12"/>
    </row>
    <row r="339" spans="1:10" s="1" customFormat="1">
      <c r="A339" s="4"/>
      <c r="B339" s="5"/>
      <c r="C339" s="5"/>
      <c r="D339" s="5"/>
      <c r="E339" s="6"/>
      <c r="F339" s="10"/>
      <c r="G339" s="10"/>
      <c r="H339" s="11"/>
      <c r="I339" s="11"/>
      <c r="J339" s="12"/>
    </row>
    <row r="340" spans="1:10" s="1" customFormat="1">
      <c r="A340" s="4"/>
      <c r="B340" s="5"/>
      <c r="C340" s="5"/>
      <c r="D340" s="5"/>
      <c r="E340" s="6"/>
      <c r="F340" s="10"/>
      <c r="G340" s="10"/>
      <c r="H340" s="11"/>
      <c r="I340" s="11"/>
      <c r="J340" s="12"/>
    </row>
    <row r="341" spans="1:10" s="1" customFormat="1">
      <c r="A341" s="4"/>
      <c r="B341" s="5"/>
      <c r="C341" s="5"/>
      <c r="D341" s="5"/>
      <c r="E341" s="6"/>
      <c r="F341" s="10"/>
      <c r="G341" s="10"/>
      <c r="H341" s="11"/>
      <c r="I341" s="11"/>
      <c r="J341" s="12"/>
    </row>
    <row r="342" spans="1:10" s="1" customFormat="1">
      <c r="A342" s="4"/>
      <c r="B342" s="5"/>
      <c r="C342" s="5"/>
      <c r="D342" s="5"/>
      <c r="E342" s="6"/>
      <c r="F342" s="10"/>
      <c r="G342" s="10"/>
      <c r="H342" s="11"/>
      <c r="I342" s="11"/>
      <c r="J342" s="12"/>
    </row>
    <row r="343" spans="1:10" s="1" customFormat="1">
      <c r="A343" s="4"/>
      <c r="B343" s="5"/>
      <c r="C343" s="5"/>
      <c r="D343" s="5"/>
      <c r="E343" s="6"/>
      <c r="F343" s="10"/>
      <c r="G343" s="10"/>
      <c r="H343" s="11"/>
      <c r="I343" s="11"/>
      <c r="J343" s="12"/>
    </row>
    <row r="344" spans="1:10" s="1" customFormat="1">
      <c r="A344" s="4"/>
      <c r="B344" s="5"/>
      <c r="C344" s="5"/>
      <c r="D344" s="5"/>
      <c r="E344" s="6"/>
      <c r="F344" s="10"/>
      <c r="G344" s="10"/>
      <c r="H344" s="11"/>
      <c r="I344" s="11"/>
      <c r="J344" s="12"/>
    </row>
    <row r="345" spans="1:10" s="1" customFormat="1">
      <c r="A345" s="4"/>
      <c r="B345" s="5"/>
      <c r="C345" s="5"/>
      <c r="D345" s="5"/>
      <c r="E345" s="6"/>
      <c r="F345" s="10"/>
      <c r="G345" s="10"/>
      <c r="H345" s="11"/>
      <c r="I345" s="11"/>
      <c r="J345" s="12"/>
    </row>
    <row r="346" spans="1:10" s="1" customFormat="1">
      <c r="A346" s="4"/>
      <c r="B346" s="5"/>
      <c r="C346" s="5"/>
      <c r="D346" s="5"/>
      <c r="E346" s="6"/>
      <c r="F346" s="10"/>
      <c r="G346" s="10"/>
      <c r="H346" s="11"/>
      <c r="I346" s="11"/>
      <c r="J346" s="12"/>
    </row>
    <row r="347" spans="1:10" s="1" customFormat="1">
      <c r="A347" s="4"/>
      <c r="B347" s="5"/>
      <c r="C347" s="5"/>
      <c r="D347" s="5"/>
      <c r="E347" s="6"/>
      <c r="F347" s="10"/>
      <c r="G347" s="10"/>
      <c r="H347" s="11"/>
      <c r="I347" s="11"/>
      <c r="J347" s="12"/>
    </row>
    <row r="348" spans="1:10" s="1" customFormat="1">
      <c r="A348" s="4"/>
      <c r="B348" s="5"/>
      <c r="C348" s="5"/>
      <c r="D348" s="5"/>
      <c r="E348" s="6"/>
      <c r="F348" s="10"/>
      <c r="G348" s="10"/>
      <c r="H348" s="11"/>
      <c r="I348" s="11"/>
      <c r="J348" s="12"/>
    </row>
    <row r="349" spans="1:10" s="1" customFormat="1">
      <c r="A349" s="4"/>
      <c r="B349" s="5"/>
      <c r="C349" s="5"/>
      <c r="D349" s="5"/>
      <c r="E349" s="6"/>
      <c r="F349" s="10"/>
      <c r="G349" s="10"/>
      <c r="H349" s="11"/>
      <c r="I349" s="11"/>
      <c r="J349" s="12"/>
    </row>
    <row r="350" spans="1:10" s="1" customFormat="1">
      <c r="A350" s="4"/>
      <c r="B350" s="5"/>
      <c r="C350" s="5"/>
      <c r="D350" s="5"/>
      <c r="E350" s="6"/>
      <c r="F350" s="10"/>
      <c r="G350" s="10"/>
      <c r="H350" s="11"/>
      <c r="I350" s="11"/>
      <c r="J350" s="12"/>
    </row>
    <row r="351" spans="1:10" s="1" customFormat="1">
      <c r="A351" s="4"/>
      <c r="B351" s="5"/>
      <c r="C351" s="5"/>
      <c r="D351" s="5"/>
      <c r="E351" s="6"/>
      <c r="F351" s="10"/>
      <c r="G351" s="10"/>
      <c r="H351" s="11"/>
      <c r="I351" s="11"/>
      <c r="J351" s="12"/>
    </row>
    <row r="352" spans="1:10" s="1" customFormat="1">
      <c r="A352" s="4"/>
      <c r="B352" s="5"/>
      <c r="C352" s="5"/>
      <c r="D352" s="5"/>
      <c r="E352" s="6"/>
      <c r="F352" s="10"/>
      <c r="G352" s="10"/>
      <c r="H352" s="11"/>
      <c r="I352" s="11"/>
      <c r="J352" s="12"/>
    </row>
    <row r="353" spans="1:10" s="1" customFormat="1">
      <c r="A353" s="4"/>
      <c r="B353" s="5"/>
      <c r="C353" s="5"/>
      <c r="D353" s="5"/>
      <c r="E353" s="6"/>
      <c r="F353" s="10"/>
      <c r="G353" s="10"/>
      <c r="H353" s="11"/>
      <c r="I353" s="11"/>
      <c r="J353" s="12"/>
    </row>
    <row r="354" spans="1:10" s="1" customFormat="1">
      <c r="A354" s="4"/>
      <c r="B354" s="5"/>
      <c r="C354" s="5"/>
      <c r="D354" s="5"/>
      <c r="E354" s="6"/>
      <c r="F354" s="10"/>
      <c r="G354" s="10"/>
      <c r="H354" s="11"/>
      <c r="I354" s="11"/>
      <c r="J354" s="12"/>
    </row>
    <row r="355" spans="1:10" s="1" customFormat="1">
      <c r="A355" s="4"/>
      <c r="B355" s="5"/>
      <c r="C355" s="5"/>
      <c r="D355" s="5"/>
      <c r="E355" s="6"/>
      <c r="F355" s="10"/>
      <c r="G355" s="10"/>
      <c r="H355" s="11"/>
      <c r="I355" s="11"/>
      <c r="J355" s="12"/>
    </row>
    <row r="356" spans="1:10" s="1" customFormat="1">
      <c r="A356" s="4"/>
      <c r="B356" s="5"/>
      <c r="C356" s="5"/>
      <c r="D356" s="5"/>
      <c r="E356" s="6"/>
      <c r="F356" s="10"/>
      <c r="G356" s="10"/>
      <c r="H356" s="11"/>
      <c r="I356" s="11"/>
      <c r="J356" s="12"/>
    </row>
    <row r="357" spans="1:10" s="1" customFormat="1">
      <c r="A357" s="4"/>
      <c r="B357" s="5"/>
      <c r="C357" s="5"/>
      <c r="D357" s="5"/>
      <c r="E357" s="6"/>
      <c r="F357" s="10"/>
      <c r="G357" s="10"/>
      <c r="H357" s="11"/>
      <c r="I357" s="11"/>
      <c r="J357" s="12"/>
    </row>
    <row r="358" spans="1:10" s="1" customFormat="1">
      <c r="A358" s="4"/>
      <c r="B358" s="5"/>
      <c r="C358" s="5"/>
      <c r="D358" s="5"/>
      <c r="E358" s="6"/>
      <c r="F358" s="10"/>
      <c r="G358" s="10"/>
      <c r="H358" s="11"/>
      <c r="I358" s="11"/>
      <c r="J358" s="12"/>
    </row>
    <row r="359" spans="1:10" s="1" customFormat="1">
      <c r="A359" s="4"/>
      <c r="B359" s="5"/>
      <c r="C359" s="5"/>
      <c r="D359" s="5"/>
      <c r="E359" s="6"/>
      <c r="F359" s="10"/>
      <c r="G359" s="10"/>
      <c r="H359" s="11"/>
      <c r="I359" s="11"/>
      <c r="J359" s="12"/>
    </row>
    <row r="360" spans="1:10" s="1" customFormat="1">
      <c r="A360" s="4"/>
      <c r="B360" s="5"/>
      <c r="C360" s="5"/>
      <c r="D360" s="5"/>
      <c r="E360" s="6"/>
      <c r="F360" s="10"/>
      <c r="G360" s="10"/>
      <c r="H360" s="11"/>
      <c r="I360" s="11"/>
      <c r="J360" s="12"/>
    </row>
    <row r="361" spans="1:10" s="1" customFormat="1">
      <c r="A361" s="4"/>
      <c r="B361" s="5"/>
      <c r="C361" s="5"/>
      <c r="D361" s="5"/>
      <c r="E361" s="6"/>
      <c r="F361" s="10"/>
      <c r="G361" s="10"/>
      <c r="H361" s="11"/>
      <c r="I361" s="11"/>
      <c r="J361" s="12"/>
    </row>
    <row r="362" spans="1:10" s="1" customFormat="1">
      <c r="A362" s="4"/>
      <c r="B362" s="5"/>
      <c r="C362" s="5"/>
      <c r="D362" s="5"/>
      <c r="E362" s="6"/>
      <c r="F362" s="10"/>
      <c r="G362" s="10"/>
      <c r="H362" s="11"/>
      <c r="I362" s="11"/>
      <c r="J362" s="12"/>
    </row>
    <row r="363" spans="1:10" s="1" customFormat="1">
      <c r="A363" s="4"/>
      <c r="B363" s="5"/>
      <c r="C363" s="5"/>
      <c r="D363" s="5"/>
      <c r="E363" s="6"/>
      <c r="F363" s="10"/>
      <c r="G363" s="10"/>
      <c r="H363" s="11"/>
      <c r="I363" s="11"/>
      <c r="J363" s="12"/>
    </row>
    <row r="364" spans="1:10" s="1" customFormat="1">
      <c r="A364" s="4"/>
      <c r="B364" s="5"/>
      <c r="C364" s="5"/>
      <c r="D364" s="5"/>
      <c r="E364" s="6"/>
      <c r="F364" s="10"/>
      <c r="G364" s="10"/>
      <c r="H364" s="11"/>
      <c r="I364" s="11"/>
      <c r="J364" s="12"/>
    </row>
    <row r="365" spans="1:10" s="1" customFormat="1">
      <c r="A365" s="4"/>
      <c r="B365" s="5"/>
      <c r="C365" s="5"/>
      <c r="D365" s="5"/>
      <c r="E365" s="6"/>
      <c r="F365" s="10"/>
      <c r="G365" s="10"/>
      <c r="H365" s="11"/>
      <c r="I365" s="11"/>
      <c r="J365" s="12"/>
    </row>
    <row r="366" spans="1:10" s="1" customFormat="1">
      <c r="A366" s="4"/>
      <c r="B366" s="5"/>
      <c r="C366" s="5"/>
      <c r="D366" s="5"/>
      <c r="E366" s="6"/>
      <c r="F366" s="10"/>
      <c r="G366" s="10"/>
      <c r="H366" s="11"/>
      <c r="I366" s="11"/>
      <c r="J366" s="12"/>
    </row>
    <row r="367" spans="1:10" s="1" customFormat="1">
      <c r="A367" s="4"/>
      <c r="B367" s="5"/>
      <c r="C367" s="5"/>
      <c r="D367" s="5"/>
      <c r="E367" s="6"/>
      <c r="F367" s="10"/>
      <c r="G367" s="10"/>
      <c r="H367" s="11"/>
      <c r="I367" s="11"/>
      <c r="J367" s="12"/>
    </row>
    <row r="368" spans="1:10" s="1" customFormat="1">
      <c r="A368" s="4"/>
      <c r="B368" s="5"/>
      <c r="C368" s="5"/>
      <c r="D368" s="5"/>
      <c r="E368" s="6"/>
      <c r="F368" s="10"/>
      <c r="G368" s="10"/>
      <c r="H368" s="11"/>
      <c r="I368" s="11"/>
      <c r="J368" s="12"/>
    </row>
    <row r="369" spans="1:10" s="1" customFormat="1">
      <c r="A369" s="4"/>
      <c r="B369" s="5"/>
      <c r="C369" s="5"/>
      <c r="D369" s="5"/>
      <c r="E369" s="6"/>
      <c r="F369" s="10"/>
      <c r="G369" s="10"/>
      <c r="H369" s="11"/>
      <c r="I369" s="11"/>
      <c r="J369" s="12"/>
    </row>
    <row r="370" spans="1:10" s="1" customFormat="1">
      <c r="A370" s="4"/>
      <c r="B370" s="5"/>
      <c r="C370" s="5"/>
      <c r="D370" s="5"/>
      <c r="E370" s="6"/>
      <c r="F370" s="10"/>
      <c r="G370" s="10"/>
      <c r="H370" s="11"/>
      <c r="I370" s="11"/>
      <c r="J370" s="12"/>
    </row>
    <row r="371" spans="1:10" s="1" customFormat="1">
      <c r="A371" s="4"/>
      <c r="B371" s="5"/>
      <c r="C371" s="5"/>
      <c r="D371" s="5"/>
      <c r="E371" s="6"/>
      <c r="F371" s="10"/>
      <c r="G371" s="10"/>
      <c r="H371" s="11"/>
      <c r="I371" s="11"/>
      <c r="J371" s="12"/>
    </row>
    <row r="372" spans="1:10" s="1" customFormat="1">
      <c r="A372" s="4"/>
      <c r="B372" s="5"/>
      <c r="C372" s="5"/>
      <c r="D372" s="5"/>
      <c r="E372" s="6"/>
      <c r="F372" s="10"/>
      <c r="G372" s="10"/>
      <c r="H372" s="11"/>
      <c r="I372" s="11"/>
      <c r="J372" s="12"/>
    </row>
    <row r="373" spans="1:10" s="1" customFormat="1">
      <c r="A373" s="4"/>
      <c r="B373" s="5"/>
      <c r="C373" s="5"/>
      <c r="D373" s="5"/>
      <c r="E373" s="6"/>
      <c r="F373" s="10"/>
      <c r="G373" s="10"/>
      <c r="H373" s="11"/>
      <c r="I373" s="11"/>
      <c r="J373" s="12"/>
    </row>
    <row r="374" spans="1:10" s="1" customFormat="1">
      <c r="A374" s="4"/>
      <c r="B374" s="5"/>
      <c r="C374" s="5"/>
      <c r="D374" s="5"/>
      <c r="E374" s="6"/>
      <c r="F374" s="10"/>
      <c r="G374" s="10"/>
      <c r="H374" s="11"/>
      <c r="I374" s="11"/>
      <c r="J374" s="12"/>
    </row>
    <row r="375" spans="1:10" s="1" customFormat="1">
      <c r="A375" s="4"/>
      <c r="B375" s="5"/>
      <c r="C375" s="5"/>
      <c r="D375" s="5"/>
      <c r="E375" s="6"/>
      <c r="F375" s="10"/>
      <c r="G375" s="10"/>
      <c r="H375" s="11"/>
      <c r="I375" s="11"/>
      <c r="J375" s="12"/>
    </row>
    <row r="376" spans="1:10" s="1" customFormat="1">
      <c r="A376" s="4"/>
      <c r="B376" s="5"/>
      <c r="C376" s="5"/>
      <c r="D376" s="5"/>
      <c r="E376" s="6"/>
      <c r="F376" s="10"/>
      <c r="G376" s="10"/>
      <c r="H376" s="11"/>
      <c r="I376" s="11"/>
      <c r="J376" s="12"/>
    </row>
    <row r="377" spans="1:10" s="1" customFormat="1">
      <c r="A377" s="4"/>
      <c r="B377" s="5"/>
      <c r="C377" s="5"/>
      <c r="D377" s="5"/>
      <c r="E377" s="6"/>
      <c r="F377" s="10"/>
      <c r="G377" s="10"/>
      <c r="H377" s="11"/>
      <c r="I377" s="11"/>
      <c r="J377" s="12"/>
    </row>
    <row r="378" spans="1:10" s="1" customFormat="1">
      <c r="A378" s="4"/>
      <c r="B378" s="5"/>
      <c r="C378" s="5"/>
      <c r="D378" s="5"/>
      <c r="E378" s="6"/>
      <c r="F378" s="10"/>
      <c r="G378" s="10"/>
      <c r="H378" s="11"/>
      <c r="I378" s="11"/>
      <c r="J378" s="12"/>
    </row>
    <row r="379" spans="1:10" s="1" customFormat="1">
      <c r="A379" s="4"/>
      <c r="B379" s="5"/>
      <c r="C379" s="5"/>
      <c r="D379" s="5"/>
      <c r="E379" s="6"/>
      <c r="F379" s="10"/>
      <c r="G379" s="10"/>
      <c r="H379" s="11"/>
      <c r="I379" s="11"/>
      <c r="J379" s="12"/>
    </row>
    <row r="380" spans="1:10" s="1" customFormat="1">
      <c r="A380" s="4"/>
      <c r="B380" s="5"/>
      <c r="C380" s="5"/>
      <c r="D380" s="5"/>
      <c r="E380" s="6"/>
      <c r="F380" s="10"/>
      <c r="G380" s="10"/>
      <c r="H380" s="11"/>
      <c r="I380" s="11"/>
      <c r="J380" s="12"/>
    </row>
    <row r="381" spans="1:10" s="1" customFormat="1">
      <c r="A381" s="4"/>
      <c r="B381" s="5"/>
      <c r="C381" s="5"/>
      <c r="D381" s="5"/>
      <c r="E381" s="6"/>
      <c r="F381" s="10"/>
      <c r="G381" s="10"/>
      <c r="H381" s="11"/>
      <c r="I381" s="11"/>
      <c r="J381" s="12"/>
    </row>
    <row r="382" spans="1:10" s="1" customFormat="1">
      <c r="A382" s="4"/>
      <c r="B382" s="5"/>
      <c r="C382" s="5"/>
      <c r="D382" s="5"/>
      <c r="E382" s="6"/>
      <c r="F382" s="10"/>
      <c r="G382" s="10"/>
      <c r="H382" s="11"/>
      <c r="I382" s="11"/>
      <c r="J382" s="12"/>
    </row>
    <row r="383" spans="1:10" s="1" customFormat="1">
      <c r="A383" s="4"/>
      <c r="B383" s="5"/>
      <c r="C383" s="5"/>
      <c r="D383" s="5"/>
      <c r="E383" s="6"/>
      <c r="F383" s="10"/>
      <c r="G383" s="10"/>
      <c r="H383" s="11"/>
      <c r="I383" s="11"/>
      <c r="J383" s="12"/>
    </row>
    <row r="384" spans="1:10" s="1" customFormat="1">
      <c r="A384" s="4"/>
      <c r="B384" s="5"/>
      <c r="C384" s="5"/>
      <c r="D384" s="5"/>
      <c r="E384" s="6"/>
      <c r="F384" s="10"/>
      <c r="G384" s="10"/>
      <c r="H384" s="11"/>
      <c r="I384" s="11"/>
      <c r="J384" s="12"/>
    </row>
    <row r="385" spans="1:10" s="1" customFormat="1">
      <c r="A385" s="4"/>
      <c r="B385" s="5"/>
      <c r="C385" s="5"/>
      <c r="D385" s="5"/>
      <c r="E385" s="6"/>
      <c r="F385" s="10"/>
      <c r="G385" s="10"/>
      <c r="H385" s="11"/>
      <c r="I385" s="11"/>
      <c r="J385" s="12"/>
    </row>
    <row r="386" spans="1:10" s="1" customFormat="1">
      <c r="A386" s="4"/>
      <c r="B386" s="5"/>
      <c r="C386" s="5"/>
      <c r="D386" s="5"/>
      <c r="E386" s="6"/>
      <c r="F386" s="10"/>
      <c r="G386" s="10"/>
      <c r="H386" s="11"/>
      <c r="I386" s="11"/>
      <c r="J386" s="12"/>
    </row>
    <row r="387" spans="1:10" s="1" customFormat="1">
      <c r="A387" s="4"/>
      <c r="B387" s="5"/>
      <c r="C387" s="5"/>
      <c r="D387" s="5"/>
      <c r="E387" s="6"/>
      <c r="F387" s="10"/>
      <c r="G387" s="10"/>
      <c r="H387" s="11"/>
      <c r="I387" s="11"/>
      <c r="J387" s="12"/>
    </row>
    <row r="388" spans="1:10" s="1" customFormat="1">
      <c r="A388" s="4"/>
      <c r="B388" s="5"/>
      <c r="C388" s="5"/>
      <c r="D388" s="5"/>
      <c r="E388" s="6"/>
      <c r="F388" s="10"/>
      <c r="G388" s="10"/>
      <c r="H388" s="11"/>
      <c r="I388" s="11"/>
      <c r="J388" s="12"/>
    </row>
    <row r="389" spans="1:10" s="1" customFormat="1">
      <c r="A389" s="4"/>
      <c r="B389" s="5"/>
      <c r="C389" s="5"/>
      <c r="D389" s="5"/>
      <c r="E389" s="6"/>
      <c r="F389" s="10"/>
      <c r="G389" s="10"/>
      <c r="H389" s="11"/>
      <c r="I389" s="11"/>
      <c r="J389" s="12"/>
    </row>
    <row r="390" spans="1:10" s="1" customFormat="1">
      <c r="A390" s="4"/>
      <c r="B390" s="5"/>
      <c r="C390" s="5"/>
      <c r="D390" s="5"/>
      <c r="E390" s="6"/>
      <c r="F390" s="10"/>
      <c r="G390" s="10"/>
      <c r="H390" s="11"/>
      <c r="I390" s="11"/>
      <c r="J390" s="12"/>
    </row>
    <row r="391" spans="1:10" s="1" customFormat="1">
      <c r="A391" s="4"/>
      <c r="B391" s="5"/>
      <c r="C391" s="5"/>
      <c r="D391" s="5"/>
      <c r="E391" s="6"/>
      <c r="F391" s="10"/>
      <c r="G391" s="10"/>
      <c r="H391" s="11"/>
      <c r="I391" s="11"/>
      <c r="J391" s="12"/>
    </row>
    <row r="392" spans="1:10" s="1" customFormat="1">
      <c r="A392" s="4"/>
      <c r="B392" s="5"/>
      <c r="C392" s="5"/>
      <c r="D392" s="5"/>
      <c r="E392" s="6"/>
      <c r="F392" s="10"/>
      <c r="G392" s="10"/>
      <c r="H392" s="11"/>
      <c r="I392" s="11"/>
      <c r="J392" s="12"/>
    </row>
    <row r="393" spans="1:10" s="1" customFormat="1">
      <c r="A393" s="4"/>
      <c r="B393" s="5"/>
      <c r="C393" s="5"/>
      <c r="D393" s="5"/>
      <c r="E393" s="6"/>
      <c r="F393" s="10"/>
      <c r="G393" s="10"/>
      <c r="H393" s="11"/>
      <c r="I393" s="11"/>
      <c r="J393" s="12"/>
    </row>
    <row r="394" spans="1:10" s="1" customFormat="1">
      <c r="A394" s="4"/>
      <c r="B394" s="5"/>
      <c r="C394" s="5"/>
      <c r="D394" s="5"/>
      <c r="E394" s="6"/>
      <c r="F394" s="10"/>
      <c r="G394" s="10"/>
      <c r="H394" s="11"/>
      <c r="I394" s="11"/>
      <c r="J394" s="12"/>
    </row>
    <row r="395" spans="1:10" s="1" customFormat="1">
      <c r="A395" s="4"/>
      <c r="B395" s="5"/>
      <c r="C395" s="5"/>
      <c r="D395" s="5"/>
      <c r="E395" s="6"/>
      <c r="F395" s="10"/>
      <c r="G395" s="10"/>
      <c r="H395" s="11"/>
      <c r="I395" s="11"/>
      <c r="J395" s="12"/>
    </row>
    <row r="396" spans="1:10" s="1" customFormat="1">
      <c r="A396" s="4"/>
      <c r="B396" s="5"/>
      <c r="C396" s="5"/>
      <c r="D396" s="5"/>
      <c r="E396" s="6"/>
      <c r="F396" s="10"/>
      <c r="G396" s="10"/>
      <c r="H396" s="11"/>
      <c r="I396" s="11"/>
      <c r="J396" s="12"/>
    </row>
    <row r="397" spans="1:10" s="1" customFormat="1">
      <c r="A397" s="4"/>
      <c r="B397" s="5"/>
      <c r="C397" s="5"/>
      <c r="D397" s="5"/>
      <c r="E397" s="6"/>
      <c r="F397" s="10"/>
      <c r="G397" s="10"/>
      <c r="H397" s="11"/>
      <c r="I397" s="11"/>
      <c r="J397" s="12"/>
    </row>
    <row r="398" spans="1:10" s="1" customFormat="1">
      <c r="A398" s="4"/>
      <c r="B398" s="5"/>
      <c r="C398" s="5"/>
      <c r="D398" s="5"/>
      <c r="E398" s="6"/>
      <c r="F398" s="10"/>
      <c r="G398" s="10"/>
      <c r="H398" s="11"/>
      <c r="I398" s="11"/>
      <c r="J398" s="12"/>
    </row>
    <row r="399" spans="1:10" s="1" customFormat="1">
      <c r="A399" s="4"/>
      <c r="B399" s="5"/>
      <c r="C399" s="5"/>
      <c r="D399" s="5"/>
      <c r="E399" s="6"/>
      <c r="F399" s="10"/>
      <c r="G399" s="10"/>
      <c r="H399" s="11"/>
      <c r="I399" s="11"/>
      <c r="J399" s="12"/>
    </row>
    <row r="400" spans="1:10" s="1" customFormat="1">
      <c r="A400" s="4"/>
      <c r="B400" s="5"/>
      <c r="C400" s="5"/>
      <c r="D400" s="5"/>
      <c r="E400" s="6"/>
      <c r="F400" s="10"/>
      <c r="G400" s="10"/>
      <c r="H400" s="11"/>
      <c r="I400" s="11"/>
      <c r="J400" s="12"/>
    </row>
    <row r="401" spans="1:10" s="1" customFormat="1">
      <c r="A401" s="4"/>
      <c r="B401" s="5"/>
      <c r="C401" s="5"/>
      <c r="D401" s="5"/>
      <c r="E401" s="6"/>
      <c r="F401" s="10"/>
      <c r="G401" s="10"/>
      <c r="H401" s="11"/>
      <c r="I401" s="11"/>
      <c r="J401" s="12"/>
    </row>
    <row r="402" spans="1:10" s="1" customFormat="1">
      <c r="A402" s="4"/>
      <c r="B402" s="5"/>
      <c r="C402" s="5"/>
      <c r="D402" s="5"/>
      <c r="E402" s="6"/>
      <c r="F402" s="10"/>
      <c r="G402" s="10"/>
      <c r="H402" s="11"/>
      <c r="I402" s="11"/>
      <c r="J402" s="12"/>
    </row>
    <row r="403" spans="1:10" s="1" customFormat="1">
      <c r="A403" s="4"/>
      <c r="B403" s="5"/>
      <c r="C403" s="5"/>
      <c r="D403" s="5"/>
      <c r="E403" s="6"/>
      <c r="F403" s="10"/>
      <c r="G403" s="10"/>
      <c r="H403" s="11"/>
      <c r="I403" s="11"/>
      <c r="J403" s="12"/>
    </row>
    <row r="404" spans="1:10" s="1" customFormat="1">
      <c r="A404" s="4"/>
      <c r="B404" s="5"/>
      <c r="C404" s="5"/>
      <c r="D404" s="5"/>
      <c r="E404" s="6"/>
      <c r="F404" s="10"/>
      <c r="G404" s="10"/>
      <c r="H404" s="11"/>
      <c r="I404" s="11"/>
      <c r="J404" s="12"/>
    </row>
    <row r="405" spans="1:10" s="1" customFormat="1">
      <c r="A405" s="4"/>
      <c r="B405" s="5"/>
      <c r="C405" s="5"/>
      <c r="D405" s="5"/>
      <c r="E405" s="6"/>
      <c r="F405" s="10"/>
      <c r="G405" s="10"/>
      <c r="H405" s="11"/>
      <c r="I405" s="11"/>
      <c r="J405" s="12"/>
    </row>
    <row r="406" spans="1:10" s="1" customFormat="1">
      <c r="A406" s="4"/>
      <c r="B406" s="5"/>
      <c r="C406" s="5"/>
      <c r="D406" s="5"/>
      <c r="E406" s="6"/>
      <c r="F406" s="10"/>
      <c r="G406" s="10"/>
      <c r="H406" s="11"/>
      <c r="I406" s="11"/>
      <c r="J406" s="12"/>
    </row>
    <row r="407" spans="1:10" s="1" customFormat="1">
      <c r="A407" s="4"/>
      <c r="B407" s="5"/>
      <c r="C407" s="5"/>
      <c r="D407" s="5"/>
      <c r="E407" s="6"/>
      <c r="F407" s="10"/>
      <c r="G407" s="10"/>
      <c r="H407" s="11"/>
      <c r="I407" s="11"/>
      <c r="J407" s="12"/>
    </row>
    <row r="408" spans="1:10" s="1" customFormat="1">
      <c r="A408" s="4"/>
      <c r="B408" s="5"/>
      <c r="C408" s="5"/>
      <c r="D408" s="5"/>
      <c r="E408" s="6"/>
      <c r="F408" s="10"/>
      <c r="G408" s="10"/>
      <c r="H408" s="11"/>
      <c r="I408" s="11"/>
      <c r="J408" s="12"/>
    </row>
    <row r="409" spans="1:10" s="1" customFormat="1">
      <c r="A409" s="4"/>
      <c r="B409" s="5"/>
      <c r="C409" s="5"/>
      <c r="D409" s="5"/>
      <c r="E409" s="6"/>
      <c r="F409" s="10"/>
      <c r="G409" s="10"/>
      <c r="H409" s="11"/>
      <c r="I409" s="11"/>
      <c r="J409" s="12"/>
    </row>
    <row r="410" spans="1:10" s="1" customFormat="1">
      <c r="A410" s="4"/>
      <c r="B410" s="5"/>
      <c r="C410" s="5"/>
      <c r="D410" s="5"/>
      <c r="E410" s="6"/>
      <c r="F410" s="10"/>
      <c r="G410" s="10"/>
      <c r="H410" s="11"/>
      <c r="I410" s="11"/>
      <c r="J410" s="12"/>
    </row>
    <row r="411" spans="1:10" s="1" customFormat="1">
      <c r="A411" s="4"/>
      <c r="B411" s="5"/>
      <c r="C411" s="5"/>
      <c r="D411" s="5"/>
      <c r="E411" s="6"/>
      <c r="F411" s="10"/>
      <c r="G411" s="10"/>
      <c r="H411" s="11"/>
      <c r="I411" s="11"/>
      <c r="J411" s="12"/>
    </row>
    <row r="412" spans="1:10" s="1" customFormat="1">
      <c r="A412" s="4"/>
      <c r="B412" s="5"/>
      <c r="C412" s="5"/>
      <c r="D412" s="5"/>
      <c r="E412" s="6"/>
      <c r="F412" s="10"/>
      <c r="G412" s="10"/>
      <c r="H412" s="11"/>
      <c r="I412" s="11"/>
      <c r="J412" s="12"/>
    </row>
    <row r="413" spans="1:10" s="1" customFormat="1">
      <c r="A413" s="4"/>
      <c r="B413" s="5"/>
      <c r="C413" s="5"/>
      <c r="D413" s="5"/>
      <c r="E413" s="6"/>
      <c r="F413" s="10"/>
      <c r="G413" s="10"/>
      <c r="H413" s="11"/>
      <c r="I413" s="11"/>
      <c r="J413" s="12"/>
    </row>
    <row r="414" spans="1:10" s="1" customFormat="1">
      <c r="A414" s="4"/>
      <c r="B414" s="5"/>
      <c r="C414" s="5"/>
      <c r="D414" s="5"/>
      <c r="E414" s="6"/>
      <c r="F414" s="10"/>
      <c r="G414" s="10"/>
      <c r="H414" s="11"/>
      <c r="I414" s="11"/>
      <c r="J414" s="12"/>
    </row>
    <row r="415" spans="1:10" s="1" customFormat="1">
      <c r="A415" s="4"/>
      <c r="B415" s="5"/>
      <c r="C415" s="5"/>
      <c r="D415" s="5"/>
      <c r="E415" s="6"/>
      <c r="F415" s="10"/>
      <c r="G415" s="10"/>
      <c r="H415" s="11"/>
      <c r="I415" s="11"/>
      <c r="J415" s="12"/>
    </row>
    <row r="416" spans="1:10" s="1" customFormat="1">
      <c r="A416" s="4"/>
      <c r="B416" s="5"/>
      <c r="C416" s="5"/>
      <c r="D416" s="5"/>
      <c r="E416" s="6"/>
      <c r="F416" s="10"/>
      <c r="G416" s="10"/>
      <c r="H416" s="11"/>
      <c r="I416" s="11"/>
      <c r="J416" s="12"/>
    </row>
    <row r="417" spans="1:10" s="1" customFormat="1">
      <c r="A417" s="4"/>
      <c r="B417" s="5"/>
      <c r="C417" s="5"/>
      <c r="D417" s="5"/>
      <c r="E417" s="6"/>
      <c r="F417" s="10"/>
      <c r="G417" s="10"/>
      <c r="H417" s="11"/>
      <c r="I417" s="11"/>
      <c r="J417" s="12"/>
    </row>
    <row r="418" spans="1:10" s="1" customFormat="1">
      <c r="A418" s="4"/>
      <c r="B418" s="5"/>
      <c r="C418" s="5"/>
      <c r="D418" s="5"/>
      <c r="E418" s="6"/>
      <c r="F418" s="10"/>
      <c r="G418" s="10"/>
      <c r="H418" s="11"/>
      <c r="I418" s="11"/>
      <c r="J418" s="12"/>
    </row>
    <row r="419" spans="1:10" s="1" customFormat="1">
      <c r="A419" s="4"/>
      <c r="B419" s="5"/>
      <c r="C419" s="5"/>
      <c r="D419" s="5"/>
      <c r="E419" s="6"/>
      <c r="F419" s="10"/>
      <c r="G419" s="10"/>
      <c r="H419" s="11"/>
      <c r="I419" s="11"/>
      <c r="J419" s="12"/>
    </row>
    <row r="420" spans="1:10" s="1" customFormat="1">
      <c r="A420" s="4"/>
      <c r="B420" s="5"/>
      <c r="C420" s="5"/>
      <c r="D420" s="5"/>
      <c r="E420" s="6"/>
      <c r="F420" s="10"/>
      <c r="G420" s="10"/>
      <c r="H420" s="11"/>
      <c r="I420" s="11"/>
      <c r="J420" s="12"/>
    </row>
    <row r="421" spans="1:10" s="1" customFormat="1">
      <c r="A421" s="4"/>
      <c r="B421" s="5"/>
      <c r="C421" s="5"/>
      <c r="D421" s="5"/>
      <c r="E421" s="6"/>
      <c r="F421" s="10"/>
      <c r="G421" s="10"/>
      <c r="H421" s="11"/>
      <c r="I421" s="11"/>
      <c r="J421" s="12"/>
    </row>
    <row r="422" spans="1:10" s="1" customFormat="1">
      <c r="A422" s="4"/>
      <c r="B422" s="5"/>
      <c r="C422" s="5"/>
      <c r="D422" s="5"/>
      <c r="E422" s="6"/>
      <c r="F422" s="10"/>
      <c r="G422" s="10"/>
      <c r="H422" s="11"/>
      <c r="I422" s="11"/>
      <c r="J422" s="12"/>
    </row>
    <row r="423" spans="1:10" s="1" customFormat="1">
      <c r="A423" s="4"/>
      <c r="B423" s="5"/>
      <c r="C423" s="5"/>
      <c r="D423" s="5"/>
      <c r="E423" s="6"/>
      <c r="F423" s="10"/>
      <c r="G423" s="10"/>
      <c r="H423" s="11"/>
      <c r="I423" s="11"/>
      <c r="J423" s="12"/>
    </row>
    <row r="424" spans="1:10" s="1" customFormat="1">
      <c r="A424" s="4"/>
      <c r="B424" s="5"/>
      <c r="C424" s="5"/>
      <c r="D424" s="5"/>
      <c r="E424" s="6"/>
      <c r="F424" s="10"/>
      <c r="G424" s="10"/>
      <c r="H424" s="11"/>
      <c r="I424" s="11"/>
      <c r="J424" s="12"/>
    </row>
    <row r="425" spans="1:10" s="1" customFormat="1">
      <c r="A425" s="4"/>
      <c r="B425" s="5"/>
      <c r="C425" s="5"/>
      <c r="D425" s="5"/>
      <c r="E425" s="6"/>
      <c r="F425" s="10"/>
      <c r="G425" s="10"/>
      <c r="H425" s="11"/>
      <c r="I425" s="11"/>
      <c r="J425" s="12"/>
    </row>
    <row r="426" spans="1:10" s="1" customFormat="1">
      <c r="A426" s="4"/>
      <c r="B426" s="5"/>
      <c r="C426" s="5"/>
      <c r="D426" s="5"/>
      <c r="E426" s="6"/>
      <c r="F426" s="10"/>
      <c r="G426" s="10"/>
      <c r="H426" s="11"/>
      <c r="I426" s="11"/>
      <c r="J426" s="12"/>
    </row>
    <row r="427" spans="1:10" s="1" customFormat="1">
      <c r="A427" s="4"/>
      <c r="B427" s="5"/>
      <c r="C427" s="5"/>
      <c r="D427" s="5"/>
      <c r="E427" s="6"/>
      <c r="F427" s="10"/>
      <c r="G427" s="10"/>
      <c r="H427" s="11"/>
      <c r="I427" s="11"/>
      <c r="J427" s="12"/>
    </row>
    <row r="428" spans="1:10" s="1" customFormat="1">
      <c r="A428" s="4"/>
      <c r="B428" s="5"/>
      <c r="C428" s="5"/>
      <c r="D428" s="5"/>
      <c r="E428" s="6"/>
      <c r="F428" s="10"/>
      <c r="G428" s="10"/>
      <c r="H428" s="11"/>
      <c r="I428" s="11"/>
      <c r="J428" s="12"/>
    </row>
  </sheetData>
  <mergeCells count="15">
    <mergeCell ref="A6:F6"/>
    <mergeCell ref="A1:B1"/>
    <mergeCell ref="A2:B2"/>
    <mergeCell ref="A3:B3"/>
    <mergeCell ref="A4:B4"/>
    <mergeCell ref="A5:B5"/>
    <mergeCell ref="A50:B50"/>
    <mergeCell ref="A82:J82"/>
    <mergeCell ref="A7:F7"/>
    <mergeCell ref="A47:F47"/>
    <mergeCell ref="A48:B48"/>
    <mergeCell ref="D48:F48"/>
    <mergeCell ref="A49:B49"/>
    <mergeCell ref="D49:F49"/>
    <mergeCell ref="D50:E50"/>
  </mergeCells>
  <pageMargins left="1" right="1" top="0.74803149606299202" bottom="0.74803149606299202" header="0.31496062992126" footer="0.31496062992126"/>
  <pageSetup scale="58" orientation="portrait" r:id="rId1"/>
  <rowBreaks count="1" manualBreakCount="1">
    <brk id="51" max="16383" man="1"/>
  </rowBreaks>
  <colBreaks count="1" manualBreakCount="1">
    <brk id="6" max="1048575" man="1"/>
  </colBreaks>
  <ignoredErrors>
    <ignoredError sqref="A7 E10" unlockedFormula="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24"/>
  <sheetViews>
    <sheetView rightToLeft="1" view="pageBreakPreview" zoomScaleSheetLayoutView="100" workbookViewId="0">
      <pane ySplit="5" topLeftCell="A78" activePane="bottomLeft" state="frozen"/>
      <selection activeCell="C35" sqref="C35"/>
      <selection pane="bottomLeft" activeCell="C35" sqref="C35"/>
    </sheetView>
  </sheetViews>
  <sheetFormatPr defaultRowHeight="14.25"/>
  <cols>
    <col min="1" max="1" width="9.7109375" style="2022" customWidth="1"/>
    <col min="2" max="2" width="41.5703125" style="2023" customWidth="1"/>
    <col min="3" max="3" width="6.5703125" style="2024" customWidth="1"/>
    <col min="4" max="4" width="8.7109375" style="2025" customWidth="1"/>
    <col min="5" max="5" width="12" style="2019" customWidth="1"/>
    <col min="6" max="6" width="10.7109375" style="2019" customWidth="1"/>
    <col min="7" max="7" width="14.42578125" style="2020" customWidth="1"/>
    <col min="8" max="8" width="12.7109375" style="2021" customWidth="1"/>
    <col min="9" max="9" width="8.28515625" style="1762" hidden="1" customWidth="1"/>
    <col min="10" max="10" width="10.7109375" style="3137" hidden="1" customWidth="1"/>
    <col min="11" max="11" width="11.5703125" style="1762" hidden="1" customWidth="1"/>
    <col min="12" max="12" width="18.140625" style="1762" customWidth="1"/>
    <col min="13" max="14" width="9.28515625" style="1762" bestFit="1" customWidth="1"/>
    <col min="15" max="19" width="9.140625" style="1762"/>
    <col min="20" max="24" width="9.28515625" style="1762" bestFit="1" customWidth="1"/>
    <col min="25" max="50" width="9.140625" style="1762"/>
    <col min="51" max="51" width="9.28515625" style="1762" bestFit="1" customWidth="1"/>
    <col min="52" max="52" width="10.42578125" style="1762" bestFit="1" customWidth="1"/>
    <col min="53" max="53" width="9.140625" style="1762"/>
    <col min="54" max="54" width="10.85546875" style="1762" bestFit="1" customWidth="1"/>
    <col min="55" max="16384" width="9.140625" style="1762"/>
  </cols>
  <sheetData>
    <row r="1" spans="1:10" ht="18" customHeight="1">
      <c r="A1" s="4026" t="str">
        <f>'S3P2 405B'!A1:H1</f>
        <v>جدول كميات الدفعة رقم (  9 )</v>
      </c>
      <c r="B1" s="4026"/>
      <c r="C1" s="4026"/>
      <c r="D1" s="4026"/>
      <c r="E1" s="4026"/>
      <c r="F1" s="4026"/>
      <c r="G1" s="4026"/>
      <c r="H1" s="4026"/>
    </row>
    <row r="2" spans="1:10" ht="18" customHeight="1">
      <c r="A2" s="4027" t="s">
        <v>472</v>
      </c>
      <c r="B2" s="4027"/>
      <c r="C2" s="417"/>
      <c r="D2" s="417"/>
      <c r="E2" s="420"/>
      <c r="F2" s="420"/>
      <c r="G2" s="418" t="s">
        <v>471</v>
      </c>
      <c r="H2" s="421"/>
    </row>
    <row r="3" spans="1:10" ht="18" customHeight="1">
      <c r="A3" s="111" t="s">
        <v>442</v>
      </c>
      <c r="B3" s="186"/>
      <c r="C3" s="185"/>
      <c r="D3" s="422"/>
      <c r="E3" s="423"/>
      <c r="F3" s="423"/>
      <c r="G3" s="418" t="s">
        <v>473</v>
      </c>
      <c r="H3" s="424"/>
    </row>
    <row r="4" spans="1:10" ht="18" customHeight="1" thickBot="1">
      <c r="A4" s="2030" t="s">
        <v>2073</v>
      </c>
      <c r="B4" s="1764"/>
      <c r="C4" s="1763"/>
      <c r="D4" s="1765"/>
      <c r="E4" s="1766"/>
      <c r="F4" s="1766"/>
      <c r="G4" s="4055" t="str">
        <f>'S3P2 405B'!G4</f>
        <v>تاريخ الانجاز:  1436/09/10هـ</v>
      </c>
      <c r="H4" s="4055"/>
    </row>
    <row r="5" spans="1:10" ht="18" customHeight="1" thickBot="1">
      <c r="A5" s="3440" t="s">
        <v>0</v>
      </c>
      <c r="B5" s="3441" t="s">
        <v>1</v>
      </c>
      <c r="C5" s="3442" t="s">
        <v>2</v>
      </c>
      <c r="D5" s="3443" t="s">
        <v>466</v>
      </c>
      <c r="E5" s="3442" t="s">
        <v>467</v>
      </c>
      <c r="F5" s="3442" t="s">
        <v>470</v>
      </c>
      <c r="G5" s="3442" t="s">
        <v>555</v>
      </c>
      <c r="H5" s="3442" t="s">
        <v>469</v>
      </c>
    </row>
    <row r="6" spans="1:10" ht="18">
      <c r="A6" s="3326"/>
      <c r="B6" s="3327" t="s">
        <v>715</v>
      </c>
      <c r="C6" s="3328"/>
      <c r="D6" s="3329"/>
      <c r="E6" s="3330"/>
      <c r="F6" s="3330"/>
      <c r="G6" s="3331"/>
      <c r="H6" s="3328"/>
    </row>
    <row r="7" spans="1:10" ht="16.5">
      <c r="A7" s="3596">
        <v>1</v>
      </c>
      <c r="B7" s="1772" t="s">
        <v>716</v>
      </c>
      <c r="C7" s="1773"/>
      <c r="D7" s="3332"/>
      <c r="E7" s="3333"/>
      <c r="F7" s="3333"/>
      <c r="G7" s="3334"/>
      <c r="H7" s="1774"/>
    </row>
    <row r="8" spans="1:10" ht="18">
      <c r="A8" s="1775"/>
      <c r="B8" s="1776" t="s">
        <v>1178</v>
      </c>
      <c r="C8" s="1777"/>
      <c r="D8" s="1799"/>
      <c r="E8" s="1778"/>
      <c r="F8" s="1778"/>
      <c r="G8" s="1779"/>
      <c r="H8" s="1780"/>
    </row>
    <row r="9" spans="1:10" ht="15.75">
      <c r="A9" s="1781">
        <v>1.1000000000000001</v>
      </c>
      <c r="B9" s="1782" t="s">
        <v>1179</v>
      </c>
      <c r="C9" s="1782"/>
      <c r="D9" s="1774"/>
      <c r="E9" s="1783"/>
      <c r="F9" s="1783"/>
      <c r="G9" s="1784"/>
      <c r="H9" s="1785"/>
    </row>
    <row r="10" spans="1:10" ht="28.5">
      <c r="A10" s="1787"/>
      <c r="B10" s="1779" t="s">
        <v>1180</v>
      </c>
      <c r="C10" s="3080" t="s">
        <v>57</v>
      </c>
      <c r="D10" s="3080">
        <v>725</v>
      </c>
      <c r="E10" s="3080">
        <v>11</v>
      </c>
      <c r="F10" s="3429">
        <v>725</v>
      </c>
      <c r="G10" s="3417">
        <f>F10*E10</f>
        <v>7975</v>
      </c>
      <c r="H10" s="1780"/>
      <c r="J10" s="3137">
        <v>90</v>
      </c>
    </row>
    <row r="11" spans="1:10" ht="38.25">
      <c r="A11" s="1773" t="s">
        <v>720</v>
      </c>
      <c r="B11" s="1781" t="s">
        <v>1181</v>
      </c>
      <c r="C11" s="1861"/>
      <c r="D11" s="1772"/>
      <c r="E11" s="2055"/>
      <c r="F11" s="1772"/>
      <c r="G11" s="2056"/>
      <c r="H11" s="1785"/>
    </row>
    <row r="12" spans="1:10" ht="15.75">
      <c r="A12" s="1787"/>
      <c r="B12" s="1779" t="s">
        <v>647</v>
      </c>
      <c r="C12" s="3080" t="s">
        <v>57</v>
      </c>
      <c r="D12" s="3080">
        <v>496</v>
      </c>
      <c r="E12" s="3080">
        <v>40</v>
      </c>
      <c r="F12" s="3429">
        <v>496</v>
      </c>
      <c r="G12" s="609">
        <f>F12*E12</f>
        <v>19840</v>
      </c>
      <c r="H12" s="1780"/>
      <c r="J12" s="3137">
        <v>60</v>
      </c>
    </row>
    <row r="13" spans="1:10" ht="25.5">
      <c r="A13" s="1773" t="s">
        <v>721</v>
      </c>
      <c r="B13" s="1781" t="s">
        <v>722</v>
      </c>
      <c r="C13" s="1861"/>
      <c r="D13" s="1772"/>
      <c r="E13" s="2055"/>
      <c r="F13" s="1772"/>
      <c r="G13" s="2056"/>
      <c r="H13" s="1785"/>
    </row>
    <row r="14" spans="1:10" ht="15.75">
      <c r="A14" s="1787"/>
      <c r="B14" s="1779" t="s">
        <v>1182</v>
      </c>
      <c r="C14" s="3080" t="s">
        <v>47</v>
      </c>
      <c r="D14" s="3080">
        <v>422</v>
      </c>
      <c r="E14" s="3080">
        <v>27</v>
      </c>
      <c r="F14" s="3429">
        <v>422</v>
      </c>
      <c r="G14" s="609">
        <f>F14*E14</f>
        <v>11394</v>
      </c>
      <c r="H14" s="1780"/>
      <c r="J14" s="3137">
        <v>50</v>
      </c>
    </row>
    <row r="15" spans="1:10" ht="25.5">
      <c r="A15" s="1773" t="s">
        <v>724</v>
      </c>
      <c r="B15" s="1781" t="s">
        <v>652</v>
      </c>
      <c r="C15" s="1861"/>
      <c r="D15" s="2057"/>
      <c r="E15" s="2055"/>
      <c r="F15" s="2057"/>
      <c r="G15" s="2056"/>
      <c r="H15" s="1785"/>
    </row>
    <row r="16" spans="1:10" ht="28.5">
      <c r="A16" s="1787"/>
      <c r="B16" s="1779" t="s">
        <v>1183</v>
      </c>
      <c r="C16" s="3080" t="s">
        <v>57</v>
      </c>
      <c r="D16" s="3080">
        <v>166</v>
      </c>
      <c r="E16" s="609">
        <v>1150</v>
      </c>
      <c r="F16" s="3429">
        <v>166</v>
      </c>
      <c r="G16" s="609">
        <f>F16*E16</f>
        <v>190900</v>
      </c>
      <c r="H16" s="1780"/>
      <c r="J16" s="3137">
        <v>60</v>
      </c>
    </row>
    <row r="17" spans="1:10" ht="38.25">
      <c r="A17" s="1773" t="s">
        <v>727</v>
      </c>
      <c r="B17" s="1781" t="s">
        <v>1184</v>
      </c>
      <c r="C17" s="1861"/>
      <c r="D17" s="2057"/>
      <c r="E17" s="2055"/>
      <c r="F17" s="2057"/>
      <c r="G17" s="2056"/>
      <c r="H17" s="1785"/>
    </row>
    <row r="18" spans="1:10" ht="21.95" customHeight="1">
      <c r="A18" s="1775"/>
      <c r="B18" s="1793" t="s">
        <v>1185</v>
      </c>
      <c r="C18" s="1787"/>
      <c r="D18" s="2061"/>
      <c r="E18" s="1699"/>
      <c r="F18" s="2061"/>
      <c r="G18" s="3080"/>
      <c r="H18" s="1780"/>
    </row>
    <row r="19" spans="1:10" ht="21.95" customHeight="1">
      <c r="A19" s="1781">
        <v>1.2</v>
      </c>
      <c r="B19" s="1794" t="s">
        <v>1186</v>
      </c>
      <c r="C19" s="1861"/>
      <c r="D19" s="2057"/>
      <c r="E19" s="2055"/>
      <c r="F19" s="2057"/>
      <c r="G19" s="2056"/>
      <c r="H19" s="1785"/>
    </row>
    <row r="20" spans="1:10" ht="28.5">
      <c r="A20" s="1795"/>
      <c r="B20" s="1779" t="s">
        <v>1183</v>
      </c>
      <c r="C20" s="3080" t="s">
        <v>57</v>
      </c>
      <c r="D20" s="3080">
        <v>30</v>
      </c>
      <c r="E20" s="3080">
        <v>1820</v>
      </c>
      <c r="F20" s="3429">
        <v>30</v>
      </c>
      <c r="G20" s="609">
        <f>F20*E20</f>
        <v>54600</v>
      </c>
      <c r="H20" s="1780"/>
      <c r="J20" s="3137">
        <v>25</v>
      </c>
    </row>
    <row r="21" spans="1:10" ht="38.25">
      <c r="A21" s="1796" t="s">
        <v>773</v>
      </c>
      <c r="B21" s="1781" t="s">
        <v>1184</v>
      </c>
      <c r="C21" s="1861"/>
      <c r="D21" s="1772"/>
      <c r="E21" s="2055"/>
      <c r="F21" s="1772"/>
      <c r="G21" s="2056"/>
      <c r="H21" s="1785"/>
    </row>
    <row r="22" spans="1:10" ht="23.1" customHeight="1">
      <c r="A22" s="1797"/>
      <c r="B22" s="1798" t="s">
        <v>1187</v>
      </c>
      <c r="C22" s="1814"/>
      <c r="D22" s="2059"/>
      <c r="E22" s="1699"/>
      <c r="F22" s="2059"/>
      <c r="G22" s="3080"/>
      <c r="H22" s="1780"/>
    </row>
    <row r="23" spans="1:10" ht="23.1" customHeight="1">
      <c r="A23" s="1781">
        <v>1.3</v>
      </c>
      <c r="B23" s="1781" t="s">
        <v>1188</v>
      </c>
      <c r="C23" s="1861"/>
      <c r="D23" s="2060"/>
      <c r="E23" s="2055"/>
      <c r="F23" s="2060"/>
      <c r="G23" s="2056"/>
      <c r="H23" s="1785"/>
    </row>
    <row r="24" spans="1:10" ht="28.5">
      <c r="A24" s="1787"/>
      <c r="B24" s="1779" t="s">
        <v>1180</v>
      </c>
      <c r="C24" s="3080" t="s">
        <v>57</v>
      </c>
      <c r="D24" s="3080">
        <v>119</v>
      </c>
      <c r="E24" s="3080">
        <v>8</v>
      </c>
      <c r="F24" s="3080">
        <v>119</v>
      </c>
      <c r="G24" s="3080">
        <f>F24*E24</f>
        <v>952</v>
      </c>
      <c r="H24" s="1780"/>
    </row>
    <row r="25" spans="1:10" ht="38.25">
      <c r="A25" s="1773" t="s">
        <v>1189</v>
      </c>
      <c r="B25" s="1781" t="s">
        <v>1181</v>
      </c>
      <c r="C25" s="1861"/>
      <c r="D25" s="1772"/>
      <c r="E25" s="2055"/>
      <c r="F25" s="1772"/>
      <c r="G25" s="2056"/>
      <c r="H25" s="1785"/>
    </row>
    <row r="26" spans="1:10" ht="15.75">
      <c r="A26" s="1787"/>
      <c r="B26" s="1779" t="s">
        <v>647</v>
      </c>
      <c r="C26" s="3080" t="s">
        <v>57</v>
      </c>
      <c r="D26" s="3080">
        <v>31</v>
      </c>
      <c r="E26" s="3080">
        <v>35</v>
      </c>
      <c r="F26" s="3080">
        <v>31</v>
      </c>
      <c r="G26" s="3080">
        <f>F26*E26</f>
        <v>1085</v>
      </c>
      <c r="H26" s="1780"/>
    </row>
    <row r="27" spans="1:10" ht="25.5">
      <c r="A27" s="1773" t="s">
        <v>1190</v>
      </c>
      <c r="B27" s="1781" t="s">
        <v>722</v>
      </c>
      <c r="C27" s="1861"/>
      <c r="D27" s="1772"/>
      <c r="E27" s="2055"/>
      <c r="F27" s="1772"/>
      <c r="G27" s="2056"/>
      <c r="H27" s="1785"/>
    </row>
    <row r="28" spans="1:10" ht="21" customHeight="1">
      <c r="A28" s="1787"/>
      <c r="B28" s="1779" t="s">
        <v>1191</v>
      </c>
      <c r="C28" s="3080" t="s">
        <v>47</v>
      </c>
      <c r="D28" s="3080">
        <v>309</v>
      </c>
      <c r="E28" s="3080">
        <v>23</v>
      </c>
      <c r="F28" s="3080">
        <v>309</v>
      </c>
      <c r="G28" s="3080">
        <f>F28*E28</f>
        <v>7107</v>
      </c>
      <c r="H28" s="1780"/>
    </row>
    <row r="29" spans="1:10" ht="25.5">
      <c r="A29" s="1773" t="s">
        <v>1192</v>
      </c>
      <c r="B29" s="1781" t="s">
        <v>1193</v>
      </c>
      <c r="C29" s="1861"/>
      <c r="D29" s="2057"/>
      <c r="E29" s="2055"/>
      <c r="F29" s="2057"/>
      <c r="G29" s="2056"/>
      <c r="H29" s="1785"/>
    </row>
    <row r="30" spans="1:10" ht="28.5">
      <c r="A30" s="1787"/>
      <c r="B30" s="1779" t="s">
        <v>1183</v>
      </c>
      <c r="C30" s="3080" t="s">
        <v>57</v>
      </c>
      <c r="D30" s="3080">
        <v>112</v>
      </c>
      <c r="E30" s="3080">
        <v>1560</v>
      </c>
      <c r="F30" s="3080">
        <v>112</v>
      </c>
      <c r="G30" s="3080">
        <f>F30*E30</f>
        <v>174720</v>
      </c>
      <c r="H30" s="1780"/>
    </row>
    <row r="31" spans="1:10" ht="38.25">
      <c r="A31" s="1773" t="s">
        <v>1194</v>
      </c>
      <c r="B31" s="1781" t="s">
        <v>1184</v>
      </c>
      <c r="C31" s="1861"/>
      <c r="D31" s="2057"/>
      <c r="E31" s="2055"/>
      <c r="F31" s="2057"/>
      <c r="G31" s="2056"/>
      <c r="H31" s="1785"/>
    </row>
    <row r="32" spans="1:10" ht="20.25">
      <c r="A32" s="1776"/>
      <c r="B32" s="1790" t="s">
        <v>1195</v>
      </c>
      <c r="C32" s="1787"/>
      <c r="D32" s="2061"/>
      <c r="E32" s="1699"/>
      <c r="F32" s="2061"/>
      <c r="G32" s="3080">
        <f>F32*E32</f>
        <v>0</v>
      </c>
      <c r="H32" s="1780"/>
    </row>
    <row r="33" spans="1:8" ht="20.25">
      <c r="A33" s="3596">
        <v>1.4</v>
      </c>
      <c r="B33" s="1782" t="s">
        <v>1197</v>
      </c>
      <c r="C33" s="2062"/>
      <c r="D33" s="2063"/>
      <c r="E33" s="2055"/>
      <c r="F33" s="2063"/>
      <c r="G33" s="2056"/>
      <c r="H33" s="1785"/>
    </row>
    <row r="34" spans="1:8" ht="20.25">
      <c r="A34" s="4023" t="s">
        <v>2926</v>
      </c>
      <c r="B34" s="4024"/>
      <c r="C34" s="4024"/>
      <c r="D34" s="4025"/>
      <c r="E34" s="4025"/>
      <c r="F34" s="4025"/>
      <c r="G34" s="4025"/>
      <c r="H34" s="4025"/>
    </row>
    <row r="35" spans="1:8" ht="22.5">
      <c r="A35" s="4028" t="s">
        <v>2929</v>
      </c>
      <c r="B35" s="4028"/>
      <c r="C35" s="37"/>
      <c r="D35" s="37"/>
      <c r="E35" s="427"/>
      <c r="F35" s="4018" t="s">
        <v>476</v>
      </c>
      <c r="G35" s="4018"/>
      <c r="H35" s="428"/>
    </row>
    <row r="36" spans="1:8" ht="22.5">
      <c r="A36" s="4013" t="s">
        <v>2958</v>
      </c>
      <c r="B36" s="4013"/>
      <c r="C36" s="43"/>
      <c r="D36" s="4022" t="s">
        <v>2991</v>
      </c>
      <c r="E36" s="4022"/>
      <c r="F36" s="4022"/>
      <c r="G36" s="4022"/>
      <c r="H36" s="4022"/>
    </row>
    <row r="37" spans="1:8" ht="22.5">
      <c r="A37" s="4013" t="s">
        <v>477</v>
      </c>
      <c r="B37" s="4013"/>
      <c r="C37" s="90"/>
      <c r="D37" s="4013" t="s">
        <v>2921</v>
      </c>
      <c r="E37" s="4013"/>
      <c r="F37" s="4013"/>
      <c r="G37" s="4013"/>
      <c r="H37" s="4013"/>
    </row>
    <row r="38" spans="1:8" ht="15.75">
      <c r="A38" s="3335"/>
      <c r="B38" s="1835" t="s">
        <v>1198</v>
      </c>
      <c r="C38" s="3336" t="s">
        <v>57</v>
      </c>
      <c r="D38" s="3336">
        <v>301</v>
      </c>
      <c r="E38" s="3336">
        <v>19</v>
      </c>
      <c r="F38" s="3336">
        <v>301</v>
      </c>
      <c r="G38" s="3336">
        <f>F38*E38</f>
        <v>5719</v>
      </c>
      <c r="H38" s="3077"/>
    </row>
    <row r="39" spans="1:8" ht="25.5">
      <c r="A39" s="1796" t="s">
        <v>1199</v>
      </c>
      <c r="B39" s="1782" t="s">
        <v>1200</v>
      </c>
      <c r="C39" s="1861"/>
      <c r="D39" s="2057"/>
      <c r="E39" s="2055"/>
      <c r="F39" s="2057"/>
      <c r="G39" s="2056"/>
      <c r="H39" s="1785"/>
    </row>
    <row r="40" spans="1:8" ht="28.5">
      <c r="A40" s="1800"/>
      <c r="B40" s="1798" t="s">
        <v>1201</v>
      </c>
      <c r="C40" s="3080" t="s">
        <v>57</v>
      </c>
      <c r="D40" s="3080">
        <v>194</v>
      </c>
      <c r="E40" s="3080">
        <v>22</v>
      </c>
      <c r="F40" s="3080">
        <v>194</v>
      </c>
      <c r="G40" s="3080">
        <f>F40*E40</f>
        <v>4268</v>
      </c>
      <c r="H40" s="1780"/>
    </row>
    <row r="41" spans="1:8" ht="25.5">
      <c r="A41" s="1796" t="s">
        <v>1202</v>
      </c>
      <c r="B41" s="1781" t="s">
        <v>1203</v>
      </c>
      <c r="C41" s="1861"/>
      <c r="D41" s="2064"/>
      <c r="E41" s="2055"/>
      <c r="F41" s="2064"/>
      <c r="G41" s="2056"/>
      <c r="H41" s="1785"/>
    </row>
    <row r="42" spans="1:8" ht="28.5">
      <c r="A42" s="1800"/>
      <c r="B42" s="1779" t="s">
        <v>1204</v>
      </c>
      <c r="C42" s="3080" t="s">
        <v>57</v>
      </c>
      <c r="D42" s="3080">
        <v>129</v>
      </c>
      <c r="E42" s="3080">
        <v>650</v>
      </c>
      <c r="F42" s="3080">
        <v>129</v>
      </c>
      <c r="G42" s="3080">
        <f>F42*E42</f>
        <v>83850</v>
      </c>
      <c r="H42" s="1780"/>
    </row>
    <row r="43" spans="1:8" ht="38.25">
      <c r="A43" s="1796" t="s">
        <v>1205</v>
      </c>
      <c r="B43" s="1801" t="s">
        <v>1206</v>
      </c>
      <c r="C43" s="1861"/>
      <c r="D43" s="2064"/>
      <c r="E43" s="2055"/>
      <c r="F43" s="2064"/>
      <c r="G43" s="2056"/>
      <c r="H43" s="1785"/>
    </row>
    <row r="44" spans="1:8" ht="23.1" customHeight="1">
      <c r="A44" s="1802"/>
      <c r="B44" s="1803" t="s">
        <v>1207</v>
      </c>
      <c r="C44" s="2065"/>
      <c r="D44" s="2066"/>
      <c r="E44" s="1699"/>
      <c r="F44" s="2066"/>
      <c r="G44" s="3080"/>
      <c r="H44" s="1780"/>
    </row>
    <row r="45" spans="1:8" ht="23.1" customHeight="1">
      <c r="A45" s="1796">
        <v>1.5</v>
      </c>
      <c r="B45" s="1782" t="s">
        <v>1208</v>
      </c>
      <c r="C45" s="2062"/>
      <c r="D45" s="2063"/>
      <c r="E45" s="2055"/>
      <c r="F45" s="2063"/>
      <c r="G45" s="2056"/>
      <c r="H45" s="1785"/>
    </row>
    <row r="46" spans="1:8" ht="23.1" customHeight="1">
      <c r="A46" s="1804"/>
      <c r="B46" s="1786" t="s">
        <v>1209</v>
      </c>
      <c r="C46" s="3080" t="s">
        <v>47</v>
      </c>
      <c r="D46" s="3080">
        <v>1286</v>
      </c>
      <c r="E46" s="3080">
        <v>4</v>
      </c>
      <c r="F46" s="3080">
        <v>1286</v>
      </c>
      <c r="G46" s="3080">
        <f>F46*E46</f>
        <v>5144</v>
      </c>
      <c r="H46" s="1780"/>
    </row>
    <row r="47" spans="1:8" ht="23.1" customHeight="1">
      <c r="A47" s="1796" t="s">
        <v>1210</v>
      </c>
      <c r="B47" s="1773" t="s">
        <v>1211</v>
      </c>
      <c r="C47" s="1861"/>
      <c r="D47" s="2057"/>
      <c r="E47" s="2055"/>
      <c r="F47" s="2057"/>
      <c r="G47" s="2056"/>
      <c r="H47" s="1785"/>
    </row>
    <row r="48" spans="1:8" ht="23.1" customHeight="1">
      <c r="A48" s="1805"/>
      <c r="B48" s="1806" t="s">
        <v>1212</v>
      </c>
      <c r="C48" s="2067"/>
      <c r="D48" s="2068"/>
      <c r="E48" s="1699"/>
      <c r="F48" s="2068"/>
      <c r="G48" s="3080"/>
      <c r="H48" s="1780"/>
    </row>
    <row r="49" spans="1:8" ht="23.1" customHeight="1">
      <c r="A49" s="1796" t="s">
        <v>2991</v>
      </c>
      <c r="B49" s="1781" t="s">
        <v>1213</v>
      </c>
      <c r="C49" s="1815"/>
      <c r="D49" s="2069"/>
      <c r="E49" s="2055"/>
      <c r="F49" s="2069"/>
      <c r="G49" s="2056"/>
      <c r="H49" s="1785"/>
    </row>
    <row r="50" spans="1:8" ht="28.5">
      <c r="A50" s="1800"/>
      <c r="B50" s="1779" t="s">
        <v>1183</v>
      </c>
      <c r="C50" s="3080" t="s">
        <v>57</v>
      </c>
      <c r="D50" s="3080">
        <v>2</v>
      </c>
      <c r="E50" s="3080">
        <v>1625</v>
      </c>
      <c r="F50" s="3080">
        <v>2</v>
      </c>
      <c r="G50" s="3080">
        <f>F50*E50</f>
        <v>3250</v>
      </c>
      <c r="H50" s="1780"/>
    </row>
    <row r="51" spans="1:8" ht="38.25">
      <c r="A51" s="1796" t="s">
        <v>1214</v>
      </c>
      <c r="B51" s="1781" t="s">
        <v>1184</v>
      </c>
      <c r="C51" s="1861"/>
      <c r="D51" s="2064"/>
      <c r="E51" s="2055"/>
      <c r="F51" s="2064"/>
      <c r="G51" s="2056"/>
      <c r="H51" s="1785"/>
    </row>
    <row r="52" spans="1:8" ht="20.25">
      <c r="A52" s="1805"/>
      <c r="B52" s="1811" t="s">
        <v>1215</v>
      </c>
      <c r="C52" s="2067"/>
      <c r="D52" s="2068"/>
      <c r="E52" s="1699"/>
      <c r="F52" s="2068"/>
      <c r="G52" s="3080"/>
      <c r="H52" s="1780"/>
    </row>
    <row r="53" spans="1:8" ht="20.25">
      <c r="A53" s="1808">
        <v>1.7</v>
      </c>
      <c r="B53" s="1781" t="s">
        <v>1216</v>
      </c>
      <c r="C53" s="1815"/>
      <c r="D53" s="2069"/>
      <c r="E53" s="2055"/>
      <c r="F53" s="2069"/>
      <c r="G53" s="2056"/>
      <c r="H53" s="1785"/>
    </row>
    <row r="54" spans="1:8" ht="28.5">
      <c r="A54" s="1800"/>
      <c r="B54" s="1779" t="s">
        <v>1183</v>
      </c>
      <c r="C54" s="3080" t="s">
        <v>57</v>
      </c>
      <c r="D54" s="3080">
        <v>2</v>
      </c>
      <c r="E54" s="3080">
        <v>1300</v>
      </c>
      <c r="F54" s="3080">
        <v>2</v>
      </c>
      <c r="G54" s="3080">
        <f>F54*E54</f>
        <v>2600</v>
      </c>
      <c r="H54" s="1780"/>
    </row>
    <row r="55" spans="1:8" ht="38.25">
      <c r="A55" s="1796" t="s">
        <v>1217</v>
      </c>
      <c r="B55" s="1781" t="s">
        <v>1184</v>
      </c>
      <c r="C55" s="1861"/>
      <c r="D55" s="2064"/>
      <c r="E55" s="2055"/>
      <c r="F55" s="2064"/>
      <c r="G55" s="2056"/>
      <c r="H55" s="1785"/>
    </row>
    <row r="56" spans="1:8" ht="20.25">
      <c r="A56" s="1786"/>
      <c r="B56" s="1812" t="s">
        <v>177</v>
      </c>
      <c r="C56" s="1787"/>
      <c r="D56" s="2061"/>
      <c r="E56" s="1699"/>
      <c r="F56" s="2061"/>
      <c r="G56" s="3080"/>
      <c r="H56" s="1780"/>
    </row>
    <row r="57" spans="1:8" ht="20.25">
      <c r="A57" s="3596">
        <v>1.8</v>
      </c>
      <c r="B57" s="1773" t="s">
        <v>179</v>
      </c>
      <c r="C57" s="1861"/>
      <c r="D57" s="2057"/>
      <c r="E57" s="2055"/>
      <c r="F57" s="2057"/>
      <c r="G57" s="2056"/>
      <c r="H57" s="1785"/>
    </row>
    <row r="58" spans="1:8" ht="42.75">
      <c r="A58" s="1795"/>
      <c r="B58" s="1779" t="s">
        <v>180</v>
      </c>
      <c r="C58" s="3080" t="s">
        <v>47</v>
      </c>
      <c r="D58" s="3080">
        <v>210</v>
      </c>
      <c r="E58" s="3080">
        <v>85</v>
      </c>
      <c r="F58" s="3080">
        <v>0</v>
      </c>
      <c r="G58" s="3080">
        <f>F58*E58</f>
        <v>0</v>
      </c>
      <c r="H58" s="1780"/>
    </row>
    <row r="59" spans="1:8" ht="51.75" thickBot="1">
      <c r="A59" s="3337" t="s">
        <v>1219</v>
      </c>
      <c r="B59" s="3338" t="s">
        <v>182</v>
      </c>
      <c r="C59" s="3338"/>
      <c r="D59" s="3339"/>
      <c r="E59" s="3340"/>
      <c r="F59" s="3339"/>
      <c r="G59" s="3341"/>
      <c r="H59" s="3342"/>
    </row>
    <row r="60" spans="1:8" ht="37.5">
      <c r="A60" s="2032"/>
      <c r="B60" s="3246" t="s">
        <v>775</v>
      </c>
      <c r="C60" s="2072"/>
      <c r="D60" s="2073"/>
      <c r="E60" s="2074"/>
      <c r="F60" s="2074"/>
      <c r="G60" s="3523">
        <f>SUM(G10:G59)</f>
        <v>573404</v>
      </c>
      <c r="H60" s="2037"/>
    </row>
    <row r="61" spans="1:8" ht="21" thickBot="1">
      <c r="A61" s="2038"/>
      <c r="B61" s="2039" t="s">
        <v>776</v>
      </c>
      <c r="C61" s="2040"/>
      <c r="D61" s="2076"/>
      <c r="E61" s="2077"/>
      <c r="F61" s="2077"/>
      <c r="G61" s="2043"/>
      <c r="H61" s="2043"/>
    </row>
    <row r="62" spans="1:8" ht="23.1" customHeight="1">
      <c r="A62" s="1775"/>
      <c r="B62" s="1804" t="s">
        <v>777</v>
      </c>
      <c r="C62" s="4060" t="s">
        <v>3</v>
      </c>
      <c r="D62" s="4061"/>
      <c r="E62" s="2071"/>
      <c r="F62" s="2071"/>
      <c r="G62" s="1768"/>
      <c r="H62" s="1780"/>
    </row>
    <row r="63" spans="1:8" ht="23.1" customHeight="1">
      <c r="A63" s="3599">
        <v>2</v>
      </c>
      <c r="B63" s="1815" t="s">
        <v>778</v>
      </c>
      <c r="C63" s="1816"/>
      <c r="D63" s="1817"/>
      <c r="E63" s="2055"/>
      <c r="F63" s="2055"/>
      <c r="G63" s="2056"/>
      <c r="H63" s="1785"/>
    </row>
    <row r="64" spans="1:8" ht="24" customHeight="1">
      <c r="A64" s="4023" t="s">
        <v>2924</v>
      </c>
      <c r="B64" s="4024"/>
      <c r="C64" s="4024"/>
      <c r="D64" s="4025"/>
      <c r="E64" s="4025"/>
      <c r="F64" s="4025"/>
      <c r="G64" s="4025"/>
      <c r="H64" s="4025"/>
    </row>
    <row r="65" spans="1:8" ht="24" customHeight="1">
      <c r="A65" s="4028" t="s">
        <v>2933</v>
      </c>
      <c r="B65" s="4028"/>
      <c r="C65" s="37"/>
      <c r="D65" s="37"/>
      <c r="E65" s="427"/>
      <c r="F65" s="4018" t="s">
        <v>476</v>
      </c>
      <c r="G65" s="4018"/>
      <c r="H65" s="428"/>
    </row>
    <row r="66" spans="1:8" ht="24" customHeight="1">
      <c r="A66" s="4013" t="s">
        <v>2958</v>
      </c>
      <c r="B66" s="4013"/>
      <c r="C66" s="43"/>
      <c r="D66" s="4054" t="s">
        <v>2955</v>
      </c>
      <c r="E66" s="4054"/>
      <c r="F66" s="4054"/>
      <c r="G66" s="4054"/>
      <c r="H66" s="4054"/>
    </row>
    <row r="67" spans="1:8" ht="24" customHeight="1">
      <c r="A67" s="4013" t="s">
        <v>477</v>
      </c>
      <c r="B67" s="4013"/>
      <c r="C67" s="90"/>
      <c r="D67" s="4013" t="s">
        <v>2917</v>
      </c>
      <c r="E67" s="4013"/>
      <c r="F67" s="4013"/>
      <c r="G67" s="4013"/>
      <c r="H67" s="4013"/>
    </row>
    <row r="68" spans="1:8" ht="21.95" customHeight="1">
      <c r="A68" s="1818"/>
      <c r="B68" s="1790" t="s">
        <v>779</v>
      </c>
      <c r="C68" s="1787"/>
      <c r="D68" s="2021"/>
      <c r="E68" s="1699"/>
      <c r="F68" s="1699"/>
      <c r="G68" s="1768"/>
      <c r="H68" s="1780"/>
    </row>
    <row r="69" spans="1:8" ht="21.95" customHeight="1">
      <c r="A69" s="3599">
        <v>3</v>
      </c>
      <c r="B69" s="1815" t="s">
        <v>780</v>
      </c>
      <c r="C69" s="1819"/>
      <c r="D69" s="2057"/>
      <c r="E69" s="2055"/>
      <c r="F69" s="2055"/>
      <c r="G69" s="2056"/>
      <c r="H69" s="1785"/>
    </row>
    <row r="70" spans="1:8" ht="21.95" customHeight="1">
      <c r="A70" s="1820"/>
      <c r="B70" s="1821" t="s">
        <v>1220</v>
      </c>
      <c r="C70" s="1787"/>
      <c r="D70" s="2021"/>
      <c r="E70" s="1699"/>
      <c r="F70" s="1699"/>
      <c r="G70" s="1768"/>
      <c r="H70" s="1780"/>
    </row>
    <row r="71" spans="1:8" ht="21.95" customHeight="1">
      <c r="A71" s="3596">
        <v>3.1</v>
      </c>
      <c r="B71" s="1822" t="s">
        <v>1221</v>
      </c>
      <c r="C71" s="1819"/>
      <c r="D71" s="2079"/>
      <c r="E71" s="2055"/>
      <c r="F71" s="2055"/>
      <c r="G71" s="2056"/>
      <c r="H71" s="1785"/>
    </row>
    <row r="72" spans="1:8" ht="21.95" customHeight="1">
      <c r="A72" s="1790"/>
      <c r="B72" s="1821" t="s">
        <v>1222</v>
      </c>
      <c r="C72" s="1787"/>
      <c r="D72" s="2061"/>
      <c r="E72" s="1699"/>
      <c r="F72" s="1699"/>
      <c r="G72" s="1768"/>
      <c r="H72" s="1780"/>
    </row>
    <row r="73" spans="1:8" ht="21.95" customHeight="1">
      <c r="A73" s="1796" t="s">
        <v>785</v>
      </c>
      <c r="B73" s="1773" t="s">
        <v>1223</v>
      </c>
      <c r="C73" s="1815"/>
      <c r="D73" s="2057"/>
      <c r="E73" s="2055"/>
      <c r="F73" s="2055"/>
      <c r="G73" s="2056"/>
      <c r="H73" s="1785"/>
    </row>
    <row r="74" spans="1:8" ht="28.5">
      <c r="A74" s="1802"/>
      <c r="B74" s="1779" t="s">
        <v>1224</v>
      </c>
      <c r="C74" s="1768" t="s">
        <v>57</v>
      </c>
      <c r="D74" s="2058">
        <v>40</v>
      </c>
      <c r="E74" s="1699">
        <v>1700</v>
      </c>
      <c r="F74" s="2058">
        <v>40</v>
      </c>
      <c r="G74" s="1768">
        <f>F74*E74</f>
        <v>68000</v>
      </c>
      <c r="H74" s="1780"/>
    </row>
    <row r="75" spans="1:8" ht="25.5">
      <c r="A75" s="1796" t="s">
        <v>788</v>
      </c>
      <c r="B75" s="1773" t="s">
        <v>1225</v>
      </c>
      <c r="C75" s="1861"/>
      <c r="D75" s="1772"/>
      <c r="E75" s="2055"/>
      <c r="F75" s="1772"/>
      <c r="G75" s="2056"/>
      <c r="H75" s="1785"/>
    </row>
    <row r="76" spans="1:8" ht="20.25">
      <c r="A76" s="1790"/>
      <c r="B76" s="1821" t="s">
        <v>1226</v>
      </c>
      <c r="C76" s="1787"/>
      <c r="D76" s="2021"/>
      <c r="E76" s="1699"/>
      <c r="F76" s="2021"/>
      <c r="G76" s="1768"/>
      <c r="H76" s="1780"/>
    </row>
    <row r="77" spans="1:8" ht="20.25">
      <c r="A77" s="1823" t="s">
        <v>791</v>
      </c>
      <c r="B77" s="1781" t="s">
        <v>1227</v>
      </c>
      <c r="C77" s="1815"/>
      <c r="D77" s="2057"/>
      <c r="E77" s="2055"/>
      <c r="F77" s="2057"/>
      <c r="G77" s="2056"/>
      <c r="H77" s="1785"/>
    </row>
    <row r="78" spans="1:8" ht="28.5">
      <c r="A78" s="1802"/>
      <c r="B78" s="1779" t="s">
        <v>1224</v>
      </c>
      <c r="C78" s="1768" t="s">
        <v>57</v>
      </c>
      <c r="D78" s="2058" t="s">
        <v>2991</v>
      </c>
      <c r="E78" s="1699">
        <v>1560</v>
      </c>
      <c r="F78" s="2058">
        <v>122</v>
      </c>
      <c r="G78" s="1768">
        <f>F78*E78</f>
        <v>190320</v>
      </c>
      <c r="H78" s="1780"/>
    </row>
    <row r="79" spans="1:8" ht="25.5">
      <c r="A79" s="1796" t="s">
        <v>793</v>
      </c>
      <c r="B79" s="1773" t="s">
        <v>1225</v>
      </c>
      <c r="C79" s="1861"/>
      <c r="D79" s="2060"/>
      <c r="E79" s="2055"/>
      <c r="F79" s="2060"/>
      <c r="G79" s="2056"/>
      <c r="H79" s="1785"/>
    </row>
    <row r="80" spans="1:8" ht="23.1" customHeight="1">
      <c r="A80" s="1790"/>
      <c r="B80" s="1824" t="s">
        <v>1228</v>
      </c>
      <c r="C80" s="1787"/>
      <c r="D80" s="2066"/>
      <c r="E80" s="1699"/>
      <c r="F80" s="2066"/>
      <c r="G80" s="1768"/>
      <c r="H80" s="1780"/>
    </row>
    <row r="81" spans="1:8" ht="23.1" customHeight="1">
      <c r="A81" s="1796" t="s">
        <v>795</v>
      </c>
      <c r="B81" s="1773" t="s">
        <v>1229</v>
      </c>
      <c r="C81" s="1861"/>
      <c r="D81" s="2057"/>
      <c r="E81" s="2055"/>
      <c r="F81" s="2057"/>
      <c r="G81" s="2056"/>
      <c r="H81" s="1785"/>
    </row>
    <row r="82" spans="1:8" ht="28.5">
      <c r="A82" s="1802"/>
      <c r="B82" s="1779" t="s">
        <v>1224</v>
      </c>
      <c r="C82" s="1768" t="s">
        <v>57</v>
      </c>
      <c r="D82" s="2058">
        <v>195</v>
      </c>
      <c r="E82" s="1699">
        <v>1495</v>
      </c>
      <c r="F82" s="2058">
        <v>195</v>
      </c>
      <c r="G82" s="1768">
        <f>F82*E82</f>
        <v>291525</v>
      </c>
      <c r="H82" s="1780"/>
    </row>
    <row r="83" spans="1:8" ht="25.5">
      <c r="A83" s="1796" t="s">
        <v>797</v>
      </c>
      <c r="B83" s="1773" t="s">
        <v>1225</v>
      </c>
      <c r="C83" s="1861"/>
      <c r="D83" s="1772"/>
      <c r="E83" s="2055"/>
      <c r="F83" s="1772"/>
      <c r="G83" s="2056"/>
      <c r="H83" s="1785"/>
    </row>
    <row r="84" spans="1:8" ht="23.1" customHeight="1">
      <c r="A84" s="1825"/>
      <c r="B84" s="1821" t="s">
        <v>1230</v>
      </c>
      <c r="C84" s="1814"/>
      <c r="D84" s="2070"/>
      <c r="E84" s="1699"/>
      <c r="F84" s="2070"/>
      <c r="G84" s="1768"/>
      <c r="H84" s="1780"/>
    </row>
    <row r="85" spans="1:8" ht="23.1" customHeight="1">
      <c r="A85" s="1796">
        <v>3.2</v>
      </c>
      <c r="B85" s="1826" t="s">
        <v>1231</v>
      </c>
      <c r="C85" s="1861"/>
      <c r="D85" s="1772"/>
      <c r="E85" s="2055"/>
      <c r="F85" s="1772"/>
      <c r="G85" s="2056"/>
      <c r="H85" s="1785"/>
    </row>
    <row r="86" spans="1:8" ht="23.1" customHeight="1">
      <c r="A86" s="1790"/>
      <c r="B86" s="1824" t="s">
        <v>1232</v>
      </c>
      <c r="C86" s="1787"/>
      <c r="D86" s="2061"/>
      <c r="E86" s="1699"/>
      <c r="F86" s="2061"/>
      <c r="G86" s="1768"/>
      <c r="H86" s="1780"/>
    </row>
    <row r="87" spans="1:8" ht="23.1" customHeight="1">
      <c r="A87" s="1823" t="s">
        <v>1233</v>
      </c>
      <c r="B87" s="1773" t="s">
        <v>1234</v>
      </c>
      <c r="C87" s="1815"/>
      <c r="D87" s="2057"/>
      <c r="E87" s="2055"/>
      <c r="F87" s="2057"/>
      <c r="G87" s="2056"/>
      <c r="H87" s="1785"/>
    </row>
    <row r="88" spans="1:8" ht="28.5">
      <c r="A88" s="1802"/>
      <c r="B88" s="1779" t="s">
        <v>1224</v>
      </c>
      <c r="C88" s="1768" t="s">
        <v>57</v>
      </c>
      <c r="D88" s="2058">
        <v>41</v>
      </c>
      <c r="E88" s="3439">
        <v>1700</v>
      </c>
      <c r="F88" s="2058">
        <v>41</v>
      </c>
      <c r="G88" s="1768">
        <f>F88*E88</f>
        <v>69700</v>
      </c>
      <c r="H88" s="1780"/>
    </row>
    <row r="89" spans="1:8" ht="25.5">
      <c r="A89" s="1823" t="s">
        <v>1235</v>
      </c>
      <c r="B89" s="1773" t="s">
        <v>1225</v>
      </c>
      <c r="C89" s="1815"/>
      <c r="D89" s="1772"/>
      <c r="E89" s="2055"/>
      <c r="F89" s="1772"/>
      <c r="G89" s="2056"/>
      <c r="H89" s="1785"/>
    </row>
    <row r="90" spans="1:8" ht="23.1" customHeight="1">
      <c r="A90" s="1827"/>
      <c r="B90" s="1824" t="s">
        <v>1236</v>
      </c>
      <c r="C90" s="1787"/>
      <c r="D90" s="2061"/>
      <c r="E90" s="1699"/>
      <c r="F90" s="2061"/>
      <c r="G90" s="1768">
        <f>F90*E90</f>
        <v>0</v>
      </c>
      <c r="H90" s="1780"/>
    </row>
    <row r="91" spans="1:8" ht="23.1" customHeight="1">
      <c r="A91" s="1823" t="s">
        <v>1237</v>
      </c>
      <c r="B91" s="1773" t="s">
        <v>792</v>
      </c>
      <c r="C91" s="1815"/>
      <c r="D91" s="1926"/>
      <c r="E91" s="2055"/>
      <c r="F91" s="1926"/>
      <c r="G91" s="2056"/>
      <c r="H91" s="1785"/>
    </row>
    <row r="92" spans="1:8" ht="28.5">
      <c r="A92" s="1829"/>
      <c r="B92" s="1779" t="s">
        <v>1224</v>
      </c>
      <c r="C92" s="1768" t="s">
        <v>57</v>
      </c>
      <c r="D92" s="1768">
        <v>88</v>
      </c>
      <c r="E92" s="1699">
        <v>1560</v>
      </c>
      <c r="F92" s="1768">
        <v>88</v>
      </c>
      <c r="G92" s="1768">
        <f>F92*E92</f>
        <v>137280</v>
      </c>
      <c r="H92" s="1780"/>
    </row>
    <row r="93" spans="1:8" ht="25.5">
      <c r="A93" s="1823" t="s">
        <v>1238</v>
      </c>
      <c r="B93" s="1773" t="s">
        <v>1225</v>
      </c>
      <c r="C93" s="1815"/>
      <c r="D93" s="2060"/>
      <c r="E93" s="2055"/>
      <c r="F93" s="2060"/>
      <c r="G93" s="2056"/>
      <c r="H93" s="1785"/>
    </row>
    <row r="94" spans="1:8" ht="23.1" customHeight="1">
      <c r="A94" s="1790"/>
      <c r="B94" s="1830" t="s">
        <v>1239</v>
      </c>
      <c r="C94" s="1787"/>
      <c r="D94" s="2066"/>
      <c r="E94" s="1699"/>
      <c r="F94" s="2066"/>
      <c r="G94" s="1768"/>
      <c r="H94" s="1780"/>
    </row>
    <row r="95" spans="1:8" ht="23.1" customHeight="1">
      <c r="A95" s="1796" t="s">
        <v>1240</v>
      </c>
      <c r="B95" s="1773" t="s">
        <v>1241</v>
      </c>
      <c r="C95" s="1861"/>
      <c r="D95" s="2057"/>
      <c r="E95" s="2055"/>
      <c r="F95" s="2057"/>
      <c r="G95" s="2056"/>
      <c r="H95" s="1785"/>
    </row>
    <row r="96" spans="1:8" ht="28.5">
      <c r="A96" s="1802"/>
      <c r="B96" s="1779" t="s">
        <v>1224</v>
      </c>
      <c r="C96" s="1768" t="s">
        <v>57</v>
      </c>
      <c r="D96" s="2058">
        <v>182</v>
      </c>
      <c r="E96" s="1699">
        <v>1495</v>
      </c>
      <c r="F96" s="2058">
        <v>182</v>
      </c>
      <c r="G96" s="1768">
        <f>F96*E96</f>
        <v>272090</v>
      </c>
      <c r="H96" s="1780"/>
    </row>
    <row r="97" spans="1:8" ht="25.5">
      <c r="A97" s="1796" t="s">
        <v>1242</v>
      </c>
      <c r="B97" s="1773" t="s">
        <v>1225</v>
      </c>
      <c r="C97" s="1861"/>
      <c r="D97" s="1772"/>
      <c r="E97" s="2055"/>
      <c r="F97" s="1772"/>
      <c r="G97" s="2056"/>
      <c r="H97" s="1785"/>
    </row>
    <row r="98" spans="1:8" ht="23.1" customHeight="1">
      <c r="A98" s="4023" t="s">
        <v>474</v>
      </c>
      <c r="B98" s="4024"/>
      <c r="C98" s="4024"/>
      <c r="D98" s="4025"/>
      <c r="E98" s="4025"/>
      <c r="F98" s="4025"/>
      <c r="G98" s="4025"/>
      <c r="H98" s="4025"/>
    </row>
    <row r="99" spans="1:8" ht="23.1" customHeight="1">
      <c r="A99" s="4018" t="s">
        <v>475</v>
      </c>
      <c r="B99" s="4018"/>
      <c r="C99" s="37"/>
      <c r="D99" s="37"/>
      <c r="E99" s="427"/>
      <c r="F99" s="4018" t="s">
        <v>476</v>
      </c>
      <c r="G99" s="4018"/>
      <c r="H99" s="428"/>
    </row>
    <row r="100" spans="1:8" ht="23.1" customHeight="1">
      <c r="A100" s="4013" t="s">
        <v>2958</v>
      </c>
      <c r="B100" s="4013"/>
      <c r="C100" s="43"/>
      <c r="D100" s="4022" t="s">
        <v>2949</v>
      </c>
      <c r="E100" s="4022"/>
      <c r="F100" s="4022"/>
      <c r="G100" s="4022"/>
      <c r="H100" s="4022"/>
    </row>
    <row r="101" spans="1:8" ht="23.1" customHeight="1">
      <c r="A101" s="4013" t="s">
        <v>477</v>
      </c>
      <c r="B101" s="4013"/>
      <c r="C101" s="90"/>
      <c r="D101" s="4013" t="s">
        <v>477</v>
      </c>
      <c r="E101" s="4013"/>
      <c r="F101" s="4013"/>
      <c r="G101" s="4013"/>
      <c r="H101" s="4013"/>
    </row>
    <row r="102" spans="1:8" ht="21.95" customHeight="1">
      <c r="A102" s="1825"/>
      <c r="B102" s="1831" t="s">
        <v>1243</v>
      </c>
      <c r="C102" s="1814"/>
      <c r="D102" s="2070"/>
      <c r="E102" s="1699"/>
      <c r="F102" s="2070"/>
      <c r="G102" s="1768"/>
      <c r="H102" s="1780"/>
    </row>
    <row r="103" spans="1:8" ht="21.95" customHeight="1">
      <c r="A103" s="1832">
        <v>3.3</v>
      </c>
      <c r="B103" s="1826" t="s">
        <v>1244</v>
      </c>
      <c r="C103" s="1861"/>
      <c r="D103" s="1772"/>
      <c r="E103" s="2055"/>
      <c r="F103" s="1772"/>
      <c r="G103" s="2056"/>
      <c r="H103" s="1785"/>
    </row>
    <row r="104" spans="1:8" ht="21.95" customHeight="1">
      <c r="A104" s="1790" t="s">
        <v>2948</v>
      </c>
      <c r="B104" s="1786" t="s">
        <v>1245</v>
      </c>
      <c r="C104" s="1787"/>
      <c r="D104" s="2066"/>
      <c r="E104" s="1699" t="s">
        <v>1382</v>
      </c>
      <c r="F104" s="2066"/>
      <c r="G104" s="1768"/>
      <c r="H104" s="1780"/>
    </row>
    <row r="105" spans="1:8" ht="21.95" customHeight="1">
      <c r="A105" s="1823" t="s">
        <v>1246</v>
      </c>
      <c r="B105" s="1773" t="s">
        <v>1247</v>
      </c>
      <c r="C105" s="1815"/>
      <c r="D105" s="2057"/>
      <c r="E105" s="2055"/>
      <c r="F105" s="2057"/>
      <c r="G105" s="2056"/>
      <c r="H105" s="1785"/>
    </row>
    <row r="106" spans="1:8" ht="28.5">
      <c r="A106" s="1802"/>
      <c r="B106" s="1779" t="s">
        <v>1224</v>
      </c>
      <c r="C106" s="1768" t="s">
        <v>57</v>
      </c>
      <c r="D106" s="2058">
        <v>2</v>
      </c>
      <c r="E106" s="1699">
        <v>2000</v>
      </c>
      <c r="F106" s="2058">
        <v>2</v>
      </c>
      <c r="G106" s="1768">
        <f>F106*E106</f>
        <v>4000</v>
      </c>
      <c r="H106" s="1780"/>
    </row>
    <row r="107" spans="1:8" ht="25.5">
      <c r="A107" s="1796" t="s">
        <v>1248</v>
      </c>
      <c r="B107" s="1773" t="s">
        <v>1225</v>
      </c>
      <c r="C107" s="1861"/>
      <c r="D107" s="1772"/>
      <c r="E107" s="2055"/>
      <c r="F107" s="1772"/>
      <c r="G107" s="2056"/>
      <c r="H107" s="1785"/>
    </row>
    <row r="108" spans="1:8" ht="23.1" customHeight="1">
      <c r="A108" s="1827"/>
      <c r="B108" s="1824" t="s">
        <v>1236</v>
      </c>
      <c r="C108" s="1787"/>
      <c r="D108" s="2061"/>
      <c r="E108" s="1699"/>
      <c r="F108" s="2061"/>
      <c r="G108" s="1768">
        <f>F108*E108</f>
        <v>0</v>
      </c>
      <c r="H108" s="1780"/>
    </row>
    <row r="109" spans="1:8" ht="23.1" customHeight="1">
      <c r="A109" s="1823" t="s">
        <v>1249</v>
      </c>
      <c r="B109" s="1773" t="s">
        <v>792</v>
      </c>
      <c r="C109" s="1815"/>
      <c r="D109" s="1926"/>
      <c r="E109" s="2055"/>
      <c r="F109" s="1926"/>
      <c r="G109" s="2056"/>
      <c r="H109" s="1785"/>
    </row>
    <row r="110" spans="1:8" ht="28.5">
      <c r="A110" s="1802"/>
      <c r="B110" s="1779" t="s">
        <v>1224</v>
      </c>
      <c r="C110" s="1768" t="s">
        <v>57</v>
      </c>
      <c r="D110" s="2058">
        <v>4</v>
      </c>
      <c r="E110" s="1699">
        <v>1700</v>
      </c>
      <c r="F110" s="2058">
        <v>4</v>
      </c>
      <c r="G110" s="1768">
        <f>F110*E110</f>
        <v>6800</v>
      </c>
      <c r="H110" s="1780"/>
    </row>
    <row r="111" spans="1:8" ht="25.5">
      <c r="A111" s="1796" t="s">
        <v>1250</v>
      </c>
      <c r="B111" s="1773" t="s">
        <v>1225</v>
      </c>
      <c r="C111" s="1861"/>
      <c r="D111" s="1772"/>
      <c r="E111" s="2055"/>
      <c r="F111" s="1772"/>
      <c r="G111" s="2056"/>
      <c r="H111" s="1785"/>
    </row>
    <row r="112" spans="1:8" ht="23.1" customHeight="1">
      <c r="A112" s="1790"/>
      <c r="B112" s="1830" t="s">
        <v>1239</v>
      </c>
      <c r="C112" s="1787"/>
      <c r="D112" s="2066"/>
      <c r="E112" s="1699"/>
      <c r="F112" s="2066"/>
      <c r="G112" s="1768">
        <f>F112*E112</f>
        <v>0</v>
      </c>
      <c r="H112" s="1780"/>
    </row>
    <row r="113" spans="1:8" ht="23.1" customHeight="1">
      <c r="A113" s="1823" t="s">
        <v>1251</v>
      </c>
      <c r="B113" s="1773" t="s">
        <v>1241</v>
      </c>
      <c r="C113" s="1861"/>
      <c r="D113" s="2057"/>
      <c r="E113" s="2055"/>
      <c r="F113" s="2057"/>
      <c r="G113" s="2056"/>
      <c r="H113" s="1785"/>
    </row>
    <row r="114" spans="1:8" ht="28.5">
      <c r="A114" s="1802"/>
      <c r="B114" s="1779" t="s">
        <v>1224</v>
      </c>
      <c r="C114" s="1768" t="s">
        <v>57</v>
      </c>
      <c r="D114" s="2058">
        <v>5</v>
      </c>
      <c r="E114" s="1699">
        <v>1650</v>
      </c>
      <c r="F114" s="2058">
        <v>5</v>
      </c>
      <c r="G114" s="1768">
        <f>F114*E114</f>
        <v>8250</v>
      </c>
      <c r="H114" s="1780"/>
    </row>
    <row r="115" spans="1:8" ht="25.5">
      <c r="A115" s="1796" t="s">
        <v>1252</v>
      </c>
      <c r="B115" s="1773" t="s">
        <v>1225</v>
      </c>
      <c r="C115" s="1861"/>
      <c r="D115" s="1772"/>
      <c r="E115" s="2055"/>
      <c r="F115" s="1772"/>
      <c r="G115" s="2056"/>
      <c r="H115" s="1785"/>
    </row>
    <row r="116" spans="1:8" ht="20.25">
      <c r="A116" s="1833"/>
      <c r="B116" s="1790" t="s">
        <v>1253</v>
      </c>
      <c r="C116" s="2023"/>
      <c r="D116" s="2080"/>
      <c r="E116" s="1699"/>
      <c r="F116" s="2080"/>
      <c r="G116" s="1768">
        <f>F116*E116</f>
        <v>0</v>
      </c>
      <c r="H116" s="1780"/>
    </row>
    <row r="117" spans="1:8" ht="20.25">
      <c r="A117" s="1796">
        <v>3.4</v>
      </c>
      <c r="B117" s="1773" t="s">
        <v>1254</v>
      </c>
      <c r="C117" s="1904"/>
      <c r="D117" s="1772"/>
      <c r="E117" s="2055"/>
      <c r="F117" s="1772"/>
      <c r="G117" s="2056"/>
      <c r="H117" s="1785"/>
    </row>
    <row r="118" spans="1:8" ht="28.5">
      <c r="A118" s="1834"/>
      <c r="B118" s="1779" t="s">
        <v>1224</v>
      </c>
      <c r="C118" s="2081" t="s">
        <v>57</v>
      </c>
      <c r="D118" s="2058">
        <v>17</v>
      </c>
      <c r="E118" s="1699">
        <v>1040</v>
      </c>
      <c r="F118" s="2058">
        <v>17</v>
      </c>
      <c r="G118" s="1768">
        <f>F118*E118</f>
        <v>17680</v>
      </c>
      <c r="H118" s="1780"/>
    </row>
    <row r="119" spans="1:8" ht="26.25" thickBot="1">
      <c r="A119" s="1997" t="s">
        <v>1255</v>
      </c>
      <c r="B119" s="1769" t="s">
        <v>1225</v>
      </c>
      <c r="C119" s="1814"/>
      <c r="D119" s="2070"/>
      <c r="E119" s="2071"/>
      <c r="F119" s="2070"/>
      <c r="G119" s="1812"/>
      <c r="H119" s="2031"/>
    </row>
    <row r="120" spans="1:8" ht="20.25">
      <c r="A120" s="4056" t="s">
        <v>806</v>
      </c>
      <c r="B120" s="4057"/>
      <c r="C120" s="4057"/>
      <c r="D120" s="4057"/>
      <c r="E120" s="409"/>
      <c r="F120" s="2035"/>
      <c r="G120" s="2036">
        <f>SUM(G74:G119)</f>
        <v>1065645</v>
      </c>
      <c r="H120" s="2037"/>
    </row>
    <row r="121" spans="1:8" ht="21" thickBot="1">
      <c r="A121" s="2038"/>
      <c r="B121" s="2044" t="s">
        <v>807</v>
      </c>
      <c r="C121" s="2040"/>
      <c r="D121" s="2041"/>
      <c r="E121" s="414"/>
      <c r="F121" s="2041"/>
      <c r="G121" s="2042"/>
      <c r="H121" s="2043"/>
    </row>
    <row r="122" spans="1:8" ht="20.25">
      <c r="A122" s="1802"/>
      <c r="B122" s="1779" t="s">
        <v>808</v>
      </c>
      <c r="C122" s="1802"/>
      <c r="D122" s="1788"/>
      <c r="E122" s="403"/>
      <c r="F122" s="1788"/>
      <c r="G122" s="1802"/>
      <c r="H122" s="1780"/>
    </row>
    <row r="123" spans="1:8" ht="20.25">
      <c r="A123" s="3600">
        <v>4</v>
      </c>
      <c r="B123" s="1773" t="s">
        <v>809</v>
      </c>
      <c r="C123" s="1773"/>
      <c r="D123" s="1789"/>
      <c r="E123" s="329"/>
      <c r="F123" s="1789"/>
      <c r="G123" s="1784"/>
      <c r="H123" s="1785"/>
    </row>
    <row r="124" spans="1:8" ht="20.25">
      <c r="A124" s="1802"/>
      <c r="B124" s="1779" t="s">
        <v>810</v>
      </c>
      <c r="C124" s="1802"/>
      <c r="D124" s="1792"/>
      <c r="E124" s="328"/>
      <c r="F124" s="1792"/>
      <c r="G124" s="1802"/>
      <c r="H124" s="1780"/>
    </row>
    <row r="125" spans="1:8" ht="25.5">
      <c r="A125" s="3600">
        <v>4.0999999999999996</v>
      </c>
      <c r="B125" s="1773" t="s">
        <v>812</v>
      </c>
      <c r="C125" s="1773"/>
      <c r="D125" s="1789"/>
      <c r="E125" s="329"/>
      <c r="F125" s="1789"/>
      <c r="G125" s="1784"/>
      <c r="H125" s="1785"/>
    </row>
    <row r="126" spans="1:8" ht="42.75">
      <c r="A126" s="1835"/>
      <c r="B126" s="1836" t="s">
        <v>1256</v>
      </c>
      <c r="C126" s="1837" t="s">
        <v>47</v>
      </c>
      <c r="D126" s="2082">
        <v>1308</v>
      </c>
      <c r="E126" s="1699">
        <v>135</v>
      </c>
      <c r="F126" s="2082">
        <v>1308</v>
      </c>
      <c r="G126" s="1768">
        <f>F126*E126</f>
        <v>176580</v>
      </c>
      <c r="H126" s="1780"/>
    </row>
    <row r="127" spans="1:8" ht="38.25">
      <c r="A127" s="1808" t="s">
        <v>816</v>
      </c>
      <c r="B127" s="1773" t="s">
        <v>1257</v>
      </c>
      <c r="C127" s="1773"/>
      <c r="D127" s="2060"/>
      <c r="E127" s="2055"/>
      <c r="F127" s="2060"/>
      <c r="G127" s="2056"/>
      <c r="H127" s="1785"/>
    </row>
    <row r="128" spans="1:8" ht="20.25">
      <c r="A128" s="1835"/>
      <c r="B128" s="1836" t="s">
        <v>1258</v>
      </c>
      <c r="C128" s="1837" t="s">
        <v>47</v>
      </c>
      <c r="D128" s="2082">
        <v>72</v>
      </c>
      <c r="E128" s="1699">
        <v>84</v>
      </c>
      <c r="F128" s="2082">
        <v>72</v>
      </c>
      <c r="G128" s="1768">
        <f>F128*E128</f>
        <v>6048</v>
      </c>
      <c r="H128" s="1780"/>
    </row>
    <row r="129" spans="1:8" ht="20.25">
      <c r="A129" s="1808" t="s">
        <v>820</v>
      </c>
      <c r="B129" s="1773" t="s">
        <v>1259</v>
      </c>
      <c r="C129" s="1773"/>
      <c r="D129" s="2060"/>
      <c r="E129" s="2055"/>
      <c r="F129" s="2060"/>
      <c r="G129" s="2056"/>
      <c r="H129" s="1785"/>
    </row>
    <row r="130" spans="1:8" ht="20.25">
      <c r="A130" s="4023" t="s">
        <v>474</v>
      </c>
      <c r="B130" s="4024"/>
      <c r="C130" s="4024"/>
      <c r="D130" s="4025"/>
      <c r="E130" s="4025"/>
      <c r="F130" s="4025"/>
      <c r="G130" s="4025"/>
      <c r="H130" s="4025"/>
    </row>
    <row r="131" spans="1:8" ht="22.5">
      <c r="A131" s="4018" t="s">
        <v>475</v>
      </c>
      <c r="B131" s="4018"/>
      <c r="C131" s="37"/>
      <c r="D131" s="37"/>
      <c r="E131" s="427"/>
      <c r="F131" s="4018" t="s">
        <v>476</v>
      </c>
      <c r="G131" s="4018"/>
      <c r="H131" s="428"/>
    </row>
    <row r="132" spans="1:8" ht="22.5">
      <c r="A132" s="4013" t="s">
        <v>2958</v>
      </c>
      <c r="B132" s="4013"/>
      <c r="C132" s="43"/>
      <c r="D132" s="4022" t="s">
        <v>2949</v>
      </c>
      <c r="E132" s="4022"/>
      <c r="F132" s="4022"/>
      <c r="G132" s="4022"/>
      <c r="H132" s="4022"/>
    </row>
    <row r="133" spans="1:8" ht="22.5">
      <c r="A133" s="4013" t="s">
        <v>477</v>
      </c>
      <c r="B133" s="4013"/>
      <c r="C133" s="90"/>
      <c r="D133" s="4013" t="s">
        <v>477</v>
      </c>
      <c r="E133" s="4013"/>
      <c r="F133" s="4013"/>
      <c r="G133" s="4013"/>
      <c r="H133" s="4013"/>
    </row>
    <row r="134" spans="1:8" ht="20.25">
      <c r="A134" s="1838"/>
      <c r="B134" s="1836" t="s">
        <v>828</v>
      </c>
      <c r="C134" s="1839"/>
      <c r="D134" s="2083"/>
      <c r="E134" s="1699"/>
      <c r="F134" s="2083"/>
      <c r="G134" s="1768"/>
      <c r="H134" s="1780"/>
    </row>
    <row r="135" spans="1:8" ht="20.25">
      <c r="A135" s="3601">
        <v>4.2</v>
      </c>
      <c r="B135" s="1789" t="s">
        <v>830</v>
      </c>
      <c r="C135" s="1769"/>
      <c r="D135" s="2059"/>
      <c r="E135" s="2055"/>
      <c r="F135" s="2059"/>
      <c r="G135" s="2056"/>
      <c r="H135" s="1785"/>
    </row>
    <row r="136" spans="1:8" ht="20.25">
      <c r="A136" s="1840"/>
      <c r="B136" s="1836" t="s">
        <v>872</v>
      </c>
      <c r="C136" s="1841"/>
      <c r="D136" s="2082"/>
      <c r="E136" s="1699"/>
      <c r="F136" s="2082"/>
      <c r="G136" s="1768"/>
      <c r="H136" s="1780"/>
    </row>
    <row r="137" spans="1:8" ht="20.25">
      <c r="A137" s="1842" t="s">
        <v>832</v>
      </c>
      <c r="B137" s="1789" t="s">
        <v>833</v>
      </c>
      <c r="C137" s="1773"/>
      <c r="D137" s="2060"/>
      <c r="E137" s="2055"/>
      <c r="F137" s="2060"/>
      <c r="G137" s="2056"/>
      <c r="H137" s="1785"/>
    </row>
    <row r="138" spans="1:8" ht="20.25">
      <c r="A138" s="1843"/>
      <c r="B138" s="1844" t="s">
        <v>1260</v>
      </c>
      <c r="C138" s="1845" t="s">
        <v>47</v>
      </c>
      <c r="D138" s="2083">
        <v>1874</v>
      </c>
      <c r="E138" s="1699">
        <v>32</v>
      </c>
      <c r="F138" s="2083">
        <v>1874</v>
      </c>
      <c r="G138" s="1768">
        <f>F138*E138</f>
        <v>59968</v>
      </c>
      <c r="H138" s="1780"/>
    </row>
    <row r="139" spans="1:8" ht="25.5">
      <c r="A139" s="1846" t="s">
        <v>1261</v>
      </c>
      <c r="B139" s="1847" t="s">
        <v>1262</v>
      </c>
      <c r="C139" s="1773"/>
      <c r="D139" s="2060"/>
      <c r="E139" s="2055"/>
      <c r="F139" s="2060"/>
      <c r="G139" s="2056"/>
      <c r="H139" s="1785"/>
    </row>
    <row r="140" spans="1:8" ht="20.25">
      <c r="A140" s="1849"/>
      <c r="B140" s="1850" t="s">
        <v>1263</v>
      </c>
      <c r="C140" s="1851" t="s">
        <v>47</v>
      </c>
      <c r="D140" s="2082">
        <v>1874</v>
      </c>
      <c r="E140" s="1699">
        <v>14</v>
      </c>
      <c r="F140" s="2082">
        <v>0</v>
      </c>
      <c r="G140" s="1768">
        <f>F140*E140</f>
        <v>0</v>
      </c>
      <c r="H140" s="1780"/>
    </row>
    <row r="141" spans="1:8" ht="25.5">
      <c r="A141" s="1852" t="s">
        <v>1264</v>
      </c>
      <c r="B141" s="1853" t="s">
        <v>1265</v>
      </c>
      <c r="C141" s="1854"/>
      <c r="D141" s="2084"/>
      <c r="E141" s="2055"/>
      <c r="F141" s="2084"/>
      <c r="G141" s="2056"/>
      <c r="H141" s="1785"/>
    </row>
    <row r="142" spans="1:8" ht="20.25">
      <c r="A142" s="1855"/>
      <c r="B142" s="1836" t="s">
        <v>1266</v>
      </c>
      <c r="C142" s="1841"/>
      <c r="D142" s="2082"/>
      <c r="E142" s="1699"/>
      <c r="F142" s="2082"/>
      <c r="G142" s="1768"/>
      <c r="H142" s="1780"/>
    </row>
    <row r="143" spans="1:8" ht="20.25">
      <c r="A143" s="1796" t="s">
        <v>1267</v>
      </c>
      <c r="B143" s="1789" t="s">
        <v>882</v>
      </c>
      <c r="C143" s="1769"/>
      <c r="D143" s="2059"/>
      <c r="E143" s="2055"/>
      <c r="F143" s="2059"/>
      <c r="G143" s="2056"/>
      <c r="H143" s="1785"/>
    </row>
    <row r="144" spans="1:8" ht="20.25">
      <c r="A144" s="1856"/>
      <c r="B144" s="1857" t="s">
        <v>1268</v>
      </c>
      <c r="C144" s="1851" t="s">
        <v>47</v>
      </c>
      <c r="D144" s="2082">
        <v>13</v>
      </c>
      <c r="E144" s="1699">
        <v>70</v>
      </c>
      <c r="F144" s="2082">
        <v>0</v>
      </c>
      <c r="G144" s="1768">
        <f>F144*E144</f>
        <v>0</v>
      </c>
      <c r="H144" s="1780"/>
    </row>
    <row r="145" spans="1:8" ht="20.25">
      <c r="A145" s="1796" t="s">
        <v>1269</v>
      </c>
      <c r="B145" s="1853" t="s">
        <v>1270</v>
      </c>
      <c r="C145" s="1773"/>
      <c r="D145" s="2060"/>
      <c r="E145" s="2055"/>
      <c r="F145" s="2060"/>
      <c r="G145" s="2056"/>
      <c r="H145" s="1785"/>
    </row>
    <row r="146" spans="1:8" ht="20.25">
      <c r="A146" s="1856"/>
      <c r="B146" s="1836" t="s">
        <v>1271</v>
      </c>
      <c r="C146" s="1841" t="s">
        <v>47</v>
      </c>
      <c r="D146" s="2082">
        <v>23</v>
      </c>
      <c r="E146" s="1699">
        <v>260</v>
      </c>
      <c r="F146" s="2082">
        <v>0</v>
      </c>
      <c r="G146" s="1768">
        <f>F146*E146</f>
        <v>0</v>
      </c>
      <c r="H146" s="1780"/>
    </row>
    <row r="147" spans="1:8" ht="20.25">
      <c r="A147" s="1796" t="s">
        <v>1272</v>
      </c>
      <c r="B147" s="1773" t="s">
        <v>1273</v>
      </c>
      <c r="C147" s="1773"/>
      <c r="D147" s="2060"/>
      <c r="E147" s="2055"/>
      <c r="F147" s="2060"/>
      <c r="G147" s="2056"/>
      <c r="H147" s="1785"/>
    </row>
    <row r="148" spans="1:8" ht="20.25">
      <c r="A148" s="1858"/>
      <c r="B148" s="1836" t="s">
        <v>887</v>
      </c>
      <c r="C148" s="1769"/>
      <c r="D148" s="2085"/>
      <c r="E148" s="1699"/>
      <c r="F148" s="2085"/>
      <c r="G148" s="1768"/>
      <c r="H148" s="1780"/>
    </row>
    <row r="149" spans="1:8" ht="20.25">
      <c r="A149" s="1859" t="s">
        <v>1274</v>
      </c>
      <c r="B149" s="1789" t="s">
        <v>888</v>
      </c>
      <c r="C149" s="1773"/>
      <c r="D149" s="2084"/>
      <c r="E149" s="2055"/>
      <c r="F149" s="2084"/>
      <c r="G149" s="2056"/>
      <c r="H149" s="1785"/>
    </row>
    <row r="150" spans="1:8" ht="20.25">
      <c r="A150" s="1860"/>
      <c r="B150" s="1850" t="s">
        <v>834</v>
      </c>
      <c r="C150" s="1841" t="s">
        <v>47</v>
      </c>
      <c r="D150" s="2082">
        <v>18</v>
      </c>
      <c r="E150" s="1699">
        <v>50</v>
      </c>
      <c r="F150" s="2082">
        <v>0</v>
      </c>
      <c r="G150" s="1768">
        <f>F150*E150</f>
        <v>0</v>
      </c>
      <c r="H150" s="1780"/>
    </row>
    <row r="151" spans="1:8" ht="25.5">
      <c r="A151" s="1852" t="s">
        <v>1275</v>
      </c>
      <c r="B151" s="1861" t="s">
        <v>839</v>
      </c>
      <c r="C151" s="1773"/>
      <c r="D151" s="2060"/>
      <c r="E151" s="2055"/>
      <c r="F151" s="2060"/>
      <c r="G151" s="2056"/>
      <c r="H151" s="1785"/>
    </row>
    <row r="152" spans="1:8" ht="28.5">
      <c r="A152" s="1797"/>
      <c r="B152" s="1862" t="s">
        <v>1276</v>
      </c>
      <c r="C152" s="1769"/>
      <c r="D152" s="1889"/>
      <c r="E152" s="1699"/>
      <c r="F152" s="1889"/>
      <c r="G152" s="1768"/>
      <c r="H152" s="1780"/>
    </row>
    <row r="153" spans="1:8" ht="25.5">
      <c r="A153" s="3602">
        <v>4.3</v>
      </c>
      <c r="B153" s="1797" t="s">
        <v>1277</v>
      </c>
      <c r="C153" s="1769"/>
      <c r="D153" s="1889"/>
      <c r="E153" s="2055"/>
      <c r="F153" s="1889"/>
      <c r="G153" s="2056"/>
      <c r="H153" s="1785"/>
    </row>
    <row r="154" spans="1:8" ht="20.25">
      <c r="A154" s="1835"/>
      <c r="B154" s="1836" t="s">
        <v>1278</v>
      </c>
      <c r="C154" s="1864" t="s">
        <v>43</v>
      </c>
      <c r="D154" s="2082">
        <v>40</v>
      </c>
      <c r="E154" s="1699">
        <v>700</v>
      </c>
      <c r="F154" s="2082">
        <v>0</v>
      </c>
      <c r="G154" s="1768">
        <f>F154*E154</f>
        <v>0</v>
      </c>
      <c r="H154" s="1780"/>
    </row>
    <row r="155" spans="1:8" ht="20.25">
      <c r="A155" s="1781" t="s">
        <v>844</v>
      </c>
      <c r="B155" s="1773" t="s">
        <v>1279</v>
      </c>
      <c r="C155" s="1773"/>
      <c r="D155" s="2086"/>
      <c r="E155" s="2055"/>
      <c r="F155" s="2086"/>
      <c r="G155" s="2056"/>
      <c r="H155" s="1785"/>
    </row>
    <row r="156" spans="1:8" ht="20.25">
      <c r="A156" s="1835"/>
      <c r="B156" s="1836" t="s">
        <v>1280</v>
      </c>
      <c r="C156" s="1776" t="s">
        <v>43</v>
      </c>
      <c r="D156" s="2083">
        <v>24</v>
      </c>
      <c r="E156" s="1699">
        <v>500</v>
      </c>
      <c r="F156" s="2083">
        <v>0</v>
      </c>
      <c r="G156" s="1768">
        <f>F156*E156</f>
        <v>0</v>
      </c>
      <c r="H156" s="1780"/>
    </row>
    <row r="157" spans="1:8" ht="20.25">
      <c r="A157" s="1781" t="s">
        <v>1281</v>
      </c>
      <c r="B157" s="1773" t="s">
        <v>1282</v>
      </c>
      <c r="C157" s="1773"/>
      <c r="D157" s="2086"/>
      <c r="E157" s="2055"/>
      <c r="F157" s="2086"/>
      <c r="G157" s="2056"/>
      <c r="H157" s="1785"/>
    </row>
    <row r="158" spans="1:8" ht="20.25">
      <c r="A158" s="1835"/>
      <c r="B158" s="1836" t="s">
        <v>1283</v>
      </c>
      <c r="C158" s="1864" t="s">
        <v>43</v>
      </c>
      <c r="D158" s="2082">
        <v>16</v>
      </c>
      <c r="E158" s="1699">
        <v>700</v>
      </c>
      <c r="F158" s="2082">
        <v>0</v>
      </c>
      <c r="G158" s="1768">
        <f>F158*E158</f>
        <v>0</v>
      </c>
      <c r="H158" s="1780"/>
    </row>
    <row r="159" spans="1:8" ht="20.25">
      <c r="A159" s="1781" t="s">
        <v>1284</v>
      </c>
      <c r="B159" s="1773" t="s">
        <v>1285</v>
      </c>
      <c r="C159" s="1773"/>
      <c r="D159" s="2086"/>
      <c r="E159" s="2055"/>
      <c r="F159" s="2086"/>
      <c r="G159" s="2056"/>
      <c r="H159" s="1785"/>
    </row>
    <row r="160" spans="1:8" ht="20.25">
      <c r="A160" s="1835"/>
      <c r="B160" s="1836" t="s">
        <v>1286</v>
      </c>
      <c r="C160" s="1776" t="s">
        <v>43</v>
      </c>
      <c r="D160" s="2083">
        <v>8</v>
      </c>
      <c r="E160" s="1699">
        <v>585</v>
      </c>
      <c r="F160" s="2083">
        <v>0</v>
      </c>
      <c r="G160" s="1768">
        <f>F160*E160</f>
        <v>0</v>
      </c>
      <c r="H160" s="1780"/>
    </row>
    <row r="161" spans="1:8" ht="20.25">
      <c r="A161" s="1797" t="s">
        <v>1287</v>
      </c>
      <c r="B161" s="1769" t="s">
        <v>1288</v>
      </c>
      <c r="C161" s="1769"/>
      <c r="D161" s="2087"/>
      <c r="E161" s="2071"/>
      <c r="F161" s="2087"/>
      <c r="G161" s="1812"/>
      <c r="H161" s="2031"/>
    </row>
    <row r="162" spans="1:8" ht="24.95" customHeight="1">
      <c r="A162" s="4045" t="s">
        <v>474</v>
      </c>
      <c r="B162" s="4046"/>
      <c r="C162" s="4046"/>
      <c r="D162" s="4047"/>
      <c r="E162" s="4047"/>
      <c r="F162" s="4047"/>
      <c r="G162" s="4047"/>
      <c r="H162" s="4047"/>
    </row>
    <row r="163" spans="1:8" ht="24.95" customHeight="1">
      <c r="A163" s="4018" t="s">
        <v>475</v>
      </c>
      <c r="B163" s="4018"/>
      <c r="C163" s="37"/>
      <c r="D163" s="37"/>
      <c r="E163" s="427"/>
      <c r="F163" s="4018" t="s">
        <v>476</v>
      </c>
      <c r="G163" s="4018"/>
      <c r="H163" s="428"/>
    </row>
    <row r="164" spans="1:8" ht="24.95" customHeight="1">
      <c r="A164" s="4013" t="s">
        <v>2958</v>
      </c>
      <c r="B164" s="4013"/>
      <c r="C164" s="43"/>
      <c r="D164" s="4022" t="s">
        <v>2949</v>
      </c>
      <c r="E164" s="4022"/>
      <c r="F164" s="4022"/>
      <c r="G164" s="4022"/>
      <c r="H164" s="4022"/>
    </row>
    <row r="165" spans="1:8" ht="24.95" customHeight="1">
      <c r="A165" s="4013" t="s">
        <v>477</v>
      </c>
      <c r="B165" s="4013"/>
      <c r="C165" s="90"/>
      <c r="D165" s="4013" t="s">
        <v>477</v>
      </c>
      <c r="E165" s="4013"/>
      <c r="F165" s="4013"/>
      <c r="G165" s="4013"/>
      <c r="H165" s="4013"/>
    </row>
    <row r="166" spans="1:8" ht="20.25">
      <c r="A166" s="1835"/>
      <c r="B166" s="1836" t="s">
        <v>1289</v>
      </c>
      <c r="C166" s="1864" t="s">
        <v>43</v>
      </c>
      <c r="D166" s="2082">
        <v>1</v>
      </c>
      <c r="E166" s="1699">
        <v>5000</v>
      </c>
      <c r="F166" s="2082">
        <v>0</v>
      </c>
      <c r="G166" s="1768">
        <f>F166*E166</f>
        <v>0</v>
      </c>
      <c r="H166" s="1780"/>
    </row>
    <row r="167" spans="1:8" ht="20.25">
      <c r="A167" s="1781" t="s">
        <v>1290</v>
      </c>
      <c r="B167" s="1773" t="s">
        <v>1291</v>
      </c>
      <c r="C167" s="1773"/>
      <c r="D167" s="2086"/>
      <c r="E167" s="2055"/>
      <c r="F167" s="2086"/>
      <c r="G167" s="2056"/>
      <c r="H167" s="1785"/>
    </row>
    <row r="168" spans="1:8" ht="28.5">
      <c r="A168" s="1797"/>
      <c r="B168" s="1866" t="s">
        <v>2074</v>
      </c>
      <c r="C168" s="1769"/>
      <c r="D168" s="1889"/>
      <c r="E168" s="1699"/>
      <c r="F168" s="1889"/>
      <c r="G168" s="1768"/>
      <c r="H168" s="1780"/>
    </row>
    <row r="169" spans="1:8" ht="38.25">
      <c r="A169" s="3602">
        <v>4.4000000000000004</v>
      </c>
      <c r="B169" s="1867" t="s">
        <v>1294</v>
      </c>
      <c r="C169" s="1769"/>
      <c r="D169" s="1889"/>
      <c r="E169" s="2055"/>
      <c r="F169" s="1889"/>
      <c r="G169" s="2056"/>
      <c r="H169" s="1785"/>
    </row>
    <row r="170" spans="1:8" ht="20.25">
      <c r="A170" s="1835"/>
      <c r="B170" s="1836" t="s">
        <v>1295</v>
      </c>
      <c r="C170" s="1864"/>
      <c r="D170" s="2082"/>
      <c r="E170" s="1699"/>
      <c r="F170" s="2082"/>
      <c r="G170" s="1768"/>
      <c r="H170" s="1780"/>
    </row>
    <row r="171" spans="1:8" ht="20.25">
      <c r="A171" s="1781" t="s">
        <v>1296</v>
      </c>
      <c r="B171" s="1789" t="s">
        <v>1297</v>
      </c>
      <c r="C171" s="1773"/>
      <c r="D171" s="2086"/>
      <c r="E171" s="2055"/>
      <c r="F171" s="2086"/>
      <c r="G171" s="2056"/>
      <c r="H171" s="1785"/>
    </row>
    <row r="172" spans="1:8" ht="28.5">
      <c r="A172" s="1835" t="s">
        <v>25</v>
      </c>
      <c r="B172" s="1868" t="s">
        <v>2075</v>
      </c>
      <c r="C172" s="1776" t="s">
        <v>43</v>
      </c>
      <c r="D172" s="2088">
        <v>1</v>
      </c>
      <c r="E172" s="1699">
        <v>4550</v>
      </c>
      <c r="F172" s="2088">
        <v>0</v>
      </c>
      <c r="G172" s="1768">
        <f>F172*E172</f>
        <v>0</v>
      </c>
      <c r="H172" s="1780"/>
    </row>
    <row r="173" spans="1:8" ht="25.5">
      <c r="A173" s="1781" t="s">
        <v>1299</v>
      </c>
      <c r="B173" s="1847" t="s">
        <v>2076</v>
      </c>
      <c r="C173" s="1773"/>
      <c r="D173" s="2089"/>
      <c r="E173" s="2055"/>
      <c r="F173" s="2089"/>
      <c r="G173" s="2056"/>
      <c r="H173" s="1785"/>
    </row>
    <row r="174" spans="1:8" ht="20.25">
      <c r="A174" s="1835"/>
      <c r="B174" s="1836" t="s">
        <v>1301</v>
      </c>
      <c r="C174" s="1864"/>
      <c r="D174" s="2082"/>
      <c r="E174" s="1699"/>
      <c r="F174" s="2082"/>
      <c r="G174" s="1768"/>
      <c r="H174" s="1780"/>
    </row>
    <row r="175" spans="1:8" ht="20.25">
      <c r="A175" s="1781" t="s">
        <v>1302</v>
      </c>
      <c r="B175" s="1789" t="s">
        <v>1303</v>
      </c>
      <c r="C175" s="1773"/>
      <c r="D175" s="2086"/>
      <c r="E175" s="2055"/>
      <c r="F175" s="2086"/>
      <c r="G175" s="2056"/>
      <c r="H175" s="1785"/>
    </row>
    <row r="176" spans="1:8" ht="20.25">
      <c r="A176" s="1835" t="s">
        <v>25</v>
      </c>
      <c r="B176" s="1836" t="s">
        <v>1304</v>
      </c>
      <c r="C176" s="1864" t="s">
        <v>43</v>
      </c>
      <c r="D176" s="2082">
        <v>2</v>
      </c>
      <c r="E176" s="1699">
        <v>2500</v>
      </c>
      <c r="F176" s="2082">
        <v>0</v>
      </c>
      <c r="G176" s="1768">
        <f>F176*E176</f>
        <v>0</v>
      </c>
      <c r="H176" s="1780"/>
    </row>
    <row r="177" spans="1:8" ht="20.25">
      <c r="A177" s="1781" t="s">
        <v>1305</v>
      </c>
      <c r="B177" s="1773" t="s">
        <v>1306</v>
      </c>
      <c r="C177" s="1773"/>
      <c r="D177" s="2086"/>
      <c r="E177" s="2055"/>
      <c r="F177" s="2086"/>
      <c r="G177" s="2056"/>
      <c r="H177" s="1785"/>
    </row>
    <row r="178" spans="1:8" ht="20.25">
      <c r="A178" s="1797"/>
      <c r="B178" s="1869" t="s">
        <v>1307</v>
      </c>
      <c r="C178" s="1870"/>
      <c r="D178" s="2090"/>
      <c r="E178" s="1699"/>
      <c r="F178" s="2090"/>
      <c r="G178" s="1768"/>
      <c r="H178" s="1780"/>
    </row>
    <row r="179" spans="1:8" ht="20.25">
      <c r="A179" s="1773" t="s">
        <v>1308</v>
      </c>
      <c r="B179" s="1871" t="s">
        <v>1309</v>
      </c>
      <c r="C179" s="1872"/>
      <c r="D179" s="2091"/>
      <c r="E179" s="2055"/>
      <c r="F179" s="2091"/>
      <c r="G179" s="2056"/>
      <c r="H179" s="1785"/>
    </row>
    <row r="180" spans="1:8" ht="20.25">
      <c r="A180" s="1797"/>
      <c r="B180" s="1868" t="s">
        <v>1310</v>
      </c>
      <c r="C180" s="1873" t="s">
        <v>43</v>
      </c>
      <c r="D180" s="2088">
        <v>1</v>
      </c>
      <c r="E180" s="1699">
        <v>2470</v>
      </c>
      <c r="F180" s="2088">
        <v>0</v>
      </c>
      <c r="G180" s="1768">
        <f>F180*E180</f>
        <v>0</v>
      </c>
      <c r="H180" s="1780"/>
    </row>
    <row r="181" spans="1:8" ht="20.25">
      <c r="A181" s="1874" t="s">
        <v>1311</v>
      </c>
      <c r="B181" s="1847" t="s">
        <v>1312</v>
      </c>
      <c r="C181" s="1872"/>
      <c r="D181" s="2092"/>
      <c r="E181" s="2055"/>
      <c r="F181" s="2092"/>
      <c r="G181" s="2056"/>
      <c r="H181" s="1785"/>
    </row>
    <row r="182" spans="1:8" ht="20.25">
      <c r="A182" s="1848"/>
      <c r="B182" s="1836" t="s">
        <v>1313</v>
      </c>
      <c r="C182" s="1837"/>
      <c r="D182" s="2093"/>
      <c r="E182" s="1699"/>
      <c r="F182" s="2093"/>
      <c r="G182" s="1768"/>
      <c r="H182" s="1780"/>
    </row>
    <row r="183" spans="1:8" ht="20.25">
      <c r="A183" s="1773">
        <v>4.5</v>
      </c>
      <c r="B183" s="1789" t="s">
        <v>1314</v>
      </c>
      <c r="C183" s="1875"/>
      <c r="D183" s="2060"/>
      <c r="E183" s="2055"/>
      <c r="F183" s="2060"/>
      <c r="G183" s="2056"/>
      <c r="H183" s="1785"/>
    </row>
    <row r="184" spans="1:8" ht="20.25">
      <c r="A184" s="1856"/>
      <c r="B184" s="1876" t="s">
        <v>2077</v>
      </c>
      <c r="C184" s="1877" t="s">
        <v>43</v>
      </c>
      <c r="D184" s="2094">
        <v>20</v>
      </c>
      <c r="E184" s="1699">
        <v>80</v>
      </c>
      <c r="F184" s="2094">
        <v>0</v>
      </c>
      <c r="G184" s="1768">
        <f>F184*E184</f>
        <v>0</v>
      </c>
      <c r="H184" s="1780"/>
    </row>
    <row r="185" spans="1:8" ht="20.25">
      <c r="A185" s="1773" t="s">
        <v>1316</v>
      </c>
      <c r="B185" s="1781" t="s">
        <v>1317</v>
      </c>
      <c r="C185" s="1872"/>
      <c r="D185" s="2095"/>
      <c r="E185" s="2055"/>
      <c r="F185" s="2095"/>
      <c r="G185" s="2056"/>
      <c r="H185" s="1785"/>
    </row>
    <row r="186" spans="1:8" ht="20.25">
      <c r="A186" s="1856"/>
      <c r="B186" s="1876" t="s">
        <v>2078</v>
      </c>
      <c r="C186" s="1873" t="s">
        <v>43</v>
      </c>
      <c r="D186" s="2096">
        <v>12</v>
      </c>
      <c r="E186" s="1699">
        <v>80</v>
      </c>
      <c r="F186" s="2096">
        <v>0</v>
      </c>
      <c r="G186" s="1768">
        <f>F186*E186</f>
        <v>0</v>
      </c>
      <c r="H186" s="1780"/>
    </row>
    <row r="187" spans="1:8" ht="20.25">
      <c r="A187" s="1773" t="s">
        <v>1319</v>
      </c>
      <c r="B187" s="1781" t="s">
        <v>1320</v>
      </c>
      <c r="C187" s="1872"/>
      <c r="D187" s="2095"/>
      <c r="E187" s="2055"/>
      <c r="F187" s="2095"/>
      <c r="G187" s="2056"/>
      <c r="H187" s="1785"/>
    </row>
    <row r="188" spans="1:8" ht="20.25">
      <c r="A188" s="1856"/>
      <c r="B188" s="1876" t="s">
        <v>2079</v>
      </c>
      <c r="C188" s="1877" t="s">
        <v>43</v>
      </c>
      <c r="D188" s="2094">
        <v>24</v>
      </c>
      <c r="E188" s="1699">
        <v>80</v>
      </c>
      <c r="F188" s="2094">
        <v>0</v>
      </c>
      <c r="G188" s="1768">
        <f>F188*E188</f>
        <v>0</v>
      </c>
      <c r="H188" s="1780"/>
    </row>
    <row r="189" spans="1:8" ht="20.25">
      <c r="A189" s="1773" t="s">
        <v>1322</v>
      </c>
      <c r="B189" s="1781" t="s">
        <v>1323</v>
      </c>
      <c r="C189" s="1872"/>
      <c r="D189" s="2095"/>
      <c r="E189" s="2055"/>
      <c r="F189" s="2095"/>
      <c r="G189" s="2056"/>
      <c r="H189" s="1785"/>
    </row>
    <row r="190" spans="1:8" ht="20.25">
      <c r="A190" s="1856"/>
      <c r="B190" s="1876" t="s">
        <v>2080</v>
      </c>
      <c r="C190" s="1877" t="s">
        <v>43</v>
      </c>
      <c r="D190" s="2094">
        <v>12</v>
      </c>
      <c r="E190" s="1699">
        <v>75</v>
      </c>
      <c r="F190" s="2094">
        <v>0</v>
      </c>
      <c r="G190" s="1768">
        <f>F190*E190</f>
        <v>0</v>
      </c>
      <c r="H190" s="1780"/>
    </row>
    <row r="191" spans="1:8" ht="20.25">
      <c r="A191" s="1773" t="s">
        <v>1325</v>
      </c>
      <c r="B191" s="1781" t="s">
        <v>1326</v>
      </c>
      <c r="C191" s="1872"/>
      <c r="D191" s="2095"/>
      <c r="E191" s="2055"/>
      <c r="F191" s="2095"/>
      <c r="G191" s="2056"/>
      <c r="H191" s="1785"/>
    </row>
    <row r="192" spans="1:8" ht="20.25">
      <c r="A192" s="1856"/>
      <c r="B192" s="1876" t="s">
        <v>2081</v>
      </c>
      <c r="C192" s="1873" t="s">
        <v>43</v>
      </c>
      <c r="D192" s="2096">
        <v>8</v>
      </c>
      <c r="E192" s="1699">
        <v>100</v>
      </c>
      <c r="F192" s="2096">
        <v>0</v>
      </c>
      <c r="G192" s="1768">
        <f>F192*E192</f>
        <v>0</v>
      </c>
      <c r="H192" s="1780"/>
    </row>
    <row r="193" spans="1:8" ht="11.25" customHeight="1">
      <c r="A193" s="1773" t="s">
        <v>1328</v>
      </c>
      <c r="B193" s="1781" t="s">
        <v>1329</v>
      </c>
      <c r="C193" s="1872"/>
      <c r="D193" s="2095"/>
      <c r="E193" s="2055"/>
      <c r="F193" s="2095"/>
      <c r="G193" s="2056"/>
      <c r="H193" s="1785"/>
    </row>
    <row r="194" spans="1:8" ht="23.1" customHeight="1">
      <c r="A194" s="4023" t="s">
        <v>474</v>
      </c>
      <c r="B194" s="4024"/>
      <c r="C194" s="4024"/>
      <c r="D194" s="4025"/>
      <c r="E194" s="4025"/>
      <c r="F194" s="4025"/>
      <c r="G194" s="4025"/>
      <c r="H194" s="4025"/>
    </row>
    <row r="195" spans="1:8" ht="23.1" customHeight="1">
      <c r="A195" s="4018" t="s">
        <v>475</v>
      </c>
      <c r="B195" s="4018"/>
      <c r="C195" s="37"/>
      <c r="D195" s="37"/>
      <c r="E195" s="427"/>
      <c r="F195" s="4018" t="s">
        <v>476</v>
      </c>
      <c r="G195" s="4018"/>
      <c r="H195" s="428"/>
    </row>
    <row r="196" spans="1:8" ht="23.1" customHeight="1">
      <c r="A196" s="4013" t="s">
        <v>2958</v>
      </c>
      <c r="B196" s="4013"/>
      <c r="C196" s="43"/>
      <c r="D196" s="4022" t="s">
        <v>2949</v>
      </c>
      <c r="E196" s="4022"/>
      <c r="F196" s="4022"/>
      <c r="G196" s="4022"/>
      <c r="H196" s="4022"/>
    </row>
    <row r="197" spans="1:8" ht="23.1" customHeight="1">
      <c r="A197" s="4013" t="s">
        <v>477</v>
      </c>
      <c r="B197" s="4013"/>
      <c r="C197" s="90"/>
      <c r="D197" s="4013" t="s">
        <v>477</v>
      </c>
      <c r="E197" s="4013"/>
      <c r="F197" s="4013"/>
      <c r="G197" s="4013"/>
      <c r="H197" s="4013"/>
    </row>
    <row r="198" spans="1:8" ht="20.25">
      <c r="A198" s="1856"/>
      <c r="B198" s="1876" t="s">
        <v>2082</v>
      </c>
      <c r="C198" s="1877" t="s">
        <v>43</v>
      </c>
      <c r="D198" s="2094">
        <v>4</v>
      </c>
      <c r="E198" s="1699">
        <v>120</v>
      </c>
      <c r="F198" s="2094">
        <v>0</v>
      </c>
      <c r="G198" s="1768">
        <f>F198*E198</f>
        <v>0</v>
      </c>
      <c r="H198" s="1780"/>
    </row>
    <row r="199" spans="1:8" ht="20.25">
      <c r="A199" s="1773" t="s">
        <v>1331</v>
      </c>
      <c r="B199" s="1781" t="s">
        <v>1332</v>
      </c>
      <c r="C199" s="1872"/>
      <c r="D199" s="2095"/>
      <c r="E199" s="2055"/>
      <c r="F199" s="2095"/>
      <c r="G199" s="2056"/>
      <c r="H199" s="1785"/>
    </row>
    <row r="200" spans="1:8" ht="20.25">
      <c r="A200" s="1856"/>
      <c r="B200" s="1876" t="s">
        <v>2083</v>
      </c>
      <c r="C200" s="1873" t="s">
        <v>43</v>
      </c>
      <c r="D200" s="2096">
        <v>1</v>
      </c>
      <c r="E200" s="1699">
        <v>120</v>
      </c>
      <c r="F200" s="2096">
        <v>0</v>
      </c>
      <c r="G200" s="1768">
        <f>F200*E200</f>
        <v>0</v>
      </c>
      <c r="H200" s="1780"/>
    </row>
    <row r="201" spans="1:8" ht="20.25">
      <c r="A201" s="1773" t="s">
        <v>1334</v>
      </c>
      <c r="B201" s="1781" t="s">
        <v>1335</v>
      </c>
      <c r="C201" s="1872"/>
      <c r="D201" s="2095"/>
      <c r="E201" s="2055"/>
      <c r="F201" s="2095"/>
      <c r="G201" s="2056"/>
      <c r="H201" s="1785"/>
    </row>
    <row r="202" spans="1:8" ht="20.25">
      <c r="A202" s="1856"/>
      <c r="B202" s="1878" t="s">
        <v>1336</v>
      </c>
      <c r="C202" s="1873" t="s">
        <v>43</v>
      </c>
      <c r="D202" s="2083">
        <v>8</v>
      </c>
      <c r="E202" s="1699">
        <v>120</v>
      </c>
      <c r="F202" s="2083">
        <v>0</v>
      </c>
      <c r="G202" s="1768">
        <f>F202*E202</f>
        <v>0</v>
      </c>
      <c r="H202" s="1780"/>
    </row>
    <row r="203" spans="1:8" ht="20.25">
      <c r="A203" s="1773" t="s">
        <v>1337</v>
      </c>
      <c r="B203" s="1781" t="s">
        <v>1338</v>
      </c>
      <c r="C203" s="1872"/>
      <c r="D203" s="2069"/>
      <c r="E203" s="2055"/>
      <c r="F203" s="2069"/>
      <c r="G203" s="2056"/>
      <c r="H203" s="1785"/>
    </row>
    <row r="204" spans="1:8" ht="20.25">
      <c r="A204" s="1856"/>
      <c r="B204" s="1878" t="s">
        <v>1339</v>
      </c>
      <c r="C204" s="1873" t="s">
        <v>43</v>
      </c>
      <c r="D204" s="2083">
        <v>8</v>
      </c>
      <c r="E204" s="1699">
        <v>120</v>
      </c>
      <c r="F204" s="2083">
        <v>0</v>
      </c>
      <c r="G204" s="1768">
        <f>F204*E204</f>
        <v>0</v>
      </c>
      <c r="H204" s="1780"/>
    </row>
    <row r="205" spans="1:8" ht="20.25">
      <c r="A205" s="1773" t="s">
        <v>1340</v>
      </c>
      <c r="B205" s="1781" t="s">
        <v>1341</v>
      </c>
      <c r="C205" s="1872"/>
      <c r="D205" s="2069"/>
      <c r="E205" s="2055"/>
      <c r="F205" s="2069"/>
      <c r="G205" s="2056"/>
      <c r="H205" s="1785"/>
    </row>
    <row r="206" spans="1:8" ht="20.25">
      <c r="A206" s="1856"/>
      <c r="B206" s="1878" t="s">
        <v>1342</v>
      </c>
      <c r="C206" s="1873" t="s">
        <v>43</v>
      </c>
      <c r="D206" s="2083">
        <v>32</v>
      </c>
      <c r="E206" s="1699">
        <v>120</v>
      </c>
      <c r="F206" s="2083">
        <v>0</v>
      </c>
      <c r="G206" s="1768">
        <f>F206*E206</f>
        <v>0</v>
      </c>
      <c r="H206" s="1780"/>
    </row>
    <row r="207" spans="1:8" ht="20.25">
      <c r="A207" s="1773" t="s">
        <v>1343</v>
      </c>
      <c r="B207" s="1781" t="s">
        <v>1344</v>
      </c>
      <c r="C207" s="1872"/>
      <c r="D207" s="2069"/>
      <c r="E207" s="2055"/>
      <c r="F207" s="2069"/>
      <c r="G207" s="2056"/>
      <c r="H207" s="1785"/>
    </row>
    <row r="208" spans="1:8" ht="20.25">
      <c r="A208" s="1856"/>
      <c r="B208" s="1878" t="s">
        <v>1345</v>
      </c>
      <c r="C208" s="1873" t="s">
        <v>43</v>
      </c>
      <c r="D208" s="2083">
        <v>32</v>
      </c>
      <c r="E208" s="1699">
        <v>120</v>
      </c>
      <c r="F208" s="2083">
        <v>0</v>
      </c>
      <c r="G208" s="1768">
        <f>F208*E208</f>
        <v>0</v>
      </c>
      <c r="H208" s="1780"/>
    </row>
    <row r="209" spans="1:8" ht="20.25">
      <c r="A209" s="1773" t="s">
        <v>1346</v>
      </c>
      <c r="B209" s="1781" t="s">
        <v>1347</v>
      </c>
      <c r="C209" s="1872"/>
      <c r="D209" s="2069"/>
      <c r="E209" s="2055"/>
      <c r="F209" s="2069"/>
      <c r="G209" s="2056"/>
      <c r="H209" s="1785"/>
    </row>
    <row r="210" spans="1:8" ht="20.25">
      <c r="A210" s="1856"/>
      <c r="B210" s="1878" t="s">
        <v>1348</v>
      </c>
      <c r="C210" s="1873" t="s">
        <v>43</v>
      </c>
      <c r="D210" s="2083">
        <v>24</v>
      </c>
      <c r="E210" s="1699">
        <v>80</v>
      </c>
      <c r="F210" s="2083">
        <v>0</v>
      </c>
      <c r="G210" s="1768">
        <f>F210*E210</f>
        <v>0</v>
      </c>
      <c r="H210" s="1780"/>
    </row>
    <row r="211" spans="1:8" ht="20.25">
      <c r="A211" s="1773" t="s">
        <v>1349</v>
      </c>
      <c r="B211" s="1781" t="s">
        <v>1350</v>
      </c>
      <c r="C211" s="1872"/>
      <c r="D211" s="2069"/>
      <c r="E211" s="2055"/>
      <c r="F211" s="2069"/>
      <c r="G211" s="2056"/>
      <c r="H211" s="1785"/>
    </row>
    <row r="212" spans="1:8" ht="20.25">
      <c r="A212" s="1856"/>
      <c r="B212" s="1878" t="s">
        <v>1351</v>
      </c>
      <c r="C212" s="1873" t="s">
        <v>43</v>
      </c>
      <c r="D212" s="2083">
        <v>8</v>
      </c>
      <c r="E212" s="1699">
        <v>50</v>
      </c>
      <c r="F212" s="2083">
        <v>0</v>
      </c>
      <c r="G212" s="1768">
        <f>F212*E212</f>
        <v>0</v>
      </c>
      <c r="H212" s="1780"/>
    </row>
    <row r="213" spans="1:8" ht="20.25">
      <c r="A213" s="1773" t="s">
        <v>1352</v>
      </c>
      <c r="B213" s="1781" t="s">
        <v>1353</v>
      </c>
      <c r="C213" s="1872"/>
      <c r="D213" s="2069"/>
      <c r="E213" s="2055"/>
      <c r="F213" s="2069"/>
      <c r="G213" s="2056"/>
      <c r="H213" s="1785"/>
    </row>
    <row r="214" spans="1:8" ht="20.25">
      <c r="A214" s="1856"/>
      <c r="B214" s="1879" t="s">
        <v>1354</v>
      </c>
      <c r="C214" s="1845" t="s">
        <v>91</v>
      </c>
      <c r="D214" s="2083">
        <v>256</v>
      </c>
      <c r="E214" s="1699">
        <v>70</v>
      </c>
      <c r="F214" s="2083">
        <v>0</v>
      </c>
      <c r="G214" s="1768">
        <f>F214*E214</f>
        <v>0</v>
      </c>
      <c r="H214" s="1780"/>
    </row>
    <row r="215" spans="1:8" ht="20.25">
      <c r="A215" s="1773" t="s">
        <v>1355</v>
      </c>
      <c r="B215" s="1781" t="s">
        <v>1356</v>
      </c>
      <c r="C215" s="1872"/>
      <c r="D215" s="2069"/>
      <c r="E215" s="2055"/>
      <c r="F215" s="2069"/>
      <c r="G215" s="2056"/>
      <c r="H215" s="1785"/>
    </row>
    <row r="216" spans="1:8" ht="20.25">
      <c r="A216" s="1880"/>
      <c r="B216" s="1836" t="s">
        <v>759</v>
      </c>
      <c r="C216" s="1881"/>
      <c r="D216" s="2097"/>
      <c r="E216" s="1699"/>
      <c r="F216" s="2097"/>
      <c r="G216" s="1768"/>
      <c r="H216" s="1780"/>
    </row>
    <row r="217" spans="1:8" ht="20.25">
      <c r="A217" s="1771">
        <v>4.5999999999999996</v>
      </c>
      <c r="B217" s="1809" t="s">
        <v>761</v>
      </c>
      <c r="C217" s="1882"/>
      <c r="D217" s="2098"/>
      <c r="E217" s="2055"/>
      <c r="F217" s="2098"/>
      <c r="G217" s="2056"/>
      <c r="H217" s="1785"/>
    </row>
    <row r="218" spans="1:8" ht="20.25">
      <c r="A218" s="1856"/>
      <c r="B218" s="1844" t="s">
        <v>1357</v>
      </c>
      <c r="C218" s="1883" t="s">
        <v>91</v>
      </c>
      <c r="D218" s="2099">
        <v>5</v>
      </c>
      <c r="E218" s="1699">
        <v>650</v>
      </c>
      <c r="F218" s="2099">
        <v>0</v>
      </c>
      <c r="G218" s="1768">
        <f>F218*E218</f>
        <v>0</v>
      </c>
      <c r="H218" s="1780"/>
    </row>
    <row r="219" spans="1:8" ht="25.5">
      <c r="A219" s="1773" t="s">
        <v>1358</v>
      </c>
      <c r="B219" s="1773" t="s">
        <v>1359</v>
      </c>
      <c r="C219" s="1861"/>
      <c r="D219" s="2098"/>
      <c r="E219" s="2055"/>
      <c r="F219" s="2098"/>
      <c r="G219" s="2056"/>
      <c r="H219" s="1785"/>
    </row>
    <row r="220" spans="1:8" ht="20.25">
      <c r="A220" s="1856"/>
      <c r="B220" s="1844" t="s">
        <v>1360</v>
      </c>
      <c r="C220" s="1841" t="s">
        <v>43</v>
      </c>
      <c r="D220" s="2094">
        <v>1</v>
      </c>
      <c r="E220" s="1699">
        <v>3000</v>
      </c>
      <c r="F220" s="2094">
        <v>0</v>
      </c>
      <c r="G220" s="1768">
        <f>F220*E220</f>
        <v>0</v>
      </c>
      <c r="H220" s="1780"/>
    </row>
    <row r="221" spans="1:8" ht="20.25">
      <c r="A221" s="1773" t="s">
        <v>1361</v>
      </c>
      <c r="B221" s="1781" t="s">
        <v>1362</v>
      </c>
      <c r="C221" s="1872"/>
      <c r="D221" s="2095"/>
      <c r="E221" s="2055"/>
      <c r="F221" s="2095"/>
      <c r="G221" s="2056"/>
      <c r="H221" s="1785"/>
    </row>
    <row r="222" spans="1:8" ht="20.25">
      <c r="A222" s="1797"/>
      <c r="B222" s="1812" t="s">
        <v>841</v>
      </c>
      <c r="C222" s="1884"/>
      <c r="D222" s="2100"/>
      <c r="E222" s="1699"/>
      <c r="F222" s="2100"/>
      <c r="G222" s="1768"/>
      <c r="H222" s="1780"/>
    </row>
    <row r="223" spans="1:8" ht="20.25">
      <c r="A223" s="1781">
        <v>4.7</v>
      </c>
      <c r="B223" s="1773" t="s">
        <v>842</v>
      </c>
      <c r="C223" s="1885"/>
      <c r="D223" s="2079"/>
      <c r="E223" s="2055"/>
      <c r="F223" s="2079"/>
      <c r="G223" s="2056"/>
      <c r="H223" s="1785"/>
    </row>
    <row r="224" spans="1:8" ht="20.25">
      <c r="A224" s="1848"/>
      <c r="B224" s="1836" t="s">
        <v>843</v>
      </c>
      <c r="C224" s="1886"/>
      <c r="D224" s="2101"/>
      <c r="E224" s="1699"/>
      <c r="F224" s="2101"/>
      <c r="G224" s="1768"/>
      <c r="H224" s="1780"/>
    </row>
    <row r="225" spans="1:8" ht="20.25">
      <c r="A225" s="1773" t="s">
        <v>1363</v>
      </c>
      <c r="B225" s="1773" t="s">
        <v>845</v>
      </c>
      <c r="C225" s="1872"/>
      <c r="D225" s="2069"/>
      <c r="E225" s="2055"/>
      <c r="F225" s="2069"/>
      <c r="G225" s="2056"/>
      <c r="H225" s="1785"/>
    </row>
    <row r="226" spans="1:8" ht="24.95" customHeight="1">
      <c r="A226" s="4023" t="s">
        <v>474</v>
      </c>
      <c r="B226" s="4024"/>
      <c r="C226" s="4024"/>
      <c r="D226" s="4025"/>
      <c r="E226" s="4025"/>
      <c r="F226" s="4025"/>
      <c r="G226" s="4025"/>
      <c r="H226" s="4025"/>
    </row>
    <row r="227" spans="1:8" ht="24.95" customHeight="1">
      <c r="A227" s="4018" t="s">
        <v>475</v>
      </c>
      <c r="B227" s="4018"/>
      <c r="C227" s="37"/>
      <c r="D227" s="37"/>
      <c r="E227" s="427"/>
      <c r="F227" s="4018" t="s">
        <v>476</v>
      </c>
      <c r="G227" s="4018"/>
      <c r="H227" s="428"/>
    </row>
    <row r="228" spans="1:8" ht="24.95" customHeight="1">
      <c r="A228" s="4013" t="s">
        <v>2958</v>
      </c>
      <c r="B228" s="4013"/>
      <c r="C228" s="43"/>
      <c r="D228" s="4022" t="s">
        <v>2949</v>
      </c>
      <c r="E228" s="4022"/>
      <c r="F228" s="4022"/>
      <c r="G228" s="4022"/>
      <c r="H228" s="4022"/>
    </row>
    <row r="229" spans="1:8" ht="24.95" customHeight="1">
      <c r="A229" s="4013" t="s">
        <v>477</v>
      </c>
      <c r="B229" s="4013"/>
      <c r="C229" s="90"/>
      <c r="D229" s="4013" t="s">
        <v>477</v>
      </c>
      <c r="E229" s="4013"/>
      <c r="F229" s="4013"/>
      <c r="G229" s="4013"/>
      <c r="H229" s="4013"/>
    </row>
    <row r="230" spans="1:8" ht="20.25">
      <c r="A230" s="1797"/>
      <c r="B230" s="1798" t="s">
        <v>1364</v>
      </c>
      <c r="C230" s="1776" t="s">
        <v>43</v>
      </c>
      <c r="D230" s="2083">
        <v>1</v>
      </c>
      <c r="E230" s="2071">
        <v>500</v>
      </c>
      <c r="F230" s="2083">
        <v>0</v>
      </c>
      <c r="G230" s="1768">
        <f>F230*E230</f>
        <v>0</v>
      </c>
      <c r="H230" s="1780"/>
    </row>
    <row r="231" spans="1:8" ht="20.25">
      <c r="A231" s="1773" t="s">
        <v>1365</v>
      </c>
      <c r="B231" s="1773" t="s">
        <v>1366</v>
      </c>
      <c r="C231" s="1773"/>
      <c r="D231" s="2060"/>
      <c r="E231" s="2055"/>
      <c r="F231" s="2060"/>
      <c r="G231" s="2056"/>
      <c r="H231" s="1785"/>
    </row>
    <row r="232" spans="1:8" ht="20.25">
      <c r="A232" s="1797"/>
      <c r="B232" s="1887" t="s">
        <v>1367</v>
      </c>
      <c r="C232" s="1776" t="s">
        <v>43</v>
      </c>
      <c r="D232" s="2083">
        <v>1</v>
      </c>
      <c r="E232" s="1699">
        <v>500</v>
      </c>
      <c r="F232" s="2083">
        <v>0</v>
      </c>
      <c r="G232" s="1768">
        <f>F232*E232</f>
        <v>0</v>
      </c>
      <c r="H232" s="1780"/>
    </row>
    <row r="233" spans="1:8" ht="21" thickBot="1">
      <c r="A233" s="1769" t="s">
        <v>1368</v>
      </c>
      <c r="B233" s="1769" t="s">
        <v>1369</v>
      </c>
      <c r="C233" s="1769"/>
      <c r="D233" s="2059"/>
      <c r="E233" s="2071"/>
      <c r="F233" s="2059"/>
      <c r="G233" s="1812"/>
      <c r="H233" s="2031"/>
    </row>
    <row r="234" spans="1:8" ht="18" customHeight="1">
      <c r="A234" s="4058" t="s">
        <v>2084</v>
      </c>
      <c r="B234" s="4059"/>
      <c r="C234" s="4059"/>
      <c r="D234" s="4059"/>
      <c r="E234" s="4059"/>
      <c r="F234" s="2035"/>
      <c r="G234" s="2036">
        <f>SUM(G126:G233)</f>
        <v>242596</v>
      </c>
      <c r="H234" s="2037"/>
    </row>
    <row r="235" spans="1:8" ht="21" thickBot="1">
      <c r="A235" s="2038"/>
      <c r="B235" s="2044" t="s">
        <v>1371</v>
      </c>
      <c r="C235" s="2040"/>
      <c r="D235" s="2041"/>
      <c r="E235" s="414"/>
      <c r="F235" s="2041"/>
      <c r="G235" s="2042"/>
      <c r="H235" s="2043"/>
    </row>
    <row r="236" spans="1:8" ht="20.25">
      <c r="A236" s="1888"/>
      <c r="B236" s="1812" t="s">
        <v>848</v>
      </c>
      <c r="C236" s="1791"/>
      <c r="D236" s="1889"/>
      <c r="E236" s="403"/>
      <c r="F236" s="1889"/>
      <c r="G236" s="1802"/>
      <c r="H236" s="1780"/>
    </row>
    <row r="237" spans="1:8" ht="20.25">
      <c r="A237" s="3603">
        <v>5</v>
      </c>
      <c r="B237" s="1814" t="s">
        <v>850</v>
      </c>
      <c r="C237" s="1769"/>
      <c r="D237" s="1889"/>
      <c r="E237" s="329"/>
      <c r="F237" s="1889"/>
      <c r="G237" s="1784"/>
      <c r="H237" s="1785"/>
    </row>
    <row r="238" spans="1:8" ht="20.25">
      <c r="A238" s="1856"/>
      <c r="B238" s="1836" t="s">
        <v>1372</v>
      </c>
      <c r="C238" s="1841" t="s">
        <v>47</v>
      </c>
      <c r="D238" s="2082">
        <v>1280</v>
      </c>
      <c r="E238" s="1699">
        <v>100</v>
      </c>
      <c r="F238" s="2082">
        <v>0</v>
      </c>
      <c r="G238" s="1768">
        <f>F238*E238</f>
        <v>0</v>
      </c>
      <c r="H238" s="1780"/>
    </row>
    <row r="239" spans="1:8" ht="25.5">
      <c r="A239" s="3596">
        <v>5.0999999999999996</v>
      </c>
      <c r="B239" s="1773" t="s">
        <v>1373</v>
      </c>
      <c r="C239" s="1773"/>
      <c r="D239" s="2060"/>
      <c r="E239" s="2055"/>
      <c r="F239" s="2060"/>
      <c r="G239" s="2056"/>
      <c r="H239" s="1785"/>
    </row>
    <row r="240" spans="1:8" ht="20.25">
      <c r="A240" s="1798"/>
      <c r="B240" s="1836" t="s">
        <v>1374</v>
      </c>
      <c r="C240" s="1776" t="s">
        <v>43</v>
      </c>
      <c r="D240" s="2083">
        <v>10</v>
      </c>
      <c r="E240" s="1699">
        <v>520</v>
      </c>
      <c r="F240" s="2083">
        <v>0</v>
      </c>
      <c r="G240" s="1768">
        <f>F240*E240</f>
        <v>0</v>
      </c>
      <c r="H240" s="1780"/>
    </row>
    <row r="241" spans="1:8" ht="25.5">
      <c r="A241" s="3596">
        <v>5.2</v>
      </c>
      <c r="B241" s="1773" t="s">
        <v>1376</v>
      </c>
      <c r="C241" s="1890"/>
      <c r="D241" s="2102"/>
      <c r="E241" s="2055"/>
      <c r="F241" s="2102"/>
      <c r="G241" s="2056"/>
      <c r="H241" s="1785"/>
    </row>
    <row r="242" spans="1:8" ht="20.25">
      <c r="A242" s="1798"/>
      <c r="B242" s="1836" t="s">
        <v>1377</v>
      </c>
      <c r="C242" s="1841" t="s">
        <v>47</v>
      </c>
      <c r="D242" s="2083">
        <v>3</v>
      </c>
      <c r="E242" s="1699">
        <v>100</v>
      </c>
      <c r="F242" s="2083">
        <v>0</v>
      </c>
      <c r="G242" s="1768">
        <f>F242*E242</f>
        <v>0</v>
      </c>
      <c r="H242" s="1780"/>
    </row>
    <row r="243" spans="1:8" ht="26.25" thickBot="1">
      <c r="A243" s="3602">
        <v>5.3</v>
      </c>
      <c r="B243" s="1769" t="s">
        <v>1379</v>
      </c>
      <c r="C243" s="1891"/>
      <c r="D243" s="1811"/>
      <c r="E243" s="2071"/>
      <c r="F243" s="1811"/>
      <c r="G243" s="1812"/>
      <c r="H243" s="2031"/>
    </row>
    <row r="244" spans="1:8" ht="20.25">
      <c r="A244" s="2172" t="s">
        <v>1380</v>
      </c>
      <c r="B244" s="2045"/>
      <c r="C244" s="2046"/>
      <c r="D244" s="2073"/>
      <c r="E244" s="2074"/>
      <c r="F244" s="2073"/>
      <c r="G244" s="2036">
        <f>SUM(G238:G243)</f>
        <v>0</v>
      </c>
      <c r="H244" s="2037"/>
    </row>
    <row r="245" spans="1:8" ht="21" thickBot="1">
      <c r="A245" s="2038"/>
      <c r="B245" s="2044" t="s">
        <v>1381</v>
      </c>
      <c r="C245" s="2040"/>
      <c r="D245" s="2041"/>
      <c r="E245" s="414"/>
      <c r="F245" s="2041"/>
      <c r="G245" s="2042"/>
      <c r="H245" s="2043"/>
    </row>
    <row r="246" spans="1:8" ht="20.25">
      <c r="A246" s="1888"/>
      <c r="B246" s="1812" t="s">
        <v>856</v>
      </c>
      <c r="C246" s="1769" t="s">
        <v>1382</v>
      </c>
      <c r="D246" s="1889"/>
      <c r="E246" s="403"/>
      <c r="F246" s="1889"/>
      <c r="G246" s="1802"/>
      <c r="H246" s="1780"/>
    </row>
    <row r="247" spans="1:8" ht="20.25">
      <c r="A247" s="3599">
        <v>6</v>
      </c>
      <c r="B247" s="1773" t="s">
        <v>858</v>
      </c>
      <c r="C247" s="1773"/>
      <c r="D247" s="1892"/>
      <c r="E247" s="329"/>
      <c r="F247" s="1892"/>
      <c r="G247" s="1784"/>
      <c r="H247" s="1785"/>
    </row>
    <row r="248" spans="1:8" ht="20.25">
      <c r="A248" s="1797"/>
      <c r="B248" s="1893" t="s">
        <v>1383</v>
      </c>
      <c r="C248" s="1769"/>
      <c r="D248" s="1799"/>
      <c r="E248" s="328"/>
      <c r="F248" s="1799"/>
      <c r="G248" s="1802"/>
      <c r="H248" s="1780"/>
    </row>
    <row r="249" spans="1:8" ht="25.5">
      <c r="A249" s="3596">
        <v>6.1</v>
      </c>
      <c r="B249" s="1826" t="s">
        <v>1385</v>
      </c>
      <c r="C249" s="1773"/>
      <c r="D249" s="1774"/>
      <c r="E249" s="329"/>
      <c r="F249" s="1774"/>
      <c r="G249" s="1784"/>
      <c r="H249" s="1785"/>
    </row>
    <row r="250" spans="1:8" ht="42.75">
      <c r="A250" s="1835"/>
      <c r="B250" s="1836" t="s">
        <v>1386</v>
      </c>
      <c r="C250" s="1837" t="s">
        <v>47</v>
      </c>
      <c r="D250" s="2082">
        <v>51</v>
      </c>
      <c r="E250" s="1699">
        <v>140</v>
      </c>
      <c r="F250" s="2082">
        <v>51</v>
      </c>
      <c r="G250" s="1768">
        <f>F250*E250</f>
        <v>7140</v>
      </c>
      <c r="H250" s="1780"/>
    </row>
    <row r="251" spans="1:8" ht="38.25">
      <c r="A251" s="1809" t="s">
        <v>860</v>
      </c>
      <c r="B251" s="1773" t="s">
        <v>1387</v>
      </c>
      <c r="C251" s="1773"/>
      <c r="D251" s="2060"/>
      <c r="E251" s="2055"/>
      <c r="F251" s="2060"/>
      <c r="G251" s="2056"/>
      <c r="H251" s="1785"/>
    </row>
    <row r="252" spans="1:8" ht="21.95" customHeight="1">
      <c r="A252" s="1835"/>
      <c r="B252" s="1836" t="s">
        <v>1258</v>
      </c>
      <c r="C252" s="1837" t="s">
        <v>47</v>
      </c>
      <c r="D252" s="2082">
        <v>2414</v>
      </c>
      <c r="E252" s="1699">
        <v>60</v>
      </c>
      <c r="F252" s="2082">
        <v>2414</v>
      </c>
      <c r="G252" s="1768">
        <f>F252*E252</f>
        <v>144840</v>
      </c>
      <c r="H252" s="1780"/>
    </row>
    <row r="253" spans="1:8" ht="21.95" customHeight="1">
      <c r="A253" s="1809" t="s">
        <v>863</v>
      </c>
      <c r="B253" s="1773" t="s">
        <v>1259</v>
      </c>
      <c r="C253" s="1773"/>
      <c r="D253" s="2060"/>
      <c r="E253" s="2055"/>
      <c r="F253" s="2060"/>
      <c r="G253" s="2056"/>
      <c r="H253" s="1785"/>
    </row>
    <row r="254" spans="1:8" ht="21.95" customHeight="1">
      <c r="A254" s="1835"/>
      <c r="B254" s="1836" t="s">
        <v>1388</v>
      </c>
      <c r="C254" s="1791" t="s">
        <v>47</v>
      </c>
      <c r="D254" s="2082">
        <v>22</v>
      </c>
      <c r="E254" s="1699">
        <v>90</v>
      </c>
      <c r="F254" s="2082">
        <v>22</v>
      </c>
      <c r="G254" s="1768">
        <f>F254*E254</f>
        <v>1980</v>
      </c>
      <c r="H254" s="1780"/>
    </row>
    <row r="255" spans="1:8" ht="21.95" customHeight="1">
      <c r="A255" s="1809" t="s">
        <v>1389</v>
      </c>
      <c r="B255" s="1773" t="s">
        <v>1390</v>
      </c>
      <c r="C255" s="1773"/>
      <c r="D255" s="2060"/>
      <c r="E255" s="2055"/>
      <c r="F255" s="2060"/>
      <c r="G255" s="2056"/>
      <c r="H255" s="1785"/>
    </row>
    <row r="256" spans="1:8" ht="21.95" customHeight="1">
      <c r="A256" s="1835"/>
      <c r="B256" s="1836" t="s">
        <v>1391</v>
      </c>
      <c r="C256" s="1837" t="s">
        <v>47</v>
      </c>
      <c r="D256" s="2082">
        <v>253</v>
      </c>
      <c r="E256" s="1699">
        <v>65</v>
      </c>
      <c r="F256" s="2082">
        <v>253</v>
      </c>
      <c r="G256" s="1768">
        <f>F256*E256</f>
        <v>16445</v>
      </c>
      <c r="H256" s="1780"/>
    </row>
    <row r="257" spans="1:8" ht="21.95" customHeight="1">
      <c r="A257" s="1809" t="s">
        <v>1392</v>
      </c>
      <c r="B257" s="1773" t="s">
        <v>1393</v>
      </c>
      <c r="C257" s="1773"/>
      <c r="D257" s="2060"/>
      <c r="E257" s="2055"/>
      <c r="F257" s="2060"/>
      <c r="G257" s="2056"/>
      <c r="H257" s="1785"/>
    </row>
    <row r="258" spans="1:8" ht="24.95" customHeight="1">
      <c r="A258" s="4023" t="s">
        <v>474</v>
      </c>
      <c r="B258" s="4024"/>
      <c r="C258" s="4024"/>
      <c r="D258" s="4025"/>
      <c r="E258" s="4025"/>
      <c r="F258" s="4025"/>
      <c r="G258" s="4025"/>
      <c r="H258" s="4025"/>
    </row>
    <row r="259" spans="1:8" ht="24.95" customHeight="1">
      <c r="A259" s="4018" t="s">
        <v>475</v>
      </c>
      <c r="B259" s="4018"/>
      <c r="C259" s="37"/>
      <c r="D259" s="37"/>
      <c r="E259" s="427"/>
      <c r="F259" s="4018" t="s">
        <v>476</v>
      </c>
      <c r="G259" s="4018"/>
      <c r="H259" s="428"/>
    </row>
    <row r="260" spans="1:8" ht="24.95" customHeight="1">
      <c r="A260" s="4013" t="s">
        <v>2958</v>
      </c>
      <c r="B260" s="4013"/>
      <c r="C260" s="43"/>
      <c r="D260" s="4022" t="s">
        <v>2949</v>
      </c>
      <c r="E260" s="4022"/>
      <c r="F260" s="4022"/>
      <c r="G260" s="4022"/>
      <c r="H260" s="4022"/>
    </row>
    <row r="261" spans="1:8" ht="24.95" customHeight="1">
      <c r="A261" s="4013" t="s">
        <v>477</v>
      </c>
      <c r="B261" s="4013"/>
      <c r="C261" s="90"/>
      <c r="D261" s="4013" t="s">
        <v>477</v>
      </c>
      <c r="E261" s="4013"/>
      <c r="F261" s="4013"/>
      <c r="G261" s="4013"/>
      <c r="H261" s="4013"/>
    </row>
    <row r="262" spans="1:8" ht="28.5">
      <c r="A262" s="1856"/>
      <c r="B262" s="1836" t="s">
        <v>2085</v>
      </c>
      <c r="C262" s="1848"/>
      <c r="D262" s="2103"/>
      <c r="E262" s="1699"/>
      <c r="F262" s="2103"/>
      <c r="G262" s="1768"/>
      <c r="H262" s="1780"/>
    </row>
    <row r="263" spans="1:8" ht="25.5">
      <c r="A263" s="3596">
        <v>6.2</v>
      </c>
      <c r="B263" s="1773" t="s">
        <v>1396</v>
      </c>
      <c r="C263" s="1773"/>
      <c r="D263" s="1892"/>
      <c r="E263" s="2055"/>
      <c r="F263" s="1892"/>
      <c r="G263" s="2056"/>
      <c r="H263" s="1785"/>
    </row>
    <row r="264" spans="1:8" ht="20.25">
      <c r="A264" s="1856"/>
      <c r="B264" s="1836" t="s">
        <v>1397</v>
      </c>
      <c r="C264" s="1864"/>
      <c r="D264" s="2082"/>
      <c r="E264" s="1699"/>
      <c r="F264" s="2082"/>
      <c r="G264" s="1768"/>
      <c r="H264" s="1780"/>
    </row>
    <row r="265" spans="1:8" ht="20.25">
      <c r="A265" s="1781" t="s">
        <v>1398</v>
      </c>
      <c r="B265" s="1861" t="s">
        <v>1399</v>
      </c>
      <c r="C265" s="1773"/>
      <c r="D265" s="2086"/>
      <c r="E265" s="2055"/>
      <c r="F265" s="2086"/>
      <c r="G265" s="2056"/>
      <c r="H265" s="1785"/>
    </row>
    <row r="266" spans="1:8" ht="20.25">
      <c r="A266" s="1856"/>
      <c r="B266" s="1895" t="s">
        <v>1400</v>
      </c>
      <c r="C266" s="1864" t="s">
        <v>43</v>
      </c>
      <c r="D266" s="2082">
        <v>8</v>
      </c>
      <c r="E266" s="1699">
        <v>2100</v>
      </c>
      <c r="F266" s="2082">
        <v>0</v>
      </c>
      <c r="G266" s="1768">
        <f>F266*E266</f>
        <v>0</v>
      </c>
      <c r="H266" s="1780"/>
    </row>
    <row r="267" spans="1:8" ht="20.25">
      <c r="A267" s="1781" t="s">
        <v>1401</v>
      </c>
      <c r="B267" s="1896" t="s">
        <v>1402</v>
      </c>
      <c r="C267" s="1773"/>
      <c r="D267" s="1892"/>
      <c r="E267" s="2055"/>
      <c r="F267" s="1892"/>
      <c r="G267" s="2056"/>
      <c r="H267" s="1785"/>
    </row>
    <row r="268" spans="1:8" ht="20.25">
      <c r="A268" s="1856"/>
      <c r="B268" s="1897" t="s">
        <v>1403</v>
      </c>
      <c r="C268" s="1864" t="s">
        <v>43</v>
      </c>
      <c r="D268" s="2082">
        <v>8</v>
      </c>
      <c r="E268" s="1699">
        <v>3100</v>
      </c>
      <c r="F268" s="2082">
        <v>0</v>
      </c>
      <c r="G268" s="1768">
        <f>F268*E268</f>
        <v>0</v>
      </c>
      <c r="H268" s="1780"/>
    </row>
    <row r="269" spans="1:8" ht="25.5">
      <c r="A269" s="1781" t="s">
        <v>1404</v>
      </c>
      <c r="B269" s="1896" t="s">
        <v>1405</v>
      </c>
      <c r="C269" s="1773"/>
      <c r="D269" s="1892"/>
      <c r="E269" s="2055"/>
      <c r="F269" s="1892"/>
      <c r="G269" s="2056"/>
      <c r="H269" s="1785"/>
    </row>
    <row r="270" spans="1:8" ht="20.25">
      <c r="A270" s="1898"/>
      <c r="B270" s="1836" t="s">
        <v>1406</v>
      </c>
      <c r="C270" s="1899"/>
      <c r="D270" s="2104"/>
      <c r="E270" s="1699"/>
      <c r="F270" s="2104"/>
      <c r="G270" s="1768">
        <f>F270*E270</f>
        <v>0</v>
      </c>
      <c r="H270" s="1780"/>
    </row>
    <row r="271" spans="1:8" ht="20.25">
      <c r="A271" s="1769" t="s">
        <v>1407</v>
      </c>
      <c r="B271" s="1861" t="s">
        <v>1408</v>
      </c>
      <c r="C271" s="1769"/>
      <c r="D271" s="2059"/>
      <c r="E271" s="2055"/>
      <c r="F271" s="2059"/>
      <c r="G271" s="2056"/>
      <c r="H271" s="1785"/>
    </row>
    <row r="272" spans="1:8" ht="20.25">
      <c r="A272" s="1856"/>
      <c r="B272" s="1895" t="s">
        <v>2086</v>
      </c>
      <c r="C272" s="1864" t="s">
        <v>43</v>
      </c>
      <c r="D272" s="2082">
        <v>48</v>
      </c>
      <c r="E272" s="1699">
        <v>1600</v>
      </c>
      <c r="F272" s="2082">
        <v>0</v>
      </c>
      <c r="G272" s="1768">
        <f>F272*E272</f>
        <v>0</v>
      </c>
      <c r="H272" s="1780"/>
    </row>
    <row r="273" spans="1:8" ht="20.25">
      <c r="A273" s="1773" t="s">
        <v>1410</v>
      </c>
      <c r="B273" s="1896" t="s">
        <v>1411</v>
      </c>
      <c r="C273" s="1773"/>
      <c r="D273" s="1892"/>
      <c r="E273" s="2055"/>
      <c r="F273" s="1892"/>
      <c r="G273" s="2056"/>
      <c r="H273" s="1785"/>
    </row>
    <row r="274" spans="1:8" ht="20.25">
      <c r="A274" s="1856"/>
      <c r="B274" s="1895" t="s">
        <v>1412</v>
      </c>
      <c r="C274" s="1864" t="s">
        <v>43</v>
      </c>
      <c r="D274" s="2082">
        <v>64</v>
      </c>
      <c r="E274" s="1699">
        <v>1600</v>
      </c>
      <c r="F274" s="2082">
        <v>0</v>
      </c>
      <c r="G274" s="1768">
        <f>F274*E274</f>
        <v>0</v>
      </c>
      <c r="H274" s="1780"/>
    </row>
    <row r="275" spans="1:8" ht="20.25">
      <c r="A275" s="1773" t="s">
        <v>1413</v>
      </c>
      <c r="B275" s="1896" t="s">
        <v>1414</v>
      </c>
      <c r="C275" s="1773"/>
      <c r="D275" s="1892"/>
      <c r="E275" s="2055"/>
      <c r="F275" s="1892"/>
      <c r="G275" s="2056"/>
      <c r="H275" s="1785"/>
    </row>
    <row r="276" spans="1:8" ht="20.25">
      <c r="A276" s="1856"/>
      <c r="B276" s="1895" t="s">
        <v>1415</v>
      </c>
      <c r="C276" s="1864" t="s">
        <v>43</v>
      </c>
      <c r="D276" s="2082">
        <v>8</v>
      </c>
      <c r="E276" s="1699">
        <v>2400</v>
      </c>
      <c r="F276" s="2082">
        <v>0</v>
      </c>
      <c r="G276" s="1768">
        <f>F276*E276</f>
        <v>0</v>
      </c>
      <c r="H276" s="1780"/>
    </row>
    <row r="277" spans="1:8" ht="20.25">
      <c r="A277" s="1773" t="s">
        <v>1416</v>
      </c>
      <c r="B277" s="1896" t="s">
        <v>1417</v>
      </c>
      <c r="C277" s="1773"/>
      <c r="D277" s="1892"/>
      <c r="E277" s="2055"/>
      <c r="F277" s="1892"/>
      <c r="G277" s="2056"/>
      <c r="H277" s="1785"/>
    </row>
    <row r="278" spans="1:8" ht="28.5">
      <c r="A278" s="1900"/>
      <c r="B278" s="1901" t="s">
        <v>1418</v>
      </c>
      <c r="C278" s="1902"/>
      <c r="D278" s="1903"/>
      <c r="E278" s="1699"/>
      <c r="F278" s="1903"/>
      <c r="G278" s="1768"/>
      <c r="H278" s="1780"/>
    </row>
    <row r="279" spans="1:8" ht="25.5">
      <c r="A279" s="3604">
        <v>6.3</v>
      </c>
      <c r="B279" s="1904" t="s">
        <v>1420</v>
      </c>
      <c r="C279" s="1842"/>
      <c r="D279" s="1905"/>
      <c r="E279" s="2055"/>
      <c r="F279" s="1905"/>
      <c r="G279" s="2056"/>
      <c r="H279" s="1785"/>
    </row>
    <row r="280" spans="1:8" ht="20.25">
      <c r="A280" s="1835"/>
      <c r="B280" s="1836" t="s">
        <v>1421</v>
      </c>
      <c r="C280" s="1776" t="s">
        <v>43</v>
      </c>
      <c r="D280" s="2083">
        <v>16</v>
      </c>
      <c r="E280" s="1699">
        <v>750</v>
      </c>
      <c r="F280" s="2083">
        <v>0</v>
      </c>
      <c r="G280" s="1768">
        <f>F280*E280</f>
        <v>0</v>
      </c>
      <c r="H280" s="1780"/>
    </row>
    <row r="281" spans="1:8" ht="20.25">
      <c r="A281" s="1781" t="s">
        <v>1422</v>
      </c>
      <c r="B281" s="1773" t="s">
        <v>1423</v>
      </c>
      <c r="C281" s="1773"/>
      <c r="D281" s="2086"/>
      <c r="E281" s="2055"/>
      <c r="F281" s="2086"/>
      <c r="G281" s="2056"/>
      <c r="H281" s="1785"/>
    </row>
    <row r="282" spans="1:8" ht="20.25">
      <c r="A282" s="1835"/>
      <c r="B282" s="1836" t="s">
        <v>1424</v>
      </c>
      <c r="C282" s="1864" t="s">
        <v>43</v>
      </c>
      <c r="D282" s="2082">
        <v>8</v>
      </c>
      <c r="E282" s="1699">
        <v>520</v>
      </c>
      <c r="F282" s="2082">
        <v>0</v>
      </c>
      <c r="G282" s="1768">
        <f>F282*E282</f>
        <v>0</v>
      </c>
      <c r="H282" s="1780"/>
    </row>
    <row r="283" spans="1:8" ht="20.25">
      <c r="A283" s="1781" t="s">
        <v>1425</v>
      </c>
      <c r="B283" s="1773" t="s">
        <v>1426</v>
      </c>
      <c r="C283" s="1773"/>
      <c r="D283" s="2086"/>
      <c r="E283" s="2055"/>
      <c r="F283" s="2086"/>
      <c r="G283" s="2056"/>
      <c r="H283" s="1785"/>
    </row>
    <row r="284" spans="1:8" ht="20.25">
      <c r="A284" s="1856"/>
      <c r="B284" s="1901" t="s">
        <v>1427</v>
      </c>
      <c r="C284" s="1884"/>
      <c r="D284" s="2100"/>
      <c r="E284" s="1699"/>
      <c r="F284" s="2100"/>
      <c r="G284" s="1768"/>
      <c r="H284" s="1780"/>
    </row>
    <row r="285" spans="1:8" ht="20.25">
      <c r="A285" s="3596">
        <v>6.4</v>
      </c>
      <c r="B285" s="1906" t="s">
        <v>1429</v>
      </c>
      <c r="C285" s="1885"/>
      <c r="D285" s="2079"/>
      <c r="E285" s="2055"/>
      <c r="F285" s="2079"/>
      <c r="G285" s="2056"/>
      <c r="H285" s="1785"/>
    </row>
    <row r="286" spans="1:8" ht="20.25">
      <c r="A286" s="1797"/>
      <c r="B286" s="1901" t="s">
        <v>1430</v>
      </c>
      <c r="C286" s="1769"/>
      <c r="D286" s="2059"/>
      <c r="E286" s="1699"/>
      <c r="F286" s="2059"/>
      <c r="G286" s="1768"/>
      <c r="H286" s="1780"/>
    </row>
    <row r="287" spans="1:8" ht="20.25">
      <c r="A287" s="1773" t="s">
        <v>1431</v>
      </c>
      <c r="B287" s="1906" t="s">
        <v>1432</v>
      </c>
      <c r="C287" s="1773"/>
      <c r="D287" s="2060"/>
      <c r="E287" s="2055"/>
      <c r="F287" s="2060"/>
      <c r="G287" s="2056"/>
      <c r="H287" s="1785"/>
    </row>
    <row r="288" spans="1:8" ht="20.25">
      <c r="A288" s="1856"/>
      <c r="B288" s="1811" t="s">
        <v>1433</v>
      </c>
      <c r="C288" s="1776" t="s">
        <v>43</v>
      </c>
      <c r="D288" s="2083">
        <v>40</v>
      </c>
      <c r="E288" s="1699">
        <v>120</v>
      </c>
      <c r="F288" s="2083">
        <v>0</v>
      </c>
      <c r="G288" s="1768">
        <f>F288*E288</f>
        <v>0</v>
      </c>
      <c r="H288" s="1780"/>
    </row>
    <row r="289" spans="1:8" ht="20.25">
      <c r="A289" s="1773" t="s">
        <v>1434</v>
      </c>
      <c r="B289" s="1773" t="s">
        <v>1435</v>
      </c>
      <c r="C289" s="1872"/>
      <c r="D289" s="2060"/>
      <c r="E289" s="2055"/>
      <c r="F289" s="2060"/>
      <c r="G289" s="2056"/>
      <c r="H289" s="1785"/>
    </row>
    <row r="290" spans="1:8" ht="24.95" customHeight="1">
      <c r="A290" s="4023" t="s">
        <v>474</v>
      </c>
      <c r="B290" s="4024"/>
      <c r="C290" s="4024"/>
      <c r="D290" s="4025"/>
      <c r="E290" s="4025"/>
      <c r="F290" s="4025"/>
      <c r="G290" s="4025"/>
      <c r="H290" s="4025"/>
    </row>
    <row r="291" spans="1:8" ht="24.95" customHeight="1">
      <c r="A291" s="4018" t="s">
        <v>475</v>
      </c>
      <c r="B291" s="4018"/>
      <c r="C291" s="37"/>
      <c r="D291" s="37"/>
      <c r="E291" s="427"/>
      <c r="F291" s="4018" t="s">
        <v>476</v>
      </c>
      <c r="G291" s="4018"/>
      <c r="H291" s="428"/>
    </row>
    <row r="292" spans="1:8" ht="24.95" customHeight="1">
      <c r="A292" s="4013" t="s">
        <v>2958</v>
      </c>
      <c r="B292" s="4013"/>
      <c r="C292" s="43"/>
      <c r="D292" s="4022" t="s">
        <v>2949</v>
      </c>
      <c r="E292" s="4022"/>
      <c r="F292" s="4022"/>
      <c r="G292" s="4022"/>
      <c r="H292" s="4022"/>
    </row>
    <row r="293" spans="1:8" ht="24.95" customHeight="1">
      <c r="A293" s="4013" t="s">
        <v>477</v>
      </c>
      <c r="B293" s="4013"/>
      <c r="C293" s="90"/>
      <c r="D293" s="4013" t="s">
        <v>477</v>
      </c>
      <c r="E293" s="4013"/>
      <c r="F293" s="4013"/>
      <c r="G293" s="4013"/>
      <c r="H293" s="4013"/>
    </row>
    <row r="294" spans="1:8" ht="20.25">
      <c r="A294" s="1856"/>
      <c r="B294" s="1811" t="s">
        <v>1436</v>
      </c>
      <c r="C294" s="1776" t="s">
        <v>43</v>
      </c>
      <c r="D294" s="2083">
        <v>32</v>
      </c>
      <c r="E294" s="1699">
        <v>30</v>
      </c>
      <c r="F294" s="2083">
        <v>0</v>
      </c>
      <c r="G294" s="1768">
        <f>F294*E294</f>
        <v>0</v>
      </c>
      <c r="H294" s="1780"/>
    </row>
    <row r="295" spans="1:8" ht="20.25">
      <c r="A295" s="1773" t="s">
        <v>1437</v>
      </c>
      <c r="B295" s="1773" t="s">
        <v>1438</v>
      </c>
      <c r="C295" s="1872"/>
      <c r="D295" s="2060"/>
      <c r="E295" s="2055"/>
      <c r="F295" s="2060"/>
      <c r="G295" s="2056"/>
      <c r="H295" s="1785"/>
    </row>
    <row r="296" spans="1:8" ht="20.25">
      <c r="A296" s="1856"/>
      <c r="B296" s="1868" t="s">
        <v>1439</v>
      </c>
      <c r="C296" s="1776" t="s">
        <v>43</v>
      </c>
      <c r="D296" s="2083">
        <v>16</v>
      </c>
      <c r="E296" s="1699">
        <v>75</v>
      </c>
      <c r="F296" s="2083">
        <v>0</v>
      </c>
      <c r="G296" s="1768">
        <f>F296*E296</f>
        <v>0</v>
      </c>
      <c r="H296" s="1780"/>
    </row>
    <row r="297" spans="1:8" ht="20.25">
      <c r="A297" s="1773" t="s">
        <v>1440</v>
      </c>
      <c r="B297" s="1847" t="s">
        <v>1441</v>
      </c>
      <c r="C297" s="1872"/>
      <c r="D297" s="2060"/>
      <c r="E297" s="2055"/>
      <c r="F297" s="2060"/>
      <c r="G297" s="2056"/>
      <c r="H297" s="1785"/>
    </row>
    <row r="298" spans="1:8" ht="20.25">
      <c r="A298" s="1856"/>
      <c r="B298" s="1811" t="s">
        <v>1442</v>
      </c>
      <c r="C298" s="1776" t="s">
        <v>43</v>
      </c>
      <c r="D298" s="2083">
        <v>32</v>
      </c>
      <c r="E298" s="1699">
        <v>70</v>
      </c>
      <c r="F298" s="2083">
        <v>0</v>
      </c>
      <c r="G298" s="1768">
        <f>F298*E298</f>
        <v>0</v>
      </c>
      <c r="H298" s="1780"/>
    </row>
    <row r="299" spans="1:8" ht="20.25">
      <c r="A299" s="1773" t="s">
        <v>1443</v>
      </c>
      <c r="B299" s="1773" t="s">
        <v>1444</v>
      </c>
      <c r="C299" s="1872"/>
      <c r="D299" s="2060"/>
      <c r="E299" s="2055"/>
      <c r="F299" s="2060"/>
      <c r="G299" s="2056"/>
      <c r="H299" s="1785"/>
    </row>
    <row r="300" spans="1:8" ht="20.25">
      <c r="A300" s="1856"/>
      <c r="B300" s="1895" t="s">
        <v>1445</v>
      </c>
      <c r="C300" s="1776" t="s">
        <v>43</v>
      </c>
      <c r="D300" s="2083">
        <v>24</v>
      </c>
      <c r="E300" s="1699">
        <v>90</v>
      </c>
      <c r="F300" s="2083">
        <v>0</v>
      </c>
      <c r="G300" s="1768">
        <f>F300*E300</f>
        <v>0</v>
      </c>
      <c r="H300" s="1780"/>
    </row>
    <row r="301" spans="1:8" ht="20.25">
      <c r="A301" s="1773" t="s">
        <v>1446</v>
      </c>
      <c r="B301" s="1896" t="s">
        <v>1447</v>
      </c>
      <c r="C301" s="1872"/>
      <c r="D301" s="2060"/>
      <c r="E301" s="2055"/>
      <c r="F301" s="2060"/>
      <c r="G301" s="2056"/>
      <c r="H301" s="1785"/>
    </row>
    <row r="302" spans="1:8" ht="20.25">
      <c r="A302" s="1856"/>
      <c r="B302" s="1895" t="s">
        <v>2087</v>
      </c>
      <c r="C302" s="1776" t="s">
        <v>43</v>
      </c>
      <c r="D302" s="2083">
        <v>32</v>
      </c>
      <c r="E302" s="1699">
        <v>78</v>
      </c>
      <c r="F302" s="2083">
        <v>0</v>
      </c>
      <c r="G302" s="1768">
        <f>F302*E302</f>
        <v>0</v>
      </c>
      <c r="H302" s="1780"/>
    </row>
    <row r="303" spans="1:8" ht="20.25">
      <c r="A303" s="1773" t="s">
        <v>1449</v>
      </c>
      <c r="B303" s="1847" t="s">
        <v>1450</v>
      </c>
      <c r="C303" s="1872"/>
      <c r="D303" s="2060"/>
      <c r="E303" s="2055"/>
      <c r="F303" s="2060"/>
      <c r="G303" s="2056"/>
      <c r="H303" s="1785"/>
    </row>
    <row r="304" spans="1:8" ht="20.25">
      <c r="A304" s="1797"/>
      <c r="B304" s="1812" t="s">
        <v>2088</v>
      </c>
      <c r="C304" s="1807"/>
      <c r="D304" s="2061"/>
      <c r="E304" s="1699"/>
      <c r="F304" s="2061"/>
      <c r="G304" s="1768"/>
      <c r="H304" s="1780"/>
    </row>
    <row r="305" spans="1:8" ht="20.25">
      <c r="A305" s="1773" t="s">
        <v>1452</v>
      </c>
      <c r="B305" s="1907" t="s">
        <v>1453</v>
      </c>
      <c r="C305" s="1809"/>
      <c r="D305" s="2057"/>
      <c r="E305" s="2055"/>
      <c r="F305" s="2057"/>
      <c r="G305" s="2056"/>
      <c r="H305" s="1785"/>
    </row>
    <row r="306" spans="1:8" ht="20.25">
      <c r="A306" s="1856"/>
      <c r="B306" s="1868" t="s">
        <v>1454</v>
      </c>
      <c r="C306" s="1834" t="s">
        <v>43</v>
      </c>
      <c r="D306" s="2094">
        <v>8</v>
      </c>
      <c r="E306" s="1699">
        <v>250</v>
      </c>
      <c r="F306" s="2094">
        <v>0</v>
      </c>
      <c r="G306" s="1768">
        <f>F306*E306</f>
        <v>0</v>
      </c>
      <c r="H306" s="1780"/>
    </row>
    <row r="307" spans="1:8" ht="20.25">
      <c r="A307" s="1773" t="s">
        <v>1455</v>
      </c>
      <c r="B307" s="1847" t="s">
        <v>1456</v>
      </c>
      <c r="C307" s="1773"/>
      <c r="D307" s="2069"/>
      <c r="E307" s="2055"/>
      <c r="F307" s="2069"/>
      <c r="G307" s="2056"/>
      <c r="H307" s="1785"/>
    </row>
    <row r="308" spans="1:8" ht="20.25">
      <c r="A308" s="1797"/>
      <c r="B308" s="1901" t="s">
        <v>841</v>
      </c>
      <c r="C308" s="1791"/>
      <c r="D308" s="2105"/>
      <c r="E308" s="1699"/>
      <c r="F308" s="2105"/>
      <c r="G308" s="1768"/>
      <c r="H308" s="1780"/>
    </row>
    <row r="309" spans="1:8" ht="20.25">
      <c r="A309" s="1773" t="s">
        <v>1457</v>
      </c>
      <c r="B309" s="1906" t="s">
        <v>842</v>
      </c>
      <c r="C309" s="1773"/>
      <c r="D309" s="2060"/>
      <c r="E309" s="2055"/>
      <c r="F309" s="2060"/>
      <c r="G309" s="2056"/>
      <c r="H309" s="1785"/>
    </row>
    <row r="310" spans="1:8" ht="20.25">
      <c r="A310" s="1856"/>
      <c r="B310" s="1811" t="s">
        <v>1458</v>
      </c>
      <c r="C310" s="1776" t="s">
        <v>43</v>
      </c>
      <c r="D310" s="2083">
        <v>8</v>
      </c>
      <c r="E310" s="1699">
        <v>120</v>
      </c>
      <c r="F310" s="2083">
        <v>0</v>
      </c>
      <c r="G310" s="1768">
        <f>F310*E310</f>
        <v>0</v>
      </c>
      <c r="H310" s="1780"/>
    </row>
    <row r="311" spans="1:8" ht="20.25">
      <c r="A311" s="1769" t="s">
        <v>1459</v>
      </c>
      <c r="B311" s="1773" t="s">
        <v>1460</v>
      </c>
      <c r="C311" s="1769"/>
      <c r="D311" s="2059"/>
      <c r="E311" s="2055"/>
      <c r="F311" s="2059"/>
      <c r="G311" s="2056"/>
      <c r="H311" s="1785"/>
    </row>
    <row r="312" spans="1:8" ht="20.25">
      <c r="A312" s="1856"/>
      <c r="B312" s="1811" t="s">
        <v>1461</v>
      </c>
      <c r="C312" s="1864" t="s">
        <v>43</v>
      </c>
      <c r="D312" s="2082">
        <v>2</v>
      </c>
      <c r="E312" s="1699">
        <v>120</v>
      </c>
      <c r="F312" s="2082">
        <v>0</v>
      </c>
      <c r="G312" s="1768">
        <f>F312*E312</f>
        <v>0</v>
      </c>
      <c r="H312" s="1780"/>
    </row>
    <row r="313" spans="1:8" ht="20.25">
      <c r="A313" s="1769" t="s">
        <v>1462</v>
      </c>
      <c r="B313" s="1773" t="s">
        <v>1463</v>
      </c>
      <c r="C313" s="1773"/>
      <c r="D313" s="2060"/>
      <c r="E313" s="2055"/>
      <c r="F313" s="2060"/>
      <c r="G313" s="2056"/>
      <c r="H313" s="1785"/>
    </row>
    <row r="314" spans="1:8" ht="20.25">
      <c r="A314" s="1856"/>
      <c r="B314" s="1908" t="s">
        <v>1464</v>
      </c>
      <c r="C314" s="1864" t="s">
        <v>43</v>
      </c>
      <c r="D314" s="2082">
        <v>1</v>
      </c>
      <c r="E314" s="1699">
        <v>150</v>
      </c>
      <c r="F314" s="2082">
        <v>0</v>
      </c>
      <c r="G314" s="1768">
        <f>F314*E314</f>
        <v>0</v>
      </c>
      <c r="H314" s="1780"/>
    </row>
    <row r="315" spans="1:8" ht="20.25">
      <c r="A315" s="1773" t="s">
        <v>1465</v>
      </c>
      <c r="B315" s="1773" t="s">
        <v>1369</v>
      </c>
      <c r="C315" s="1773"/>
      <c r="D315" s="2060"/>
      <c r="E315" s="2055"/>
      <c r="F315" s="2060"/>
      <c r="G315" s="2056"/>
      <c r="H315" s="1785"/>
    </row>
    <row r="316" spans="1:8" ht="20.25">
      <c r="A316" s="1856"/>
      <c r="B316" s="1811" t="s">
        <v>1466</v>
      </c>
      <c r="C316" s="1776" t="s">
        <v>43</v>
      </c>
      <c r="D316" s="2083">
        <v>1</v>
      </c>
      <c r="E316" s="1699">
        <v>150</v>
      </c>
      <c r="F316" s="2083">
        <v>0</v>
      </c>
      <c r="G316" s="1768">
        <f>F316*E316</f>
        <v>0</v>
      </c>
      <c r="H316" s="1780"/>
    </row>
    <row r="317" spans="1:8" ht="20.25">
      <c r="A317" s="1773" t="s">
        <v>1467</v>
      </c>
      <c r="B317" s="1773" t="s">
        <v>1468</v>
      </c>
      <c r="C317" s="1773"/>
      <c r="D317" s="2060"/>
      <c r="E317" s="2055"/>
      <c r="F317" s="2060"/>
      <c r="G317" s="2056"/>
      <c r="H317" s="1785"/>
    </row>
    <row r="318" spans="1:8" ht="20.25">
      <c r="A318" s="1856"/>
      <c r="B318" s="1811" t="s">
        <v>1469</v>
      </c>
      <c r="C318" s="1864" t="s">
        <v>43</v>
      </c>
      <c r="D318" s="2082">
        <v>2</v>
      </c>
      <c r="E318" s="1699">
        <v>120</v>
      </c>
      <c r="F318" s="2082">
        <v>0</v>
      </c>
      <c r="G318" s="1768">
        <f>F318*E318</f>
        <v>0</v>
      </c>
      <c r="H318" s="1780"/>
    </row>
    <row r="319" spans="1:8" ht="20.25">
      <c r="A319" s="1769" t="s">
        <v>1470</v>
      </c>
      <c r="B319" s="1773" t="s">
        <v>1471</v>
      </c>
      <c r="C319" s="1773"/>
      <c r="D319" s="2060"/>
      <c r="E319" s="2055"/>
      <c r="F319" s="2060"/>
      <c r="G319" s="2056"/>
      <c r="H319" s="1785"/>
    </row>
    <row r="320" spans="1:8" ht="20.25">
      <c r="A320" s="1856"/>
      <c r="B320" s="1811" t="s">
        <v>1472</v>
      </c>
      <c r="C320" s="1864" t="s">
        <v>43</v>
      </c>
      <c r="D320" s="2082">
        <v>2</v>
      </c>
      <c r="E320" s="1699">
        <v>120</v>
      </c>
      <c r="F320" s="2082">
        <v>0</v>
      </c>
      <c r="G320" s="1768">
        <f>F320*E320</f>
        <v>0</v>
      </c>
      <c r="H320" s="1780"/>
    </row>
    <row r="321" spans="1:8" ht="20.25">
      <c r="A321" s="1769" t="s">
        <v>1473</v>
      </c>
      <c r="B321" s="1773" t="s">
        <v>1474</v>
      </c>
      <c r="C321" s="1773"/>
      <c r="D321" s="2060"/>
      <c r="E321" s="2055"/>
      <c r="F321" s="2060"/>
      <c r="G321" s="2056"/>
      <c r="H321" s="1785"/>
    </row>
    <row r="322" spans="1:8" ht="24.95" customHeight="1">
      <c r="A322" s="4023" t="s">
        <v>474</v>
      </c>
      <c r="B322" s="4024"/>
      <c r="C322" s="4024"/>
      <c r="D322" s="4025"/>
      <c r="E322" s="4025"/>
      <c r="F322" s="4025"/>
      <c r="G322" s="4025"/>
      <c r="H322" s="4025"/>
    </row>
    <row r="323" spans="1:8" ht="24.95" customHeight="1">
      <c r="A323" s="4018" t="s">
        <v>475</v>
      </c>
      <c r="B323" s="4018"/>
      <c r="C323" s="37"/>
      <c r="D323" s="37"/>
      <c r="E323" s="427"/>
      <c r="F323" s="4018" t="s">
        <v>476</v>
      </c>
      <c r="G323" s="4018"/>
      <c r="H323" s="428"/>
    </row>
    <row r="324" spans="1:8" ht="24.95" customHeight="1">
      <c r="A324" s="4013" t="s">
        <v>2958</v>
      </c>
      <c r="B324" s="4013"/>
      <c r="C324" s="43"/>
      <c r="D324" s="4022" t="s">
        <v>2949</v>
      </c>
      <c r="E324" s="4022"/>
      <c r="F324" s="4022"/>
      <c r="G324" s="4022"/>
      <c r="H324" s="4022"/>
    </row>
    <row r="325" spans="1:8" ht="24.95" customHeight="1">
      <c r="A325" s="4013" t="s">
        <v>477</v>
      </c>
      <c r="B325" s="4013"/>
      <c r="C325" s="90"/>
      <c r="D325" s="4013" t="s">
        <v>477</v>
      </c>
      <c r="E325" s="4013"/>
      <c r="F325" s="4013"/>
      <c r="G325" s="4013"/>
      <c r="H325" s="4013"/>
    </row>
    <row r="326" spans="1:8" ht="20.25">
      <c r="A326" s="1856"/>
      <c r="B326" s="1811" t="s">
        <v>1475</v>
      </c>
      <c r="C326" s="1776" t="s">
        <v>43</v>
      </c>
      <c r="D326" s="2083">
        <v>2</v>
      </c>
      <c r="E326" s="1699">
        <v>300</v>
      </c>
      <c r="F326" s="2083">
        <v>0</v>
      </c>
      <c r="G326" s="1768">
        <f>F326*E326</f>
        <v>0</v>
      </c>
      <c r="H326" s="1780"/>
    </row>
    <row r="327" spans="1:8" ht="20.25">
      <c r="A327" s="1769" t="s">
        <v>1476</v>
      </c>
      <c r="B327" s="1773" t="s">
        <v>1477</v>
      </c>
      <c r="C327" s="1773"/>
      <c r="D327" s="2060"/>
      <c r="E327" s="2055"/>
      <c r="F327" s="2060"/>
      <c r="G327" s="2056"/>
      <c r="H327" s="1785"/>
    </row>
    <row r="328" spans="1:8" ht="20.25">
      <c r="A328" s="1856"/>
      <c r="B328" s="1908" t="s">
        <v>1478</v>
      </c>
      <c r="C328" s="1909"/>
      <c r="D328" s="2066"/>
      <c r="E328" s="1699"/>
      <c r="F328" s="2066"/>
      <c r="G328" s="1768"/>
      <c r="H328" s="1780"/>
    </row>
    <row r="329" spans="1:8" ht="20.25">
      <c r="A329" s="1773" t="s">
        <v>1479</v>
      </c>
      <c r="B329" s="1861" t="s">
        <v>1480</v>
      </c>
      <c r="C329" s="1809"/>
      <c r="D329" s="2057"/>
      <c r="E329" s="2055"/>
      <c r="F329" s="2057"/>
      <c r="G329" s="2056"/>
      <c r="H329" s="1785"/>
    </row>
    <row r="330" spans="1:8" ht="28.5">
      <c r="A330" s="1856"/>
      <c r="B330" s="1779" t="s">
        <v>1481</v>
      </c>
      <c r="C330" s="1802" t="s">
        <v>43</v>
      </c>
      <c r="D330" s="2083">
        <v>8</v>
      </c>
      <c r="E330" s="1699">
        <v>700</v>
      </c>
      <c r="F330" s="2083">
        <v>0</v>
      </c>
      <c r="G330" s="1768">
        <f>F330*E330</f>
        <v>0</v>
      </c>
      <c r="H330" s="1780"/>
    </row>
    <row r="331" spans="1:8" ht="25.5">
      <c r="A331" s="1773" t="s">
        <v>1482</v>
      </c>
      <c r="B331" s="1773" t="s">
        <v>1483</v>
      </c>
      <c r="C331" s="1872"/>
      <c r="D331" s="2060"/>
      <c r="E331" s="2055"/>
      <c r="F331" s="2060"/>
      <c r="G331" s="2056"/>
      <c r="H331" s="1785"/>
    </row>
    <row r="332" spans="1:8" ht="28.5">
      <c r="A332" s="1856"/>
      <c r="B332" s="1887" t="s">
        <v>1484</v>
      </c>
      <c r="C332" s="1834" t="s">
        <v>43</v>
      </c>
      <c r="D332" s="2083">
        <v>8</v>
      </c>
      <c r="E332" s="1699">
        <v>500</v>
      </c>
      <c r="F332" s="2083">
        <v>0</v>
      </c>
      <c r="G332" s="1768">
        <f>F332*E332</f>
        <v>0</v>
      </c>
      <c r="H332" s="1780"/>
    </row>
    <row r="333" spans="1:8" ht="25.5">
      <c r="A333" s="1773" t="s">
        <v>1485</v>
      </c>
      <c r="B333" s="1773" t="s">
        <v>1486</v>
      </c>
      <c r="C333" s="1872"/>
      <c r="D333" s="2060"/>
      <c r="E333" s="2055"/>
      <c r="F333" s="2060"/>
      <c r="G333" s="2056"/>
      <c r="H333" s="1785"/>
    </row>
    <row r="334" spans="1:8" ht="28.5">
      <c r="A334" s="1856"/>
      <c r="B334" s="1887" t="s">
        <v>1487</v>
      </c>
      <c r="C334" s="1834" t="s">
        <v>43</v>
      </c>
      <c r="D334" s="2082">
        <v>8</v>
      </c>
      <c r="E334" s="1699">
        <v>400</v>
      </c>
      <c r="F334" s="2082">
        <v>0</v>
      </c>
      <c r="G334" s="1768">
        <f>F334*E334</f>
        <v>0</v>
      </c>
      <c r="H334" s="1780"/>
    </row>
    <row r="335" spans="1:8" ht="25.5">
      <c r="A335" s="1773" t="s">
        <v>1488</v>
      </c>
      <c r="B335" s="1773" t="s">
        <v>1489</v>
      </c>
      <c r="C335" s="1872"/>
      <c r="D335" s="2060"/>
      <c r="E335" s="2055"/>
      <c r="F335" s="2060"/>
      <c r="G335" s="2056"/>
      <c r="H335" s="1785"/>
    </row>
    <row r="336" spans="1:8" ht="20.25">
      <c r="A336" s="1856"/>
      <c r="B336" s="1887" t="s">
        <v>1490</v>
      </c>
      <c r="C336" s="1834" t="s">
        <v>43</v>
      </c>
      <c r="D336" s="2083">
        <v>8</v>
      </c>
      <c r="E336" s="1699">
        <v>700</v>
      </c>
      <c r="F336" s="2083">
        <v>0</v>
      </c>
      <c r="G336" s="1768">
        <f>F336*E336</f>
        <v>0</v>
      </c>
      <c r="H336" s="1780"/>
    </row>
    <row r="337" spans="1:8" ht="20.25">
      <c r="A337" s="1773" t="s">
        <v>1491</v>
      </c>
      <c r="B337" s="1773" t="s">
        <v>1492</v>
      </c>
      <c r="C337" s="1872"/>
      <c r="D337" s="2060"/>
      <c r="E337" s="2055"/>
      <c r="F337" s="2060"/>
      <c r="G337" s="2056"/>
      <c r="H337" s="1785"/>
    </row>
    <row r="338" spans="1:8" ht="20.25">
      <c r="A338" s="1856"/>
      <c r="B338" s="1887" t="s">
        <v>1493</v>
      </c>
      <c r="C338" s="1834" t="s">
        <v>43</v>
      </c>
      <c r="D338" s="2082">
        <v>8</v>
      </c>
      <c r="E338" s="1699">
        <v>700</v>
      </c>
      <c r="F338" s="2082">
        <v>0</v>
      </c>
      <c r="G338" s="1768">
        <f>F338*E338</f>
        <v>0</v>
      </c>
      <c r="H338" s="1780"/>
    </row>
    <row r="339" spans="1:8" ht="20.25">
      <c r="A339" s="1773" t="s">
        <v>1494</v>
      </c>
      <c r="B339" s="1773" t="s">
        <v>1495</v>
      </c>
      <c r="C339" s="1872"/>
      <c r="D339" s="2060"/>
      <c r="E339" s="2055"/>
      <c r="F339" s="2060"/>
      <c r="G339" s="2056"/>
      <c r="H339" s="1785"/>
    </row>
    <row r="340" spans="1:8" ht="20.25">
      <c r="A340" s="1856"/>
      <c r="B340" s="1887" t="s">
        <v>1496</v>
      </c>
      <c r="C340" s="1834" t="s">
        <v>43</v>
      </c>
      <c r="D340" s="2082">
        <v>24</v>
      </c>
      <c r="E340" s="1699">
        <v>700</v>
      </c>
      <c r="F340" s="2082">
        <v>0</v>
      </c>
      <c r="G340" s="1768">
        <f>F340*E340</f>
        <v>0</v>
      </c>
      <c r="H340" s="1780"/>
    </row>
    <row r="341" spans="1:8" ht="25.5">
      <c r="A341" s="1773" t="s">
        <v>1497</v>
      </c>
      <c r="B341" s="1773" t="s">
        <v>1498</v>
      </c>
      <c r="C341" s="1872"/>
      <c r="D341" s="2060"/>
      <c r="E341" s="2055"/>
      <c r="F341" s="2060"/>
      <c r="G341" s="2056"/>
      <c r="H341" s="1785"/>
    </row>
    <row r="342" spans="1:8" ht="20.25">
      <c r="A342" s="1856"/>
      <c r="B342" s="1887" t="s">
        <v>1499</v>
      </c>
      <c r="C342" s="1834" t="s">
        <v>43</v>
      </c>
      <c r="D342" s="2082">
        <v>8</v>
      </c>
      <c r="E342" s="1699">
        <v>700</v>
      </c>
      <c r="F342" s="2082">
        <v>0</v>
      </c>
      <c r="G342" s="1768">
        <f>F342*E342</f>
        <v>0</v>
      </c>
      <c r="H342" s="1780"/>
    </row>
    <row r="343" spans="1:8" ht="25.5">
      <c r="A343" s="1773" t="s">
        <v>1500</v>
      </c>
      <c r="B343" s="1773" t="s">
        <v>1501</v>
      </c>
      <c r="C343" s="1872"/>
      <c r="D343" s="2060"/>
      <c r="E343" s="2055"/>
      <c r="F343" s="2060"/>
      <c r="G343" s="2056"/>
      <c r="H343" s="1785"/>
    </row>
    <row r="344" spans="1:8" ht="20.25">
      <c r="A344" s="1856"/>
      <c r="B344" s="1887" t="s">
        <v>1502</v>
      </c>
      <c r="C344" s="1834" t="s">
        <v>43</v>
      </c>
      <c r="D344" s="2082">
        <v>8</v>
      </c>
      <c r="E344" s="1699">
        <v>700</v>
      </c>
      <c r="F344" s="2082">
        <v>0</v>
      </c>
      <c r="G344" s="1768">
        <f>F344*E344</f>
        <v>0</v>
      </c>
      <c r="H344" s="1780"/>
    </row>
    <row r="345" spans="1:8" ht="25.5">
      <c r="A345" s="1773" t="s">
        <v>1503</v>
      </c>
      <c r="B345" s="1773" t="s">
        <v>1504</v>
      </c>
      <c r="C345" s="1872"/>
      <c r="D345" s="2060"/>
      <c r="E345" s="2055"/>
      <c r="F345" s="2060"/>
      <c r="G345" s="2056"/>
      <c r="H345" s="1785"/>
    </row>
    <row r="346" spans="1:8" ht="20.25">
      <c r="A346" s="1856"/>
      <c r="B346" s="1887" t="s">
        <v>1505</v>
      </c>
      <c r="C346" s="1834" t="s">
        <v>43</v>
      </c>
      <c r="D346" s="2082">
        <v>8</v>
      </c>
      <c r="E346" s="1699">
        <v>700</v>
      </c>
      <c r="F346" s="2082">
        <v>0</v>
      </c>
      <c r="G346" s="1768">
        <f>F346*E346</f>
        <v>0</v>
      </c>
      <c r="H346" s="1780"/>
    </row>
    <row r="347" spans="1:8" ht="26.25" thickBot="1">
      <c r="A347" s="1769" t="s">
        <v>1506</v>
      </c>
      <c r="B347" s="1769" t="s">
        <v>1507</v>
      </c>
      <c r="C347" s="1870"/>
      <c r="D347" s="2059"/>
      <c r="E347" s="2071"/>
      <c r="F347" s="2059"/>
      <c r="G347" s="1812"/>
      <c r="H347" s="2031"/>
    </row>
    <row r="348" spans="1:8" ht="18" customHeight="1">
      <c r="A348" s="4058" t="s">
        <v>1508</v>
      </c>
      <c r="B348" s="4059"/>
      <c r="C348" s="4059"/>
      <c r="D348" s="4059"/>
      <c r="E348" s="4059"/>
      <c r="F348" s="2035"/>
      <c r="G348" s="2036">
        <f>SUM(G250:G347)</f>
        <v>170405</v>
      </c>
      <c r="H348" s="2037"/>
    </row>
    <row r="349" spans="1:8" ht="21" thickBot="1">
      <c r="A349" s="2038"/>
      <c r="B349" s="2044" t="s">
        <v>1509</v>
      </c>
      <c r="C349" s="2040"/>
      <c r="D349" s="2041"/>
      <c r="E349" s="414"/>
      <c r="F349" s="2041"/>
      <c r="G349" s="2042"/>
      <c r="H349" s="2043"/>
    </row>
    <row r="350" spans="1:8" ht="20.25">
      <c r="A350" s="2173"/>
      <c r="B350" s="1924" t="s">
        <v>866</v>
      </c>
      <c r="C350" s="1769"/>
      <c r="D350" s="1889"/>
      <c r="E350" s="403"/>
      <c r="F350" s="1889"/>
      <c r="G350" s="1802"/>
      <c r="H350" s="1780"/>
    </row>
    <row r="351" spans="1:8" ht="20.25">
      <c r="A351" s="3605">
        <v>7</v>
      </c>
      <c r="B351" s="1911" t="s">
        <v>868</v>
      </c>
      <c r="C351" s="1773"/>
      <c r="D351" s="1892"/>
      <c r="E351" s="329"/>
      <c r="F351" s="1892"/>
      <c r="G351" s="1784"/>
      <c r="H351" s="1785"/>
    </row>
    <row r="352" spans="1:8" ht="20.25">
      <c r="A352" s="1912"/>
      <c r="B352" s="1913" t="s">
        <v>1510</v>
      </c>
      <c r="C352" s="1769"/>
      <c r="D352" s="1863"/>
      <c r="E352" s="328"/>
      <c r="F352" s="1863"/>
      <c r="G352" s="1802"/>
      <c r="H352" s="1780"/>
    </row>
    <row r="353" spans="1:8" ht="20.25">
      <c r="A353" s="1853">
        <v>7.1</v>
      </c>
      <c r="B353" s="1915" t="s">
        <v>1511</v>
      </c>
      <c r="C353" s="1773"/>
      <c r="D353" s="1894"/>
      <c r="E353" s="329"/>
      <c r="F353" s="1894"/>
      <c r="G353" s="1784"/>
      <c r="H353" s="1785"/>
    </row>
    <row r="354" spans="1:8" ht="24.95" customHeight="1">
      <c r="A354" s="4023" t="s">
        <v>474</v>
      </c>
      <c r="B354" s="4024"/>
      <c r="C354" s="4024"/>
      <c r="D354" s="4025"/>
      <c r="E354" s="4025"/>
      <c r="F354" s="4025"/>
      <c r="G354" s="4025"/>
      <c r="H354" s="4025"/>
    </row>
    <row r="355" spans="1:8" ht="24.95" customHeight="1">
      <c r="A355" s="4018" t="s">
        <v>475</v>
      </c>
      <c r="B355" s="4018"/>
      <c r="C355" s="37"/>
      <c r="D355" s="37"/>
      <c r="E355" s="427"/>
      <c r="F355" s="4018" t="s">
        <v>476</v>
      </c>
      <c r="G355" s="4018"/>
      <c r="H355" s="428"/>
    </row>
    <row r="356" spans="1:8" ht="24.95" customHeight="1">
      <c r="A356" s="4013" t="s">
        <v>2958</v>
      </c>
      <c r="B356" s="4013"/>
      <c r="C356" s="43"/>
      <c r="D356" s="4022" t="s">
        <v>2949</v>
      </c>
      <c r="E356" s="4022"/>
      <c r="F356" s="4022"/>
      <c r="G356" s="4022"/>
      <c r="H356" s="4022"/>
    </row>
    <row r="357" spans="1:8" ht="24.95" customHeight="1">
      <c r="A357" s="4013" t="s">
        <v>477</v>
      </c>
      <c r="B357" s="4013"/>
      <c r="C357" s="90"/>
      <c r="D357" s="4013" t="s">
        <v>477</v>
      </c>
      <c r="E357" s="4013"/>
      <c r="F357" s="4013"/>
      <c r="G357" s="4013"/>
      <c r="H357" s="4013"/>
    </row>
    <row r="358" spans="1:8" ht="20.25">
      <c r="A358" s="1912"/>
      <c r="B358" s="1786" t="s">
        <v>1512</v>
      </c>
      <c r="C358" s="1769"/>
      <c r="D358" s="1863"/>
      <c r="E358" s="328"/>
      <c r="F358" s="1863"/>
      <c r="G358" s="1802"/>
      <c r="H358" s="1780"/>
    </row>
    <row r="359" spans="1:8" ht="20.25">
      <c r="A359" s="1872" t="s">
        <v>1513</v>
      </c>
      <c r="B359" s="1809" t="s">
        <v>1514</v>
      </c>
      <c r="C359" s="1773"/>
      <c r="D359" s="1894"/>
      <c r="E359" s="329"/>
      <c r="F359" s="1894"/>
      <c r="G359" s="1784"/>
      <c r="H359" s="1785"/>
    </row>
    <row r="360" spans="1:8" ht="28.5">
      <c r="A360" s="1916"/>
      <c r="B360" s="1811" t="s">
        <v>1515</v>
      </c>
      <c r="C360" s="1788" t="s">
        <v>57</v>
      </c>
      <c r="D360" s="2082">
        <v>12</v>
      </c>
      <c r="E360" s="1699">
        <v>1560</v>
      </c>
      <c r="F360" s="2082">
        <v>0</v>
      </c>
      <c r="G360" s="1768">
        <f>F360*E360</f>
        <v>0</v>
      </c>
      <c r="H360" s="1780"/>
    </row>
    <row r="361" spans="1:8" ht="25.5">
      <c r="A361" s="1782" t="s">
        <v>1516</v>
      </c>
      <c r="B361" s="1773" t="s">
        <v>1225</v>
      </c>
      <c r="C361" s="1773"/>
      <c r="D361" s="2060"/>
      <c r="E361" s="2055"/>
      <c r="F361" s="2060"/>
      <c r="G361" s="2056"/>
      <c r="H361" s="1785"/>
    </row>
    <row r="362" spans="1:8" ht="20.25">
      <c r="A362" s="1912"/>
      <c r="B362" s="1836" t="s">
        <v>872</v>
      </c>
      <c r="C362" s="1769"/>
      <c r="D362" s="1889"/>
      <c r="E362" s="1699"/>
      <c r="F362" s="1889"/>
      <c r="G362" s="1768">
        <f>F362*E362</f>
        <v>0</v>
      </c>
      <c r="H362" s="1780"/>
    </row>
    <row r="363" spans="1:8" ht="20.25">
      <c r="A363" s="1872" t="s">
        <v>1517</v>
      </c>
      <c r="B363" s="1781" t="s">
        <v>833</v>
      </c>
      <c r="C363" s="1773"/>
      <c r="D363" s="1892"/>
      <c r="E363" s="2055"/>
      <c r="F363" s="1892"/>
      <c r="G363" s="2056"/>
      <c r="H363" s="1785"/>
    </row>
    <row r="364" spans="1:8" ht="20.25">
      <c r="A364" s="1916"/>
      <c r="B364" s="1836" t="s">
        <v>1518</v>
      </c>
      <c r="C364" s="1791" t="s">
        <v>47</v>
      </c>
      <c r="D364" s="2083">
        <v>117</v>
      </c>
      <c r="E364" s="1699">
        <v>32</v>
      </c>
      <c r="F364" s="2083">
        <v>0</v>
      </c>
      <c r="G364" s="1768">
        <f>F364*E364</f>
        <v>0</v>
      </c>
      <c r="H364" s="1780"/>
    </row>
    <row r="365" spans="1:8" ht="25.5">
      <c r="A365" s="1782" t="s">
        <v>1519</v>
      </c>
      <c r="B365" s="1781" t="s">
        <v>1520</v>
      </c>
      <c r="C365" s="1769"/>
      <c r="D365" s="2087"/>
      <c r="E365" s="2055"/>
      <c r="F365" s="2087"/>
      <c r="G365" s="2056"/>
      <c r="H365" s="1785"/>
    </row>
    <row r="366" spans="1:8" ht="20.25">
      <c r="A366" s="1916"/>
      <c r="B366" s="1850" t="s">
        <v>1263</v>
      </c>
      <c r="C366" s="1837" t="s">
        <v>47</v>
      </c>
      <c r="D366" s="2082">
        <v>117</v>
      </c>
      <c r="E366" s="1699">
        <v>18</v>
      </c>
      <c r="F366" s="2082">
        <v>0</v>
      </c>
      <c r="G366" s="1768">
        <f>F366*E366</f>
        <v>0</v>
      </c>
      <c r="H366" s="1780"/>
    </row>
    <row r="367" spans="1:8" ht="25.5">
      <c r="A367" s="1782" t="s">
        <v>1521</v>
      </c>
      <c r="B367" s="1853" t="s">
        <v>1265</v>
      </c>
      <c r="C367" s="1875"/>
      <c r="D367" s="2086"/>
      <c r="E367" s="2055"/>
      <c r="F367" s="2086"/>
      <c r="G367" s="2056"/>
      <c r="H367" s="1785"/>
    </row>
    <row r="368" spans="1:8" ht="20.25">
      <c r="A368" s="1856"/>
      <c r="B368" s="1836" t="s">
        <v>1266</v>
      </c>
      <c r="C368" s="1841"/>
      <c r="D368" s="2082"/>
      <c r="E368" s="1699"/>
      <c r="F368" s="2082"/>
      <c r="G368" s="1768">
        <f>F368*E368</f>
        <v>0</v>
      </c>
      <c r="H368" s="1780"/>
    </row>
    <row r="369" spans="1:8" ht="20.25">
      <c r="A369" s="1773" t="s">
        <v>1522</v>
      </c>
      <c r="B369" s="1781" t="s">
        <v>882</v>
      </c>
      <c r="C369" s="1773"/>
      <c r="D369" s="2060"/>
      <c r="E369" s="2055"/>
      <c r="F369" s="2060"/>
      <c r="G369" s="2056"/>
      <c r="H369" s="1785"/>
    </row>
    <row r="370" spans="1:8" ht="20.25">
      <c r="A370" s="1916"/>
      <c r="B370" s="1836" t="s">
        <v>1271</v>
      </c>
      <c r="C370" s="1851" t="s">
        <v>47</v>
      </c>
      <c r="D370" s="2082">
        <v>30</v>
      </c>
      <c r="E370" s="1699">
        <v>180</v>
      </c>
      <c r="F370" s="2082">
        <v>0</v>
      </c>
      <c r="G370" s="1768">
        <f>F370*E370</f>
        <v>0</v>
      </c>
      <c r="H370" s="1780"/>
    </row>
    <row r="371" spans="1:8" ht="20.25">
      <c r="A371" s="1782" t="s">
        <v>1523</v>
      </c>
      <c r="B371" s="1773" t="s">
        <v>1273</v>
      </c>
      <c r="C371" s="1773"/>
      <c r="D371" s="2060"/>
      <c r="E371" s="2055"/>
      <c r="F371" s="2060"/>
      <c r="G371" s="2056"/>
      <c r="H371" s="1785"/>
    </row>
    <row r="372" spans="1:8" ht="20.25">
      <c r="A372" s="1916"/>
      <c r="B372" s="1836" t="s">
        <v>1524</v>
      </c>
      <c r="C372" s="1837" t="s">
        <v>91</v>
      </c>
      <c r="D372" s="2082">
        <v>56</v>
      </c>
      <c r="E372" s="1699">
        <v>35</v>
      </c>
      <c r="F372" s="2082">
        <v>0</v>
      </c>
      <c r="G372" s="1768">
        <f>F372*E372</f>
        <v>0</v>
      </c>
      <c r="H372" s="1780"/>
    </row>
    <row r="373" spans="1:8" ht="20.25">
      <c r="A373" s="1782" t="s">
        <v>1525</v>
      </c>
      <c r="B373" s="1781" t="s">
        <v>1526</v>
      </c>
      <c r="C373" s="1773"/>
      <c r="D373" s="2060"/>
      <c r="E373" s="2055"/>
      <c r="F373" s="2060"/>
      <c r="G373" s="2056"/>
      <c r="H373" s="1785"/>
    </row>
    <row r="374" spans="1:8" ht="28.5">
      <c r="A374" s="1916"/>
      <c r="B374" s="1908" t="s">
        <v>1527</v>
      </c>
      <c r="C374" s="1917" t="s">
        <v>43</v>
      </c>
      <c r="D374" s="2082">
        <v>42</v>
      </c>
      <c r="E374" s="1699">
        <v>130</v>
      </c>
      <c r="F374" s="2082">
        <v>0</v>
      </c>
      <c r="G374" s="1768">
        <f>F374*E374</f>
        <v>0</v>
      </c>
      <c r="H374" s="1780"/>
    </row>
    <row r="375" spans="1:8" ht="25.5">
      <c r="A375" s="1782" t="s">
        <v>1528</v>
      </c>
      <c r="B375" s="1781" t="s">
        <v>1529</v>
      </c>
      <c r="C375" s="1773"/>
      <c r="D375" s="2060"/>
      <c r="E375" s="2055"/>
      <c r="F375" s="2060"/>
      <c r="G375" s="2056"/>
      <c r="H375" s="1785"/>
    </row>
    <row r="376" spans="1:8" ht="20.25">
      <c r="A376" s="1916"/>
      <c r="B376" s="1836" t="s">
        <v>1530</v>
      </c>
      <c r="C376" s="1917" t="s">
        <v>43</v>
      </c>
      <c r="D376" s="2082">
        <v>22</v>
      </c>
      <c r="E376" s="1699">
        <v>70</v>
      </c>
      <c r="F376" s="2082">
        <v>0</v>
      </c>
      <c r="G376" s="1768">
        <f>F376*E376</f>
        <v>0</v>
      </c>
      <c r="H376" s="1780"/>
    </row>
    <row r="377" spans="1:8" ht="20.25">
      <c r="A377" s="1782" t="s">
        <v>1531</v>
      </c>
      <c r="B377" s="1781" t="s">
        <v>1532</v>
      </c>
      <c r="C377" s="1773"/>
      <c r="D377" s="2060"/>
      <c r="E377" s="2055"/>
      <c r="F377" s="2060"/>
      <c r="G377" s="2056"/>
      <c r="H377" s="1785"/>
    </row>
    <row r="378" spans="1:8" ht="20.25">
      <c r="A378" s="1916"/>
      <c r="B378" s="1908" t="s">
        <v>1533</v>
      </c>
      <c r="C378" s="1917" t="s">
        <v>43</v>
      </c>
      <c r="D378" s="2082">
        <v>20</v>
      </c>
      <c r="E378" s="1699">
        <v>70</v>
      </c>
      <c r="F378" s="2082">
        <v>0</v>
      </c>
      <c r="G378" s="1768">
        <f>F378*E378</f>
        <v>0</v>
      </c>
      <c r="H378" s="1780"/>
    </row>
    <row r="379" spans="1:8" ht="20.25">
      <c r="A379" s="1782" t="s">
        <v>1534</v>
      </c>
      <c r="B379" s="1781" t="s">
        <v>1535</v>
      </c>
      <c r="C379" s="1773"/>
      <c r="D379" s="2060"/>
      <c r="E379" s="2055"/>
      <c r="F379" s="2060"/>
      <c r="G379" s="2056"/>
      <c r="H379" s="1785"/>
    </row>
    <row r="380" spans="1:8" ht="20.25">
      <c r="A380" s="1916"/>
      <c r="B380" s="1836" t="s">
        <v>1536</v>
      </c>
      <c r="C380" s="1837"/>
      <c r="D380" s="2083"/>
      <c r="E380" s="1699"/>
      <c r="F380" s="2083"/>
      <c r="G380" s="1768">
        <f>F380*E380</f>
        <v>0</v>
      </c>
      <c r="H380" s="1780"/>
    </row>
    <row r="381" spans="1:8" ht="20.25">
      <c r="A381" s="1782" t="s">
        <v>1537</v>
      </c>
      <c r="B381" s="1781" t="s">
        <v>888</v>
      </c>
      <c r="C381" s="1773"/>
      <c r="D381" s="2060"/>
      <c r="E381" s="2055"/>
      <c r="F381" s="2060"/>
      <c r="G381" s="2056"/>
      <c r="H381" s="1785"/>
    </row>
    <row r="382" spans="1:8" ht="20.25">
      <c r="A382" s="1856"/>
      <c r="B382" s="1850" t="s">
        <v>834</v>
      </c>
      <c r="C382" s="1919" t="s">
        <v>47</v>
      </c>
      <c r="D382" s="2106">
        <v>46</v>
      </c>
      <c r="E382" s="1699">
        <v>25</v>
      </c>
      <c r="F382" s="2106">
        <v>0</v>
      </c>
      <c r="G382" s="1768">
        <f>F382*E382</f>
        <v>0</v>
      </c>
      <c r="H382" s="1780"/>
    </row>
    <row r="383" spans="1:8" ht="25.5">
      <c r="A383" s="1773" t="s">
        <v>1538</v>
      </c>
      <c r="B383" s="1861" t="s">
        <v>839</v>
      </c>
      <c r="C383" s="1874"/>
      <c r="D383" s="2107"/>
      <c r="E383" s="2055"/>
      <c r="F383" s="2107"/>
      <c r="G383" s="2056"/>
      <c r="H383" s="1785"/>
    </row>
    <row r="384" spans="1:8" ht="20.25">
      <c r="A384" s="1803"/>
      <c r="B384" s="1836" t="s">
        <v>1539</v>
      </c>
      <c r="C384" s="1837"/>
      <c r="D384" s="2082"/>
      <c r="E384" s="1699"/>
      <c r="F384" s="2082"/>
      <c r="G384" s="1768">
        <f>F384*E384</f>
        <v>0</v>
      </c>
      <c r="H384" s="1780"/>
    </row>
    <row r="385" spans="1:8" ht="20.25">
      <c r="A385" s="1781" t="s">
        <v>1540</v>
      </c>
      <c r="B385" s="1781" t="s">
        <v>1541</v>
      </c>
      <c r="C385" s="1773"/>
      <c r="D385" s="2060"/>
      <c r="E385" s="2055"/>
      <c r="F385" s="2060"/>
      <c r="G385" s="2056"/>
      <c r="H385" s="1785"/>
    </row>
    <row r="386" spans="1:8" ht="20.25">
      <c r="A386" s="4023" t="s">
        <v>474</v>
      </c>
      <c r="B386" s="4024"/>
      <c r="C386" s="4024"/>
      <c r="D386" s="4025"/>
      <c r="E386" s="4025"/>
      <c r="F386" s="4025"/>
      <c r="G386" s="4025"/>
      <c r="H386" s="4025"/>
    </row>
    <row r="387" spans="1:8" ht="22.5">
      <c r="A387" s="4018" t="s">
        <v>475</v>
      </c>
      <c r="B387" s="4018"/>
      <c r="C387" s="37"/>
      <c r="D387" s="37"/>
      <c r="E387" s="427"/>
      <c r="F387" s="4018" t="s">
        <v>476</v>
      </c>
      <c r="G387" s="4018"/>
      <c r="H387" s="428"/>
    </row>
    <row r="388" spans="1:8" ht="22.5">
      <c r="A388" s="4013" t="s">
        <v>2958</v>
      </c>
      <c r="B388" s="4013"/>
      <c r="C388" s="43"/>
      <c r="D388" s="4022" t="s">
        <v>2949</v>
      </c>
      <c r="E388" s="4022"/>
      <c r="F388" s="4022"/>
      <c r="G388" s="4022"/>
      <c r="H388" s="4022"/>
    </row>
    <row r="389" spans="1:8" ht="22.5">
      <c r="A389" s="4013" t="s">
        <v>477</v>
      </c>
      <c r="B389" s="4013"/>
      <c r="C389" s="90"/>
      <c r="D389" s="4013" t="s">
        <v>477</v>
      </c>
      <c r="E389" s="4013"/>
      <c r="F389" s="4013"/>
      <c r="G389" s="4013"/>
      <c r="H389" s="4013"/>
    </row>
    <row r="390" spans="1:8" ht="28.5">
      <c r="A390" s="1916"/>
      <c r="B390" s="1920" t="s">
        <v>1542</v>
      </c>
      <c r="C390" s="1837" t="s">
        <v>91</v>
      </c>
      <c r="D390" s="2082">
        <v>20</v>
      </c>
      <c r="E390" s="1699">
        <v>400</v>
      </c>
      <c r="F390" s="2082">
        <v>0</v>
      </c>
      <c r="G390" s="1768">
        <f>F390*E390</f>
        <v>0</v>
      </c>
      <c r="H390" s="1780"/>
    </row>
    <row r="391" spans="1:8" ht="25.5">
      <c r="A391" s="1921" t="s">
        <v>1543</v>
      </c>
      <c r="B391" s="1922" t="s">
        <v>1544</v>
      </c>
      <c r="C391" s="1769"/>
      <c r="D391" s="2059"/>
      <c r="E391" s="2055"/>
      <c r="F391" s="2059"/>
      <c r="G391" s="2056"/>
      <c r="H391" s="1785"/>
    </row>
    <row r="392" spans="1:8" ht="28.5">
      <c r="A392" s="1923"/>
      <c r="B392" s="1920" t="s">
        <v>1542</v>
      </c>
      <c r="C392" s="1837" t="s">
        <v>91</v>
      </c>
      <c r="D392" s="2082">
        <v>25</v>
      </c>
      <c r="E392" s="1699">
        <v>350</v>
      </c>
      <c r="F392" s="2082">
        <v>0</v>
      </c>
      <c r="G392" s="1768">
        <f>F392*E392</f>
        <v>0</v>
      </c>
      <c r="H392" s="1780"/>
    </row>
    <row r="393" spans="1:8" ht="26.25" thickBot="1">
      <c r="A393" s="1921" t="s">
        <v>1545</v>
      </c>
      <c r="B393" s="2047" t="s">
        <v>1546</v>
      </c>
      <c r="C393" s="1769"/>
      <c r="D393" s="2059"/>
      <c r="E393" s="2071"/>
      <c r="F393" s="2059"/>
      <c r="G393" s="1812"/>
      <c r="H393" s="2031"/>
    </row>
    <row r="394" spans="1:8" ht="20.25">
      <c r="A394" s="2048"/>
      <c r="B394" s="2033" t="s">
        <v>1547</v>
      </c>
      <c r="C394" s="2034"/>
      <c r="D394" s="2073"/>
      <c r="E394" s="2074"/>
      <c r="F394" s="2073"/>
      <c r="G394" s="2075">
        <f>SUM(G360:G393)</f>
        <v>0</v>
      </c>
      <c r="H394" s="2037"/>
    </row>
    <row r="395" spans="1:8" ht="21" thickBot="1">
      <c r="A395" s="2038"/>
      <c r="B395" s="2044" t="s">
        <v>1548</v>
      </c>
      <c r="C395" s="2040"/>
      <c r="D395" s="2076"/>
      <c r="E395" s="2077"/>
      <c r="F395" s="2076"/>
      <c r="G395" s="2078"/>
      <c r="H395" s="2043"/>
    </row>
    <row r="396" spans="1:8" ht="20.25">
      <c r="A396" s="1814"/>
      <c r="B396" s="1924" t="s">
        <v>869</v>
      </c>
      <c r="C396" s="1769"/>
      <c r="D396" s="1925"/>
      <c r="E396" s="2071"/>
      <c r="F396" s="1925"/>
      <c r="G396" s="1768"/>
      <c r="H396" s="1780"/>
    </row>
    <row r="397" spans="1:8" ht="20.25">
      <c r="A397" s="3599">
        <v>8</v>
      </c>
      <c r="B397" s="1861" t="s">
        <v>871</v>
      </c>
      <c r="C397" s="1773"/>
      <c r="D397" s="1926"/>
      <c r="E397" s="2055"/>
      <c r="F397" s="1926"/>
      <c r="G397" s="2056"/>
      <c r="H397" s="1785"/>
    </row>
    <row r="398" spans="1:8" ht="20.25">
      <c r="A398" s="1856"/>
      <c r="B398" s="1927" t="s">
        <v>831</v>
      </c>
      <c r="C398" s="1848"/>
      <c r="D398" s="2108"/>
      <c r="E398" s="1699"/>
      <c r="F398" s="2108"/>
      <c r="G398" s="1768"/>
      <c r="H398" s="1780"/>
    </row>
    <row r="399" spans="1:8" ht="20.25">
      <c r="A399" s="3596">
        <v>8.1</v>
      </c>
      <c r="B399" s="1826" t="s">
        <v>833</v>
      </c>
      <c r="C399" s="1773"/>
      <c r="D399" s="2084"/>
      <c r="E399" s="2055"/>
      <c r="F399" s="2084"/>
      <c r="G399" s="2056"/>
      <c r="H399" s="1785"/>
    </row>
    <row r="400" spans="1:8" ht="20.25">
      <c r="A400" s="1856"/>
      <c r="B400" s="1928" t="s">
        <v>1518</v>
      </c>
      <c r="C400" s="1851" t="s">
        <v>47</v>
      </c>
      <c r="D400" s="2082">
        <v>5934</v>
      </c>
      <c r="E400" s="1699">
        <v>30</v>
      </c>
      <c r="F400" s="2082">
        <v>0</v>
      </c>
      <c r="G400" s="1768">
        <f>F400*E400</f>
        <v>0</v>
      </c>
      <c r="H400" s="1780"/>
    </row>
    <row r="401" spans="1:8" ht="25.5">
      <c r="A401" s="1781" t="s">
        <v>875</v>
      </c>
      <c r="B401" s="1929" t="s">
        <v>1520</v>
      </c>
      <c r="C401" s="1773"/>
      <c r="D401" s="2060"/>
      <c r="E401" s="2055"/>
      <c r="F401" s="2060"/>
      <c r="G401" s="2056"/>
      <c r="H401" s="1785"/>
    </row>
    <row r="402" spans="1:8" ht="20.25">
      <c r="A402" s="1856"/>
      <c r="B402" s="1850" t="s">
        <v>1263</v>
      </c>
      <c r="C402" s="1851" t="s">
        <v>47</v>
      </c>
      <c r="D402" s="2082">
        <v>5934</v>
      </c>
      <c r="E402" s="1699">
        <v>15</v>
      </c>
      <c r="F402" s="2082">
        <v>0</v>
      </c>
      <c r="G402" s="1768">
        <f>F402*E402</f>
        <v>0</v>
      </c>
      <c r="H402" s="1780"/>
    </row>
    <row r="403" spans="1:8" ht="25.5">
      <c r="A403" s="1781" t="s">
        <v>878</v>
      </c>
      <c r="B403" s="1853" t="s">
        <v>1265</v>
      </c>
      <c r="C403" s="1854"/>
      <c r="D403" s="2084"/>
      <c r="E403" s="2055"/>
      <c r="F403" s="2084"/>
      <c r="G403" s="2056"/>
      <c r="H403" s="1785"/>
    </row>
    <row r="404" spans="1:8" ht="20.25">
      <c r="A404" s="1856"/>
      <c r="B404" s="1930" t="s">
        <v>1549</v>
      </c>
      <c r="C404" s="1851" t="s">
        <v>47</v>
      </c>
      <c r="D404" s="2082">
        <v>1036</v>
      </c>
      <c r="E404" s="1699">
        <v>70</v>
      </c>
      <c r="F404" s="2082">
        <v>0</v>
      </c>
      <c r="G404" s="1768">
        <f>F404*E404</f>
        <v>0</v>
      </c>
      <c r="H404" s="1780"/>
    </row>
    <row r="405" spans="1:8" ht="20.25">
      <c r="A405" s="1781" t="s">
        <v>1550</v>
      </c>
      <c r="B405" s="1931" t="s">
        <v>1551</v>
      </c>
      <c r="C405" s="1773"/>
      <c r="D405" s="2060"/>
      <c r="E405" s="2055"/>
      <c r="F405" s="2060"/>
      <c r="G405" s="2056"/>
      <c r="H405" s="1785"/>
    </row>
    <row r="406" spans="1:8" ht="20.25">
      <c r="A406" s="1856"/>
      <c r="B406" s="1836" t="s">
        <v>1271</v>
      </c>
      <c r="C406" s="1851" t="s">
        <v>47</v>
      </c>
      <c r="D406" s="2082">
        <v>216</v>
      </c>
      <c r="E406" s="1699">
        <v>180</v>
      </c>
      <c r="F406" s="2082">
        <v>0</v>
      </c>
      <c r="G406" s="1768">
        <f>F406*E406</f>
        <v>0</v>
      </c>
      <c r="H406" s="1780"/>
    </row>
    <row r="407" spans="1:8" ht="20.25">
      <c r="A407" s="1781" t="s">
        <v>1552</v>
      </c>
      <c r="B407" s="1932" t="s">
        <v>1273</v>
      </c>
      <c r="C407" s="1773"/>
      <c r="D407" s="2060"/>
      <c r="E407" s="2055"/>
      <c r="F407" s="2060"/>
      <c r="G407" s="2056"/>
      <c r="H407" s="1785"/>
    </row>
    <row r="408" spans="1:8" ht="20.25">
      <c r="A408" s="1797"/>
      <c r="B408" s="1933" t="s">
        <v>1266</v>
      </c>
      <c r="C408" s="1769"/>
      <c r="D408" s="2085"/>
      <c r="E408" s="1699"/>
      <c r="F408" s="2085"/>
      <c r="G408" s="1768"/>
      <c r="H408" s="1780"/>
    </row>
    <row r="409" spans="1:8" ht="20.25">
      <c r="A409" s="3596">
        <v>8.1999999999999993</v>
      </c>
      <c r="B409" s="1932" t="s">
        <v>882</v>
      </c>
      <c r="C409" s="1773"/>
      <c r="D409" s="2084"/>
      <c r="E409" s="2055"/>
      <c r="F409" s="2084"/>
      <c r="G409" s="2056"/>
      <c r="H409" s="1785"/>
    </row>
    <row r="410" spans="1:8" ht="20.25">
      <c r="A410" s="1856"/>
      <c r="B410" s="1857" t="s">
        <v>1553</v>
      </c>
      <c r="C410" s="1851" t="s">
        <v>47</v>
      </c>
      <c r="D410" s="2082">
        <v>10</v>
      </c>
      <c r="E410" s="1699">
        <v>70</v>
      </c>
      <c r="F410" s="2082">
        <v>0</v>
      </c>
      <c r="G410" s="1768">
        <f>F410*E410</f>
        <v>0</v>
      </c>
      <c r="H410" s="1780"/>
    </row>
    <row r="411" spans="1:8" ht="20.25">
      <c r="A411" s="1781" t="s">
        <v>883</v>
      </c>
      <c r="B411" s="1773" t="s">
        <v>1554</v>
      </c>
      <c r="C411" s="1773"/>
      <c r="D411" s="2060"/>
      <c r="E411" s="2055"/>
      <c r="F411" s="2060"/>
      <c r="G411" s="2056"/>
      <c r="H411" s="1785"/>
    </row>
    <row r="412" spans="1:8" ht="20.25">
      <c r="A412" s="1856"/>
      <c r="B412" s="1924" t="s">
        <v>1555</v>
      </c>
      <c r="C412" s="1845" t="s">
        <v>47</v>
      </c>
      <c r="D412" s="2083">
        <v>816</v>
      </c>
      <c r="E412" s="1699">
        <v>30</v>
      </c>
      <c r="F412" s="2083">
        <v>0</v>
      </c>
      <c r="G412" s="1768">
        <f>F412*E412</f>
        <v>0</v>
      </c>
      <c r="H412" s="1780"/>
    </row>
    <row r="413" spans="1:8" ht="20.25">
      <c r="A413" s="1781" t="s">
        <v>885</v>
      </c>
      <c r="B413" s="1773" t="s">
        <v>1556</v>
      </c>
      <c r="C413" s="1773"/>
      <c r="D413" s="2060"/>
      <c r="E413" s="2055"/>
      <c r="F413" s="2060"/>
      <c r="G413" s="2056"/>
      <c r="H413" s="1785"/>
    </row>
    <row r="414" spans="1:8" ht="20.25">
      <c r="A414" s="1856"/>
      <c r="B414" s="1933" t="s">
        <v>1557</v>
      </c>
      <c r="C414" s="1934" t="s">
        <v>47</v>
      </c>
      <c r="D414" s="2083">
        <v>229</v>
      </c>
      <c r="E414" s="1699">
        <v>60</v>
      </c>
      <c r="F414" s="2083">
        <v>0</v>
      </c>
      <c r="G414" s="1768">
        <f>F414*E414</f>
        <v>0</v>
      </c>
      <c r="H414" s="1780"/>
    </row>
    <row r="415" spans="1:8" ht="20.25">
      <c r="A415" s="1781" t="s">
        <v>1558</v>
      </c>
      <c r="B415" s="1773" t="s">
        <v>1559</v>
      </c>
      <c r="C415" s="1773"/>
      <c r="D415" s="1926"/>
      <c r="E415" s="2055"/>
      <c r="F415" s="1926"/>
      <c r="G415" s="2056"/>
      <c r="H415" s="1785"/>
    </row>
    <row r="416" spans="1:8" ht="20.25">
      <c r="A416" s="1856"/>
      <c r="B416" s="1930" t="s">
        <v>1560</v>
      </c>
      <c r="C416" s="1935" t="s">
        <v>47</v>
      </c>
      <c r="D416" s="2109">
        <v>229</v>
      </c>
      <c r="E416" s="1699">
        <v>60</v>
      </c>
      <c r="F416" s="2109">
        <v>0</v>
      </c>
      <c r="G416" s="1768">
        <f>F416*E416</f>
        <v>0</v>
      </c>
      <c r="H416" s="1780"/>
    </row>
    <row r="417" spans="1:8" ht="25.5">
      <c r="A417" s="1781" t="s">
        <v>1561</v>
      </c>
      <c r="B417" s="1936" t="s">
        <v>1562</v>
      </c>
      <c r="C417" s="1874"/>
      <c r="D417" s="2110"/>
      <c r="E417" s="2055"/>
      <c r="F417" s="2110"/>
      <c r="G417" s="2056"/>
      <c r="H417" s="1785"/>
    </row>
    <row r="418" spans="1:8" ht="20.25">
      <c r="A418" s="4023" t="s">
        <v>474</v>
      </c>
      <c r="B418" s="4024"/>
      <c r="C418" s="4024"/>
      <c r="D418" s="4025"/>
      <c r="E418" s="4025"/>
      <c r="F418" s="4025"/>
      <c r="G418" s="4025"/>
      <c r="H418" s="4025"/>
    </row>
    <row r="419" spans="1:8" ht="22.5">
      <c r="A419" s="4018" t="s">
        <v>475</v>
      </c>
      <c r="B419" s="4018"/>
      <c r="C419" s="37"/>
      <c r="D419" s="37"/>
      <c r="E419" s="427"/>
      <c r="F419" s="4018" t="s">
        <v>476</v>
      </c>
      <c r="G419" s="4018"/>
      <c r="H419" s="428"/>
    </row>
    <row r="420" spans="1:8" ht="22.5">
      <c r="A420" s="4013" t="s">
        <v>2958</v>
      </c>
      <c r="B420" s="4013"/>
      <c r="C420" s="43"/>
      <c r="D420" s="4022" t="s">
        <v>2949</v>
      </c>
      <c r="E420" s="4022"/>
      <c r="F420" s="4022"/>
      <c r="G420" s="4022"/>
      <c r="H420" s="4022"/>
    </row>
    <row r="421" spans="1:8" ht="22.5">
      <c r="A421" s="4013" t="s">
        <v>477</v>
      </c>
      <c r="B421" s="4013"/>
      <c r="C421" s="90"/>
      <c r="D421" s="4013" t="s">
        <v>477</v>
      </c>
      <c r="E421" s="4013"/>
      <c r="F421" s="4013"/>
      <c r="G421" s="4013"/>
      <c r="H421" s="4013"/>
    </row>
    <row r="422" spans="1:8" ht="20.25">
      <c r="A422" s="1856"/>
      <c r="B422" s="1933" t="s">
        <v>1563</v>
      </c>
      <c r="C422" s="1934" t="s">
        <v>47</v>
      </c>
      <c r="D422" s="2083">
        <v>1039</v>
      </c>
      <c r="E422" s="1699">
        <v>70</v>
      </c>
      <c r="F422" s="2083">
        <v>0</v>
      </c>
      <c r="G422" s="1768">
        <f>F422*E422</f>
        <v>0</v>
      </c>
      <c r="H422" s="1780"/>
    </row>
    <row r="423" spans="1:8" ht="20.25">
      <c r="A423" s="1781" t="s">
        <v>1564</v>
      </c>
      <c r="B423" s="1773" t="s">
        <v>1565</v>
      </c>
      <c r="C423" s="1773"/>
      <c r="D423" s="1926"/>
      <c r="E423" s="2055"/>
      <c r="F423" s="1926"/>
      <c r="G423" s="2056"/>
      <c r="H423" s="1785"/>
    </row>
    <row r="424" spans="1:8" ht="20.25">
      <c r="A424" s="1856"/>
      <c r="B424" s="1908" t="s">
        <v>1271</v>
      </c>
      <c r="C424" s="1934" t="s">
        <v>47</v>
      </c>
      <c r="D424" s="2111">
        <v>165</v>
      </c>
      <c r="E424" s="1699">
        <v>180</v>
      </c>
      <c r="F424" s="2111">
        <v>0</v>
      </c>
      <c r="G424" s="1768">
        <f>F424*E424</f>
        <v>0</v>
      </c>
      <c r="H424" s="1780"/>
    </row>
    <row r="425" spans="1:8" ht="20.25">
      <c r="A425" s="1781" t="s">
        <v>1566</v>
      </c>
      <c r="B425" s="1773" t="s">
        <v>1273</v>
      </c>
      <c r="C425" s="1773"/>
      <c r="D425" s="2112"/>
      <c r="E425" s="2055"/>
      <c r="F425" s="2112"/>
      <c r="G425" s="2056"/>
      <c r="H425" s="1785"/>
    </row>
    <row r="426" spans="1:8" ht="20.25">
      <c r="A426" s="1856"/>
      <c r="B426" s="1933" t="s">
        <v>1567</v>
      </c>
      <c r="C426" s="1837" t="s">
        <v>91</v>
      </c>
      <c r="D426" s="2082">
        <v>600</v>
      </c>
      <c r="E426" s="1699">
        <v>20</v>
      </c>
      <c r="F426" s="2082">
        <v>0</v>
      </c>
      <c r="G426" s="1768">
        <f>F426*E426</f>
        <v>0</v>
      </c>
      <c r="H426" s="1780"/>
    </row>
    <row r="427" spans="1:8" ht="20.25">
      <c r="A427" s="1781" t="s">
        <v>1568</v>
      </c>
      <c r="B427" s="1874" t="s">
        <v>1569</v>
      </c>
      <c r="C427" s="1773"/>
      <c r="D427" s="2060"/>
      <c r="E427" s="2055"/>
      <c r="F427" s="2060"/>
      <c r="G427" s="2056"/>
      <c r="H427" s="1785"/>
    </row>
    <row r="428" spans="1:8" ht="20.25">
      <c r="A428" s="1856"/>
      <c r="B428" s="1933" t="s">
        <v>1570</v>
      </c>
      <c r="C428" s="1837" t="s">
        <v>91</v>
      </c>
      <c r="D428" s="2082">
        <v>179</v>
      </c>
      <c r="E428" s="1699">
        <v>35</v>
      </c>
      <c r="F428" s="2082">
        <v>0</v>
      </c>
      <c r="G428" s="1768">
        <f>F428*E428</f>
        <v>0</v>
      </c>
      <c r="H428" s="1780"/>
    </row>
    <row r="429" spans="1:8" ht="20.25">
      <c r="A429" s="1781" t="s">
        <v>1571</v>
      </c>
      <c r="B429" s="1932" t="s">
        <v>1572</v>
      </c>
      <c r="C429" s="1773"/>
      <c r="D429" s="2060"/>
      <c r="E429" s="2055"/>
      <c r="F429" s="2060"/>
      <c r="G429" s="2056"/>
      <c r="H429" s="1785"/>
    </row>
    <row r="430" spans="1:8" ht="20.25">
      <c r="A430" s="1797"/>
      <c r="B430" s="1933" t="s">
        <v>887</v>
      </c>
      <c r="C430" s="1769"/>
      <c r="D430" s="2085"/>
      <c r="E430" s="1699"/>
      <c r="F430" s="2085"/>
      <c r="G430" s="1768"/>
      <c r="H430" s="1780"/>
    </row>
    <row r="431" spans="1:8" ht="20.25">
      <c r="A431" s="1781">
        <v>8.3000000000000007</v>
      </c>
      <c r="B431" s="1932" t="s">
        <v>888</v>
      </c>
      <c r="C431" s="1773"/>
      <c r="D431" s="2084"/>
      <c r="E431" s="2055"/>
      <c r="F431" s="2084"/>
      <c r="G431" s="2056"/>
      <c r="H431" s="1785"/>
    </row>
    <row r="432" spans="1:8" ht="20.25">
      <c r="A432" s="1856"/>
      <c r="B432" s="1850" t="s">
        <v>834</v>
      </c>
      <c r="C432" s="1851" t="s">
        <v>47</v>
      </c>
      <c r="D432" s="2082">
        <v>2096</v>
      </c>
      <c r="E432" s="1699">
        <v>16</v>
      </c>
      <c r="F432" s="2082">
        <v>0</v>
      </c>
      <c r="G432" s="1768">
        <f>F432*E432</f>
        <v>0</v>
      </c>
      <c r="H432" s="1780"/>
    </row>
    <row r="433" spans="1:8" ht="25.5">
      <c r="A433" s="1773" t="s">
        <v>889</v>
      </c>
      <c r="B433" s="1861" t="s">
        <v>839</v>
      </c>
      <c r="C433" s="1773"/>
      <c r="D433" s="2060"/>
      <c r="E433" s="2055"/>
      <c r="F433" s="2060"/>
      <c r="G433" s="2056"/>
      <c r="H433" s="1785"/>
    </row>
    <row r="434" spans="1:8" ht="20.25">
      <c r="A434" s="1856"/>
      <c r="B434" s="1933" t="s">
        <v>1573</v>
      </c>
      <c r="C434" s="1845" t="s">
        <v>47</v>
      </c>
      <c r="D434" s="2083">
        <v>144</v>
      </c>
      <c r="E434" s="1699">
        <v>120</v>
      </c>
      <c r="F434" s="2083">
        <v>0</v>
      </c>
      <c r="G434" s="1768">
        <f>F434*E434</f>
        <v>0</v>
      </c>
      <c r="H434" s="1780"/>
    </row>
    <row r="435" spans="1:8" ht="20.25">
      <c r="A435" s="1773" t="s">
        <v>890</v>
      </c>
      <c r="B435" s="1932" t="s">
        <v>1574</v>
      </c>
      <c r="C435" s="1872"/>
      <c r="D435" s="2113"/>
      <c r="E435" s="2055"/>
      <c r="F435" s="2113"/>
      <c r="G435" s="2056"/>
      <c r="H435" s="1785"/>
    </row>
    <row r="436" spans="1:8" ht="20.25">
      <c r="A436" s="1856"/>
      <c r="B436" s="1937" t="s">
        <v>1575</v>
      </c>
      <c r="C436" s="1864" t="s">
        <v>47</v>
      </c>
      <c r="D436" s="2082">
        <v>246</v>
      </c>
      <c r="E436" s="1699">
        <v>55</v>
      </c>
      <c r="F436" s="2082">
        <v>0</v>
      </c>
      <c r="G436" s="1768">
        <f>F436*E436</f>
        <v>0</v>
      </c>
      <c r="H436" s="1780"/>
    </row>
    <row r="437" spans="1:8" ht="20.25">
      <c r="A437" s="1773" t="s">
        <v>1576</v>
      </c>
      <c r="B437" s="1861" t="s">
        <v>1577</v>
      </c>
      <c r="C437" s="1807"/>
      <c r="D437" s="2114"/>
      <c r="E437" s="2055"/>
      <c r="F437" s="2114"/>
      <c r="G437" s="2056"/>
      <c r="H437" s="1785"/>
    </row>
    <row r="438" spans="1:8" ht="20.25">
      <c r="A438" s="1856"/>
      <c r="B438" s="1857" t="s">
        <v>1578</v>
      </c>
      <c r="C438" s="1938" t="s">
        <v>91</v>
      </c>
      <c r="D438" s="2082">
        <v>1705</v>
      </c>
      <c r="E438" s="1699">
        <v>30</v>
      </c>
      <c r="F438" s="2082">
        <v>0</v>
      </c>
      <c r="G438" s="1768">
        <f>F438*E438</f>
        <v>0</v>
      </c>
      <c r="H438" s="1780"/>
    </row>
    <row r="439" spans="1:8" ht="21" thickBot="1">
      <c r="A439" s="1769" t="s">
        <v>1579</v>
      </c>
      <c r="B439" s="1769" t="s">
        <v>1580</v>
      </c>
      <c r="C439" s="1807"/>
      <c r="D439" s="2114"/>
      <c r="E439" s="2071"/>
      <c r="F439" s="2114"/>
      <c r="G439" s="1812"/>
      <c r="H439" s="2031"/>
    </row>
    <row r="440" spans="1:8" ht="18" customHeight="1">
      <c r="A440" s="4058" t="s">
        <v>891</v>
      </c>
      <c r="B440" s="4059"/>
      <c r="C440" s="4059"/>
      <c r="D440" s="4059"/>
      <c r="E440" s="4059"/>
      <c r="F440" s="2035"/>
      <c r="G440" s="2036">
        <f>SUM(G400:G439)</f>
        <v>0</v>
      </c>
      <c r="H440" s="2037"/>
    </row>
    <row r="441" spans="1:8" ht="21" thickBot="1">
      <c r="A441" s="2038"/>
      <c r="B441" s="2044" t="s">
        <v>1581</v>
      </c>
      <c r="C441" s="2040"/>
      <c r="D441" s="2041"/>
      <c r="E441" s="414"/>
      <c r="F441" s="2041"/>
      <c r="G441" s="2042"/>
      <c r="H441" s="2043"/>
    </row>
    <row r="442" spans="1:8" ht="20.25">
      <c r="A442" s="1870"/>
      <c r="B442" s="1939" t="s">
        <v>893</v>
      </c>
      <c r="C442" s="1940" t="s">
        <v>3</v>
      </c>
      <c r="D442" s="1941"/>
      <c r="E442" s="403"/>
      <c r="F442" s="1941"/>
      <c r="G442" s="1802"/>
      <c r="H442" s="1780"/>
    </row>
    <row r="443" spans="1:8" ht="20.25">
      <c r="A443" s="3605">
        <v>9</v>
      </c>
      <c r="B443" s="1942" t="s">
        <v>895</v>
      </c>
      <c r="C443" s="1943"/>
      <c r="D443" s="1944"/>
      <c r="E443" s="329"/>
      <c r="F443" s="1944"/>
      <c r="G443" s="1784"/>
      <c r="H443" s="1785"/>
    </row>
    <row r="444" spans="1:8" ht="20.25">
      <c r="A444" s="1795"/>
      <c r="B444" s="1798" t="s">
        <v>1159</v>
      </c>
      <c r="C444" s="1870"/>
      <c r="D444" s="1945"/>
      <c r="E444" s="328"/>
      <c r="F444" s="1945"/>
      <c r="G444" s="1802"/>
      <c r="H444" s="1780"/>
    </row>
    <row r="445" spans="1:8" ht="20.25">
      <c r="A445" s="3596">
        <v>10</v>
      </c>
      <c r="B445" s="1872" t="s">
        <v>898</v>
      </c>
      <c r="C445" s="1872"/>
      <c r="D445" s="1946"/>
      <c r="E445" s="329"/>
      <c r="F445" s="1946"/>
      <c r="G445" s="1784"/>
      <c r="H445" s="1785"/>
    </row>
    <row r="446" spans="1:8" ht="28.5">
      <c r="A446" s="1797"/>
      <c r="B446" s="1939" t="s">
        <v>1582</v>
      </c>
      <c r="C446" s="1870"/>
      <c r="D446" s="1947"/>
      <c r="E446" s="328"/>
      <c r="F446" s="1947"/>
      <c r="G446" s="1802"/>
      <c r="H446" s="1780"/>
    </row>
    <row r="447" spans="1:8" ht="25.5">
      <c r="A447" s="1865">
        <v>10.1</v>
      </c>
      <c r="B447" s="1946" t="s">
        <v>1583</v>
      </c>
      <c r="C447" s="1872"/>
      <c r="D447" s="1946"/>
      <c r="E447" s="329"/>
      <c r="F447" s="1946"/>
      <c r="G447" s="1784"/>
      <c r="H447" s="1785"/>
    </row>
    <row r="448" spans="1:8" ht="28.5">
      <c r="A448" s="1918"/>
      <c r="B448" s="1948" t="s">
        <v>1584</v>
      </c>
      <c r="C448" s="1845" t="s">
        <v>43</v>
      </c>
      <c r="D448" s="2115">
        <v>40</v>
      </c>
      <c r="E448" s="1699">
        <v>1320</v>
      </c>
      <c r="F448" s="2115">
        <v>0</v>
      </c>
      <c r="G448" s="1768">
        <f>F448*E448</f>
        <v>0</v>
      </c>
      <c r="H448" s="1780"/>
    </row>
    <row r="449" spans="1:8" ht="25.5">
      <c r="A449" s="1949" t="s">
        <v>903</v>
      </c>
      <c r="B449" s="1950" t="s">
        <v>1585</v>
      </c>
      <c r="C449" s="1872"/>
      <c r="D449" s="2116"/>
      <c r="E449" s="2055"/>
      <c r="F449" s="2116"/>
      <c r="G449" s="2056"/>
      <c r="H449" s="1785"/>
    </row>
    <row r="450" spans="1:8" ht="24.95" customHeight="1">
      <c r="A450" s="4023" t="s">
        <v>474</v>
      </c>
      <c r="B450" s="4024"/>
      <c r="C450" s="4024"/>
      <c r="D450" s="4025"/>
      <c r="E450" s="4025"/>
      <c r="F450" s="4025"/>
      <c r="G450" s="4025"/>
      <c r="H450" s="4025"/>
    </row>
    <row r="451" spans="1:8" ht="24.95" customHeight="1">
      <c r="A451" s="4018" t="s">
        <v>475</v>
      </c>
      <c r="B451" s="4018"/>
      <c r="C451" s="37"/>
      <c r="D451" s="37"/>
      <c r="E451" s="427"/>
      <c r="F451" s="4018" t="s">
        <v>476</v>
      </c>
      <c r="G451" s="4018"/>
      <c r="H451" s="428"/>
    </row>
    <row r="452" spans="1:8" ht="24.95" customHeight="1">
      <c r="A452" s="4013" t="s">
        <v>2958</v>
      </c>
      <c r="B452" s="4013"/>
      <c r="C452" s="43"/>
      <c r="D452" s="4022" t="s">
        <v>2949</v>
      </c>
      <c r="E452" s="4022"/>
      <c r="F452" s="4022"/>
      <c r="G452" s="4022"/>
      <c r="H452" s="4022"/>
    </row>
    <row r="453" spans="1:8" ht="24.95" customHeight="1">
      <c r="A453" s="4013" t="s">
        <v>477</v>
      </c>
      <c r="B453" s="4013"/>
      <c r="C453" s="90"/>
      <c r="D453" s="4013" t="s">
        <v>477</v>
      </c>
      <c r="E453" s="4013"/>
      <c r="F453" s="4013"/>
      <c r="G453" s="4013"/>
      <c r="H453" s="4013"/>
    </row>
    <row r="454" spans="1:8" ht="20.25">
      <c r="A454" s="1918"/>
      <c r="B454" s="1948" t="s">
        <v>1586</v>
      </c>
      <c r="C454" s="1845" t="s">
        <v>43</v>
      </c>
      <c r="D454" s="1903">
        <v>40</v>
      </c>
      <c r="E454" s="1699">
        <v>1200</v>
      </c>
      <c r="F454" s="1903">
        <v>0</v>
      </c>
      <c r="G454" s="1768">
        <f>F454*E454</f>
        <v>0</v>
      </c>
      <c r="H454" s="1780"/>
    </row>
    <row r="455" spans="1:8" ht="20.25">
      <c r="A455" s="1949" t="s">
        <v>915</v>
      </c>
      <c r="B455" s="1951" t="s">
        <v>1587</v>
      </c>
      <c r="C455" s="1952"/>
      <c r="D455" s="1861"/>
      <c r="E455" s="2055"/>
      <c r="F455" s="1861"/>
      <c r="G455" s="2056"/>
      <c r="H455" s="1785"/>
    </row>
    <row r="456" spans="1:8" ht="20.25">
      <c r="A456" s="1918"/>
      <c r="B456" s="1948" t="s">
        <v>1588</v>
      </c>
      <c r="C456" s="1845" t="s">
        <v>43</v>
      </c>
      <c r="D456" s="1903">
        <v>16</v>
      </c>
      <c r="E456" s="1699">
        <v>960</v>
      </c>
      <c r="F456" s="1903">
        <v>0</v>
      </c>
      <c r="G456" s="1768">
        <f>F456*E456</f>
        <v>0</v>
      </c>
      <c r="H456" s="1780"/>
    </row>
    <row r="457" spans="1:8" ht="20.25">
      <c r="A457" s="1949" t="s">
        <v>933</v>
      </c>
      <c r="B457" s="1946" t="s">
        <v>1589</v>
      </c>
      <c r="C457" s="1952"/>
      <c r="D457" s="1861"/>
      <c r="E457" s="2055"/>
      <c r="F457" s="1861"/>
      <c r="G457" s="2056"/>
      <c r="H457" s="1785"/>
    </row>
    <row r="458" spans="1:8" ht="20.25">
      <c r="A458" s="1918"/>
      <c r="B458" s="1953" t="s">
        <v>1590</v>
      </c>
      <c r="C458" s="1845" t="s">
        <v>43</v>
      </c>
      <c r="D458" s="1903">
        <v>8</v>
      </c>
      <c r="E458" s="1699">
        <v>2400</v>
      </c>
      <c r="F458" s="1903">
        <v>0</v>
      </c>
      <c r="G458" s="1768">
        <f>F458*E458</f>
        <v>0</v>
      </c>
      <c r="H458" s="1780"/>
    </row>
    <row r="459" spans="1:8" ht="20.25">
      <c r="A459" s="1949" t="s">
        <v>936</v>
      </c>
      <c r="B459" s="1954" t="s">
        <v>1591</v>
      </c>
      <c r="C459" s="1952"/>
      <c r="D459" s="1861"/>
      <c r="E459" s="2055"/>
      <c r="F459" s="1861"/>
      <c r="G459" s="2056"/>
      <c r="H459" s="1785"/>
    </row>
    <row r="460" spans="1:8" ht="20.25">
      <c r="A460" s="1955"/>
      <c r="B460" s="1953" t="s">
        <v>1592</v>
      </c>
      <c r="C460" s="1845" t="s">
        <v>43</v>
      </c>
      <c r="D460" s="1903">
        <v>16</v>
      </c>
      <c r="E460" s="1699">
        <v>1080</v>
      </c>
      <c r="F460" s="1903">
        <v>0</v>
      </c>
      <c r="G460" s="1768">
        <f>F460*E460</f>
        <v>0</v>
      </c>
      <c r="H460" s="1780"/>
    </row>
    <row r="461" spans="1:8" ht="20.25">
      <c r="A461" s="1949" t="s">
        <v>939</v>
      </c>
      <c r="B461" s="1951" t="s">
        <v>1593</v>
      </c>
      <c r="C461" s="1952"/>
      <c r="D461" s="1861"/>
      <c r="E461" s="2055"/>
      <c r="F461" s="1861"/>
      <c r="G461" s="2056"/>
      <c r="H461" s="1785"/>
    </row>
    <row r="462" spans="1:8" ht="20.25">
      <c r="A462" s="1918"/>
      <c r="B462" s="1953" t="s">
        <v>1594</v>
      </c>
      <c r="C462" s="1845" t="s">
        <v>43</v>
      </c>
      <c r="D462" s="1903">
        <v>8</v>
      </c>
      <c r="E462" s="1699">
        <v>660</v>
      </c>
      <c r="F462" s="1903">
        <v>0</v>
      </c>
      <c r="G462" s="1768">
        <f>F462*E462</f>
        <v>0</v>
      </c>
      <c r="H462" s="1780"/>
    </row>
    <row r="463" spans="1:8" ht="20.25">
      <c r="A463" s="1949" t="s">
        <v>945</v>
      </c>
      <c r="B463" s="1954" t="s">
        <v>1595</v>
      </c>
      <c r="C463" s="1952"/>
      <c r="D463" s="1861"/>
      <c r="E463" s="2055"/>
      <c r="F463" s="1861"/>
      <c r="G463" s="2056"/>
      <c r="H463" s="1785"/>
    </row>
    <row r="464" spans="1:8" ht="20.25">
      <c r="A464" s="1918"/>
      <c r="B464" s="1948" t="s">
        <v>1596</v>
      </c>
      <c r="C464" s="1845" t="s">
        <v>43</v>
      </c>
      <c r="D464" s="1903">
        <v>8</v>
      </c>
      <c r="E464" s="1699">
        <v>1600</v>
      </c>
      <c r="F464" s="1903">
        <v>0</v>
      </c>
      <c r="G464" s="1768">
        <f>F464*E464</f>
        <v>0</v>
      </c>
      <c r="H464" s="1780"/>
    </row>
    <row r="465" spans="1:8" ht="20.25">
      <c r="A465" s="1949" t="s">
        <v>1597</v>
      </c>
      <c r="B465" s="1946" t="s">
        <v>1598</v>
      </c>
      <c r="C465" s="1872"/>
      <c r="D465" s="1861"/>
      <c r="E465" s="2055"/>
      <c r="F465" s="1861"/>
      <c r="G465" s="2056"/>
      <c r="H465" s="1785"/>
    </row>
    <row r="466" spans="1:8" ht="20.25">
      <c r="A466" s="1918"/>
      <c r="B466" s="1939" t="s">
        <v>1599</v>
      </c>
      <c r="C466" s="1845" t="s">
        <v>43</v>
      </c>
      <c r="D466" s="1903">
        <v>8</v>
      </c>
      <c r="E466" s="1699">
        <v>600</v>
      </c>
      <c r="F466" s="1903">
        <v>0</v>
      </c>
      <c r="G466" s="1768">
        <f>F466*E466</f>
        <v>0</v>
      </c>
      <c r="H466" s="1780"/>
    </row>
    <row r="467" spans="1:8" ht="20.25">
      <c r="A467" s="1949" t="s">
        <v>1600</v>
      </c>
      <c r="B467" s="1809" t="s">
        <v>1601</v>
      </c>
      <c r="C467" s="1872"/>
      <c r="D467" s="1904"/>
      <c r="E467" s="2055"/>
      <c r="F467" s="1904"/>
      <c r="G467" s="2056"/>
      <c r="H467" s="1785"/>
    </row>
    <row r="468" spans="1:8" ht="20.25">
      <c r="A468" s="1956"/>
      <c r="B468" s="1939" t="s">
        <v>1602</v>
      </c>
      <c r="C468" s="1870"/>
      <c r="D468" s="2117"/>
      <c r="E468" s="1699"/>
      <c r="F468" s="2117"/>
      <c r="G468" s="1768">
        <f>F468*E468</f>
        <v>0</v>
      </c>
      <c r="H468" s="1780"/>
    </row>
    <row r="469" spans="1:8" ht="20.25">
      <c r="A469" s="3606">
        <v>10.199999999999999</v>
      </c>
      <c r="B469" s="1946" t="s">
        <v>1603</v>
      </c>
      <c r="C469" s="1872"/>
      <c r="D469" s="2116"/>
      <c r="E469" s="2055"/>
      <c r="F469" s="2116"/>
      <c r="G469" s="2056"/>
      <c r="H469" s="1785"/>
    </row>
    <row r="470" spans="1:8" ht="42.75">
      <c r="A470" s="1958"/>
      <c r="B470" s="1959" t="s">
        <v>1604</v>
      </c>
      <c r="C470" s="1870"/>
      <c r="D470" s="2117"/>
      <c r="E470" s="1699"/>
      <c r="F470" s="2117"/>
      <c r="G470" s="1768">
        <f>F470*E470</f>
        <v>0</v>
      </c>
      <c r="H470" s="1780"/>
    </row>
    <row r="471" spans="1:8" ht="60.75" customHeight="1">
      <c r="A471" s="1960" t="s">
        <v>951</v>
      </c>
      <c r="B471" s="2168" t="s">
        <v>1605</v>
      </c>
      <c r="C471" s="1872"/>
      <c r="D471" s="2116"/>
      <c r="E471" s="2055"/>
      <c r="F471" s="2116"/>
      <c r="G471" s="2056"/>
      <c r="H471" s="1785"/>
    </row>
    <row r="472" spans="1:8" ht="20.25">
      <c r="A472" s="1956"/>
      <c r="B472" s="1959" t="s">
        <v>1606</v>
      </c>
      <c r="C472" s="1961" t="s">
        <v>91</v>
      </c>
      <c r="D472" s="2118">
        <v>176</v>
      </c>
      <c r="E472" s="1699">
        <v>84</v>
      </c>
      <c r="F472" s="2118">
        <v>0</v>
      </c>
      <c r="G472" s="1768">
        <f>F472*E472</f>
        <v>0</v>
      </c>
      <c r="H472" s="1780"/>
    </row>
    <row r="473" spans="1:8" ht="20.25">
      <c r="A473" s="1853" t="s">
        <v>954</v>
      </c>
      <c r="B473" s="1946" t="s">
        <v>1607</v>
      </c>
      <c r="C473" s="1872"/>
      <c r="D473" s="2116"/>
      <c r="E473" s="2055"/>
      <c r="F473" s="2116"/>
      <c r="G473" s="2056"/>
      <c r="H473" s="1785"/>
    </row>
    <row r="474" spans="1:8" ht="20.25">
      <c r="A474" s="1956"/>
      <c r="B474" s="1959" t="s">
        <v>1608</v>
      </c>
      <c r="C474" s="1961" t="s">
        <v>91</v>
      </c>
      <c r="D474" s="2118">
        <v>20</v>
      </c>
      <c r="E474" s="1699">
        <v>72</v>
      </c>
      <c r="F474" s="2118">
        <v>0</v>
      </c>
      <c r="G474" s="1768">
        <f>F474*E474</f>
        <v>0</v>
      </c>
      <c r="H474" s="1780"/>
    </row>
    <row r="475" spans="1:8" ht="20.25">
      <c r="A475" s="1853" t="s">
        <v>1609</v>
      </c>
      <c r="B475" s="1946" t="s">
        <v>1610</v>
      </c>
      <c r="C475" s="1872"/>
      <c r="D475" s="2116"/>
      <c r="E475" s="2055"/>
      <c r="F475" s="2116"/>
      <c r="G475" s="2056"/>
      <c r="H475" s="1785"/>
    </row>
    <row r="476" spans="1:8" ht="20.25">
      <c r="A476" s="1956"/>
      <c r="B476" s="1959" t="s">
        <v>1611</v>
      </c>
      <c r="C476" s="1961" t="s">
        <v>91</v>
      </c>
      <c r="D476" s="2118">
        <v>323</v>
      </c>
      <c r="E476" s="1699">
        <v>66</v>
      </c>
      <c r="F476" s="2118">
        <v>0</v>
      </c>
      <c r="G476" s="1768">
        <f>F476*E476</f>
        <v>0</v>
      </c>
      <c r="H476" s="1780"/>
    </row>
    <row r="477" spans="1:8" ht="20.25">
      <c r="A477" s="1853" t="s">
        <v>1612</v>
      </c>
      <c r="B477" s="1946" t="s">
        <v>1613</v>
      </c>
      <c r="C477" s="1872"/>
      <c r="D477" s="2116"/>
      <c r="E477" s="2055"/>
      <c r="F477" s="2116"/>
      <c r="G477" s="2056"/>
      <c r="H477" s="1785"/>
    </row>
    <row r="478" spans="1:8" ht="20.25">
      <c r="A478" s="1956"/>
      <c r="B478" s="1959" t="s">
        <v>1614</v>
      </c>
      <c r="C478" s="1961" t="s">
        <v>91</v>
      </c>
      <c r="D478" s="2118">
        <v>145</v>
      </c>
      <c r="E478" s="1699">
        <v>54</v>
      </c>
      <c r="F478" s="2118">
        <v>0</v>
      </c>
      <c r="G478" s="1768">
        <f>F478*E478</f>
        <v>0</v>
      </c>
      <c r="H478" s="1780"/>
    </row>
    <row r="479" spans="1:8" ht="20.25">
      <c r="A479" s="1853" t="s">
        <v>1615</v>
      </c>
      <c r="B479" s="1946" t="s">
        <v>1616</v>
      </c>
      <c r="C479" s="1872"/>
      <c r="D479" s="2116"/>
      <c r="E479" s="2055"/>
      <c r="F479" s="2116"/>
      <c r="G479" s="2056"/>
      <c r="H479" s="1785"/>
    </row>
    <row r="480" spans="1:8" ht="24.95" customHeight="1">
      <c r="A480" s="4023" t="s">
        <v>474</v>
      </c>
      <c r="B480" s="4024"/>
      <c r="C480" s="4024"/>
      <c r="D480" s="4025"/>
      <c r="E480" s="4025"/>
      <c r="F480" s="4025"/>
      <c r="G480" s="4025"/>
      <c r="H480" s="4025"/>
    </row>
    <row r="481" spans="1:8" ht="24.95" customHeight="1">
      <c r="A481" s="4018" t="s">
        <v>475</v>
      </c>
      <c r="B481" s="4018"/>
      <c r="C481" s="37"/>
      <c r="D481" s="37"/>
      <c r="E481" s="427"/>
      <c r="F481" s="4018" t="s">
        <v>476</v>
      </c>
      <c r="G481" s="4018"/>
      <c r="H481" s="428"/>
    </row>
    <row r="482" spans="1:8" ht="24.95" customHeight="1">
      <c r="A482" s="4013" t="s">
        <v>2958</v>
      </c>
      <c r="B482" s="4013"/>
      <c r="C482" s="43"/>
      <c r="D482" s="4022" t="s">
        <v>2949</v>
      </c>
      <c r="E482" s="4022"/>
      <c r="F482" s="4022"/>
      <c r="G482" s="4022"/>
      <c r="H482" s="4022"/>
    </row>
    <row r="483" spans="1:8" ht="24.95" customHeight="1">
      <c r="A483" s="4013" t="s">
        <v>477</v>
      </c>
      <c r="B483" s="4013"/>
      <c r="C483" s="90"/>
      <c r="D483" s="4013" t="s">
        <v>477</v>
      </c>
      <c r="E483" s="4013"/>
      <c r="F483" s="4013"/>
      <c r="G483" s="4013"/>
      <c r="H483" s="4013"/>
    </row>
    <row r="484" spans="1:8" ht="20.25">
      <c r="A484" s="1956"/>
      <c r="B484" s="1959" t="s">
        <v>1617</v>
      </c>
      <c r="C484" s="1961" t="s">
        <v>91</v>
      </c>
      <c r="D484" s="2118">
        <v>53</v>
      </c>
      <c r="E484" s="1699">
        <v>48</v>
      </c>
      <c r="F484" s="2118">
        <v>0</v>
      </c>
      <c r="G484" s="1768">
        <f>F484*E484</f>
        <v>0</v>
      </c>
      <c r="H484" s="1780"/>
    </row>
    <row r="485" spans="1:8" ht="20.25">
      <c r="A485" s="1853" t="s">
        <v>1618</v>
      </c>
      <c r="B485" s="1946" t="s">
        <v>1619</v>
      </c>
      <c r="C485" s="1872"/>
      <c r="D485" s="2116"/>
      <c r="E485" s="2055"/>
      <c r="F485" s="2116"/>
      <c r="G485" s="2056"/>
      <c r="H485" s="1785"/>
    </row>
    <row r="486" spans="1:8" ht="20.25">
      <c r="A486" s="1956"/>
      <c r="B486" s="1959" t="s">
        <v>1620</v>
      </c>
      <c r="C486" s="1961" t="s">
        <v>91</v>
      </c>
      <c r="D486" s="2119">
        <v>194</v>
      </c>
      <c r="E486" s="1699">
        <v>36</v>
      </c>
      <c r="F486" s="2119">
        <v>0</v>
      </c>
      <c r="G486" s="1768">
        <f>F486*E486</f>
        <v>0</v>
      </c>
      <c r="H486" s="1780"/>
    </row>
    <row r="487" spans="1:8" ht="20.25">
      <c r="A487" s="1853" t="s">
        <v>1621</v>
      </c>
      <c r="B487" s="1946" t="s">
        <v>1622</v>
      </c>
      <c r="C487" s="1872"/>
      <c r="D487" s="2120"/>
      <c r="E487" s="2055"/>
      <c r="F487" s="2120"/>
      <c r="G487" s="2056"/>
      <c r="H487" s="1785"/>
    </row>
    <row r="488" spans="1:8" ht="42.75">
      <c r="A488" s="1870"/>
      <c r="B488" s="1959" t="s">
        <v>2089</v>
      </c>
      <c r="C488" s="1870"/>
      <c r="D488" s="2117"/>
      <c r="E488" s="1699"/>
      <c r="F488" s="2117"/>
      <c r="G488" s="1768">
        <f>F488*E488</f>
        <v>0</v>
      </c>
      <c r="H488" s="1780"/>
    </row>
    <row r="489" spans="1:8" ht="51">
      <c r="A489" s="1872" t="s">
        <v>957</v>
      </c>
      <c r="B489" s="1911" t="s">
        <v>1624</v>
      </c>
      <c r="C489" s="1872"/>
      <c r="D489" s="2116"/>
      <c r="E489" s="2055"/>
      <c r="F489" s="2116"/>
      <c r="G489" s="2056"/>
      <c r="H489" s="1785"/>
    </row>
    <row r="490" spans="1:8" ht="20.25">
      <c r="A490" s="1870"/>
      <c r="B490" s="1959" t="s">
        <v>1625</v>
      </c>
      <c r="C490" s="1961" t="s">
        <v>91</v>
      </c>
      <c r="D490" s="2118">
        <v>194</v>
      </c>
      <c r="E490" s="1699">
        <v>78</v>
      </c>
      <c r="F490" s="2118">
        <v>0</v>
      </c>
      <c r="G490" s="1768">
        <f>F490*E490</f>
        <v>0</v>
      </c>
      <c r="H490" s="1780"/>
    </row>
    <row r="491" spans="1:8" ht="20.25">
      <c r="A491" s="1853" t="s">
        <v>1626</v>
      </c>
      <c r="B491" s="1946" t="s">
        <v>340</v>
      </c>
      <c r="C491" s="1872"/>
      <c r="D491" s="2116"/>
      <c r="E491" s="2055"/>
      <c r="F491" s="2116"/>
      <c r="G491" s="2056"/>
      <c r="H491" s="1785"/>
    </row>
    <row r="492" spans="1:8" ht="20.25">
      <c r="A492" s="1870"/>
      <c r="B492" s="1959" t="s">
        <v>1627</v>
      </c>
      <c r="C492" s="1961" t="s">
        <v>91</v>
      </c>
      <c r="D492" s="2118">
        <v>180</v>
      </c>
      <c r="E492" s="1699">
        <v>64</v>
      </c>
      <c r="F492" s="2118">
        <v>0</v>
      </c>
      <c r="G492" s="1768">
        <f>F492*E492</f>
        <v>0</v>
      </c>
      <c r="H492" s="1780"/>
    </row>
    <row r="493" spans="1:8" ht="20.25">
      <c r="A493" s="1853" t="s">
        <v>1628</v>
      </c>
      <c r="B493" s="1946" t="s">
        <v>690</v>
      </c>
      <c r="C493" s="1872"/>
      <c r="D493" s="2116"/>
      <c r="E493" s="2055"/>
      <c r="F493" s="2116"/>
      <c r="G493" s="2056"/>
      <c r="H493" s="1785"/>
    </row>
    <row r="494" spans="1:8" ht="28.5">
      <c r="A494" s="1963"/>
      <c r="B494" s="1964" t="s">
        <v>1629</v>
      </c>
      <c r="C494" s="1963"/>
      <c r="D494" s="2121"/>
      <c r="E494" s="1699"/>
      <c r="F494" s="2121"/>
      <c r="G494" s="1768">
        <f>F494*E494</f>
        <v>0</v>
      </c>
      <c r="H494" s="1780"/>
    </row>
    <row r="495" spans="1:8" ht="25.5">
      <c r="A495" s="1952" t="s">
        <v>1630</v>
      </c>
      <c r="B495" s="1946" t="s">
        <v>1631</v>
      </c>
      <c r="C495" s="1872"/>
      <c r="D495" s="1910"/>
      <c r="E495" s="2055"/>
      <c r="F495" s="1910"/>
      <c r="G495" s="2056"/>
      <c r="H495" s="1785"/>
    </row>
    <row r="496" spans="1:8" ht="20.25">
      <c r="A496" s="1965"/>
      <c r="B496" s="1966" t="s">
        <v>1632</v>
      </c>
      <c r="C496" s="1961" t="s">
        <v>43</v>
      </c>
      <c r="D496" s="2122">
        <v>2</v>
      </c>
      <c r="E496" s="1699">
        <v>960</v>
      </c>
      <c r="F496" s="2122">
        <v>0</v>
      </c>
      <c r="G496" s="1768">
        <f>F496*E496</f>
        <v>0</v>
      </c>
      <c r="H496" s="1780"/>
    </row>
    <row r="497" spans="1:8" ht="20.25">
      <c r="A497" s="1872" t="s">
        <v>1633</v>
      </c>
      <c r="B497" s="1946" t="s">
        <v>681</v>
      </c>
      <c r="C497" s="1952"/>
      <c r="D497" s="2123"/>
      <c r="E497" s="2055"/>
      <c r="F497" s="2123"/>
      <c r="G497" s="2056"/>
      <c r="H497" s="1785"/>
    </row>
    <row r="498" spans="1:8" ht="20.25">
      <c r="A498" s="1870"/>
      <c r="B498" s="1959" t="s">
        <v>1634</v>
      </c>
      <c r="C498" s="1870"/>
      <c r="D498" s="2117"/>
      <c r="E498" s="1699"/>
      <c r="F498" s="2117"/>
      <c r="G498" s="1768">
        <f>F498*E498</f>
        <v>0</v>
      </c>
      <c r="H498" s="1780"/>
    </row>
    <row r="499" spans="1:8" ht="20.25">
      <c r="A499" s="1967" t="s">
        <v>1635</v>
      </c>
      <c r="B499" s="1950" t="s">
        <v>1636</v>
      </c>
      <c r="C499" s="1872"/>
      <c r="D499" s="2116"/>
      <c r="E499" s="2055"/>
      <c r="F499" s="2116"/>
      <c r="G499" s="2056"/>
      <c r="H499" s="1785"/>
    </row>
    <row r="500" spans="1:8" ht="20.25">
      <c r="A500" s="1956"/>
      <c r="B500" s="1939" t="s">
        <v>1637</v>
      </c>
      <c r="C500" s="1845" t="s">
        <v>43</v>
      </c>
      <c r="D500" s="2124">
        <v>72</v>
      </c>
      <c r="E500" s="1699">
        <v>360</v>
      </c>
      <c r="F500" s="2124">
        <v>0</v>
      </c>
      <c r="G500" s="1768">
        <f>F500*E500</f>
        <v>0</v>
      </c>
      <c r="H500" s="1780"/>
    </row>
    <row r="501" spans="1:8" ht="20.25">
      <c r="A501" s="1967" t="s">
        <v>1638</v>
      </c>
      <c r="B501" s="1951" t="s">
        <v>1639</v>
      </c>
      <c r="C501" s="1872"/>
      <c r="D501" s="2116"/>
      <c r="E501" s="2055"/>
      <c r="F501" s="2116"/>
      <c r="G501" s="2056"/>
      <c r="H501" s="1785"/>
    </row>
    <row r="502" spans="1:8" ht="28.5">
      <c r="A502" s="1870"/>
      <c r="B502" s="1968" t="s">
        <v>1640</v>
      </c>
      <c r="C502" s="1845"/>
      <c r="D502" s="2125"/>
      <c r="E502" s="1699"/>
      <c r="F502" s="2125"/>
      <c r="G502" s="1768">
        <f>F502*E502</f>
        <v>0</v>
      </c>
      <c r="H502" s="1780"/>
    </row>
    <row r="503" spans="1:8" ht="38.25">
      <c r="A503" s="1967" t="s">
        <v>1641</v>
      </c>
      <c r="B503" s="1950" t="s">
        <v>1642</v>
      </c>
      <c r="C503" s="1872"/>
      <c r="D503" s="2116"/>
      <c r="E503" s="2055"/>
      <c r="F503" s="2116"/>
      <c r="G503" s="2056"/>
      <c r="H503" s="1785"/>
    </row>
    <row r="504" spans="1:8" ht="20.25">
      <c r="A504" s="1956"/>
      <c r="B504" s="1968" t="s">
        <v>1643</v>
      </c>
      <c r="C504" s="1845" t="s">
        <v>43</v>
      </c>
      <c r="D504" s="2115">
        <v>4</v>
      </c>
      <c r="E504" s="1699">
        <v>540</v>
      </c>
      <c r="F504" s="2115">
        <v>0</v>
      </c>
      <c r="G504" s="1768">
        <f>F504*E504</f>
        <v>0</v>
      </c>
      <c r="H504" s="1780"/>
    </row>
    <row r="505" spans="1:8" ht="25.5">
      <c r="A505" s="1967" t="s">
        <v>1644</v>
      </c>
      <c r="B505" s="1946" t="s">
        <v>1645</v>
      </c>
      <c r="C505" s="1872"/>
      <c r="D505" s="2116"/>
      <c r="E505" s="2055"/>
      <c r="F505" s="2116"/>
      <c r="G505" s="2056"/>
      <c r="H505" s="1785"/>
    </row>
    <row r="506" spans="1:8" ht="20.25">
      <c r="A506" s="1956"/>
      <c r="B506" s="1968" t="s">
        <v>1646</v>
      </c>
      <c r="C506" s="1845" t="s">
        <v>43</v>
      </c>
      <c r="D506" s="2115">
        <v>24</v>
      </c>
      <c r="E506" s="1699">
        <v>780</v>
      </c>
      <c r="F506" s="2115">
        <v>0</v>
      </c>
      <c r="G506" s="1768">
        <f>F506*E506</f>
        <v>0</v>
      </c>
      <c r="H506" s="1780"/>
    </row>
    <row r="507" spans="1:8" ht="25.5">
      <c r="A507" s="1967" t="s">
        <v>1647</v>
      </c>
      <c r="B507" s="1946" t="s">
        <v>1648</v>
      </c>
      <c r="C507" s="1872"/>
      <c r="D507" s="2116"/>
      <c r="E507" s="2055"/>
      <c r="F507" s="2116"/>
      <c r="G507" s="2056"/>
      <c r="H507" s="1785"/>
    </row>
    <row r="508" spans="1:8" ht="20.25">
      <c r="A508" s="1956"/>
      <c r="B508" s="1968" t="s">
        <v>1649</v>
      </c>
      <c r="C508" s="1845" t="s">
        <v>43</v>
      </c>
      <c r="D508" s="2115">
        <v>8</v>
      </c>
      <c r="E508" s="1699">
        <v>1200</v>
      </c>
      <c r="F508" s="2115">
        <v>0</v>
      </c>
      <c r="G508" s="1768">
        <f>F508*E508</f>
        <v>0</v>
      </c>
      <c r="H508" s="1780"/>
    </row>
    <row r="509" spans="1:8" ht="25.5">
      <c r="A509" s="1967" t="s">
        <v>1650</v>
      </c>
      <c r="B509" s="1946" t="s">
        <v>1651</v>
      </c>
      <c r="C509" s="1872"/>
      <c r="D509" s="2116"/>
      <c r="E509" s="2055"/>
      <c r="F509" s="2116"/>
      <c r="G509" s="2056"/>
      <c r="H509" s="1785"/>
    </row>
    <row r="510" spans="1:8" ht="24.95" customHeight="1">
      <c r="A510" s="4023" t="s">
        <v>474</v>
      </c>
      <c r="B510" s="4024"/>
      <c r="C510" s="4024"/>
      <c r="D510" s="4025"/>
      <c r="E510" s="4025"/>
      <c r="F510" s="4025"/>
      <c r="G510" s="4025"/>
      <c r="H510" s="4025"/>
    </row>
    <row r="511" spans="1:8" ht="24.95" customHeight="1">
      <c r="A511" s="4018" t="s">
        <v>475</v>
      </c>
      <c r="B511" s="4018"/>
      <c r="C511" s="37"/>
      <c r="D511" s="37"/>
      <c r="E511" s="427"/>
      <c r="F511" s="4018" t="s">
        <v>476</v>
      </c>
      <c r="G511" s="4018"/>
      <c r="H511" s="428"/>
    </row>
    <row r="512" spans="1:8" ht="24.95" customHeight="1">
      <c r="A512" s="4013" t="s">
        <v>2958</v>
      </c>
      <c r="B512" s="4013"/>
      <c r="C512" s="43"/>
      <c r="D512" s="4022" t="s">
        <v>2949</v>
      </c>
      <c r="E512" s="4022"/>
      <c r="F512" s="4022"/>
      <c r="G512" s="4022"/>
      <c r="H512" s="4022"/>
    </row>
    <row r="513" spans="1:8" ht="24.95" customHeight="1">
      <c r="A513" s="4013" t="s">
        <v>477</v>
      </c>
      <c r="B513" s="4013"/>
      <c r="C513" s="90"/>
      <c r="D513" s="4013" t="s">
        <v>477</v>
      </c>
      <c r="E513" s="4013"/>
      <c r="F513" s="4013"/>
      <c r="G513" s="4013"/>
      <c r="H513" s="4013"/>
    </row>
    <row r="514" spans="1:8" ht="20.25">
      <c r="A514" s="1956"/>
      <c r="B514" s="1968" t="s">
        <v>1652</v>
      </c>
      <c r="C514" s="1845" t="s">
        <v>43</v>
      </c>
      <c r="D514" s="2115">
        <v>8</v>
      </c>
      <c r="E514" s="1699">
        <v>1100</v>
      </c>
      <c r="F514" s="2115">
        <v>0</v>
      </c>
      <c r="G514" s="1768">
        <f>F514*E514</f>
        <v>0</v>
      </c>
      <c r="H514" s="1780"/>
    </row>
    <row r="515" spans="1:8" ht="25.5">
      <c r="A515" s="1967" t="s">
        <v>1653</v>
      </c>
      <c r="B515" s="1946" t="s">
        <v>1654</v>
      </c>
      <c r="C515" s="1872"/>
      <c r="D515" s="2116"/>
      <c r="E515" s="2055"/>
      <c r="F515" s="2116"/>
      <c r="G515" s="2056"/>
      <c r="H515" s="1785"/>
    </row>
    <row r="516" spans="1:8" ht="20.25">
      <c r="A516" s="1955"/>
      <c r="B516" s="1939" t="s">
        <v>1655</v>
      </c>
      <c r="C516" s="1845" t="s">
        <v>43</v>
      </c>
      <c r="D516" s="1903">
        <v>4</v>
      </c>
      <c r="E516" s="1699">
        <v>480</v>
      </c>
      <c r="F516" s="1903">
        <v>0</v>
      </c>
      <c r="G516" s="1768">
        <f>F516*E516</f>
        <v>0</v>
      </c>
      <c r="H516" s="1780"/>
    </row>
    <row r="517" spans="1:8" ht="25.5">
      <c r="A517" s="1949" t="s">
        <v>1656</v>
      </c>
      <c r="B517" s="1872" t="s">
        <v>1657</v>
      </c>
      <c r="C517" s="1952"/>
      <c r="D517" s="1904"/>
      <c r="E517" s="2055"/>
      <c r="F517" s="1904"/>
      <c r="G517" s="2056"/>
      <c r="H517" s="1785"/>
    </row>
    <row r="518" spans="1:8" ht="20.25">
      <c r="A518" s="1956"/>
      <c r="B518" s="1959" t="s">
        <v>1658</v>
      </c>
      <c r="C518" s="1870"/>
      <c r="D518" s="2117"/>
      <c r="E518" s="1699"/>
      <c r="F518" s="2117"/>
      <c r="G518" s="1768"/>
      <c r="H518" s="1780"/>
    </row>
    <row r="519" spans="1:8" ht="20.25">
      <c r="A519" s="3606">
        <v>10.3</v>
      </c>
      <c r="B519" s="1872" t="s">
        <v>1660</v>
      </c>
      <c r="C519" s="1872"/>
      <c r="D519" s="2116"/>
      <c r="E519" s="2055"/>
      <c r="F519" s="2116"/>
      <c r="G519" s="2056"/>
      <c r="H519" s="1785"/>
    </row>
    <row r="520" spans="1:8" ht="42.75">
      <c r="A520" s="1956"/>
      <c r="B520" s="1959" t="s">
        <v>1661</v>
      </c>
      <c r="C520" s="1961"/>
      <c r="D520" s="2115"/>
      <c r="E520" s="1699"/>
      <c r="F520" s="2115"/>
      <c r="G520" s="1768"/>
      <c r="H520" s="1780"/>
    </row>
    <row r="521" spans="1:8" ht="60" customHeight="1">
      <c r="A521" s="1967" t="s">
        <v>1662</v>
      </c>
      <c r="B521" s="2168" t="s">
        <v>1663</v>
      </c>
      <c r="C521" s="1872"/>
      <c r="D521" s="1861"/>
      <c r="E521" s="2055"/>
      <c r="F521" s="1861"/>
      <c r="G521" s="2056"/>
      <c r="H521" s="1785"/>
    </row>
    <row r="522" spans="1:8" ht="20.25">
      <c r="A522" s="1956"/>
      <c r="B522" s="1959" t="s">
        <v>1664</v>
      </c>
      <c r="C522" s="1961" t="s">
        <v>91</v>
      </c>
      <c r="D522" s="2115">
        <v>477</v>
      </c>
      <c r="E522" s="1699">
        <v>110</v>
      </c>
      <c r="F522" s="2115">
        <v>0</v>
      </c>
      <c r="G522" s="1768">
        <f>F522*E522</f>
        <v>0</v>
      </c>
      <c r="H522" s="1780"/>
    </row>
    <row r="523" spans="1:8" ht="20.25">
      <c r="A523" s="1967" t="s">
        <v>1665</v>
      </c>
      <c r="B523" s="1946" t="s">
        <v>254</v>
      </c>
      <c r="C523" s="1872"/>
      <c r="D523" s="2116"/>
      <c r="E523" s="2055"/>
      <c r="F523" s="2116"/>
      <c r="G523" s="2056"/>
      <c r="H523" s="1785"/>
    </row>
    <row r="524" spans="1:8" ht="20.25">
      <c r="A524" s="1956"/>
      <c r="B524" s="1959" t="s">
        <v>1666</v>
      </c>
      <c r="C524" s="1961" t="s">
        <v>91</v>
      </c>
      <c r="D524" s="2115">
        <v>40</v>
      </c>
      <c r="E524" s="1699">
        <v>100</v>
      </c>
      <c r="F524" s="2115">
        <v>0</v>
      </c>
      <c r="G524" s="1768">
        <f>F524*E524</f>
        <v>0</v>
      </c>
      <c r="H524" s="1780"/>
    </row>
    <row r="525" spans="1:8" ht="20.25">
      <c r="A525" s="1967" t="s">
        <v>1667</v>
      </c>
      <c r="B525" s="1946" t="s">
        <v>343</v>
      </c>
      <c r="C525" s="1872"/>
      <c r="D525" s="2116"/>
      <c r="E525" s="2055"/>
      <c r="F525" s="2116"/>
      <c r="G525" s="2056"/>
      <c r="H525" s="1785"/>
    </row>
    <row r="526" spans="1:8" ht="20.25">
      <c r="A526" s="1956"/>
      <c r="B526" s="1959" t="s">
        <v>1668</v>
      </c>
      <c r="C526" s="1961" t="s">
        <v>91</v>
      </c>
      <c r="D526" s="2115">
        <v>18</v>
      </c>
      <c r="E526" s="1699">
        <v>90</v>
      </c>
      <c r="F526" s="2115">
        <v>0</v>
      </c>
      <c r="G526" s="1768">
        <f>F526*E526</f>
        <v>0</v>
      </c>
      <c r="H526" s="1780"/>
    </row>
    <row r="527" spans="1:8" ht="20.25">
      <c r="A527" s="1967" t="s">
        <v>1669</v>
      </c>
      <c r="B527" s="1946" t="s">
        <v>257</v>
      </c>
      <c r="C527" s="1872"/>
      <c r="D527" s="2116"/>
      <c r="E527" s="2055"/>
      <c r="F527" s="2116"/>
      <c r="G527" s="2056"/>
      <c r="H527" s="1785"/>
    </row>
    <row r="528" spans="1:8" ht="20.25">
      <c r="A528" s="1956"/>
      <c r="B528" s="1959" t="s">
        <v>1632</v>
      </c>
      <c r="C528" s="1961" t="s">
        <v>91</v>
      </c>
      <c r="D528" s="2115">
        <v>607</v>
      </c>
      <c r="E528" s="1699">
        <v>80</v>
      </c>
      <c r="F528" s="2115">
        <v>0</v>
      </c>
      <c r="G528" s="1768">
        <f>F528*E528</f>
        <v>0</v>
      </c>
      <c r="H528" s="1780"/>
    </row>
    <row r="529" spans="1:8" ht="20.25">
      <c r="A529" s="1967" t="s">
        <v>1670</v>
      </c>
      <c r="B529" s="1946" t="s">
        <v>681</v>
      </c>
      <c r="C529" s="1872"/>
      <c r="D529" s="2116"/>
      <c r="E529" s="2055"/>
      <c r="F529" s="2116"/>
      <c r="G529" s="2056"/>
      <c r="H529" s="1785"/>
    </row>
    <row r="530" spans="1:8" ht="20.25">
      <c r="A530" s="1956"/>
      <c r="B530" s="1959" t="s">
        <v>1671</v>
      </c>
      <c r="C530" s="1961" t="s">
        <v>91</v>
      </c>
      <c r="D530" s="2115">
        <v>264</v>
      </c>
      <c r="E530" s="1699">
        <v>67</v>
      </c>
      <c r="F530" s="2115">
        <v>0</v>
      </c>
      <c r="G530" s="1768">
        <f>F530*E530</f>
        <v>0</v>
      </c>
      <c r="H530" s="1780"/>
    </row>
    <row r="531" spans="1:8" ht="20.25">
      <c r="A531" s="1967" t="s">
        <v>1672</v>
      </c>
      <c r="B531" s="1946" t="s">
        <v>429</v>
      </c>
      <c r="C531" s="1872"/>
      <c r="D531" s="2116"/>
      <c r="E531" s="2055"/>
      <c r="F531" s="2116"/>
      <c r="G531" s="2056"/>
      <c r="H531" s="1785"/>
    </row>
    <row r="532" spans="1:8" ht="20.25">
      <c r="A532" s="1956"/>
      <c r="B532" s="1969" t="s">
        <v>1673</v>
      </c>
      <c r="C532" s="1870"/>
      <c r="D532" s="2117"/>
      <c r="E532" s="1699"/>
      <c r="F532" s="2117"/>
      <c r="G532" s="1768">
        <f>F532*E532</f>
        <v>0</v>
      </c>
      <c r="H532" s="1780"/>
    </row>
    <row r="533" spans="1:8" ht="20.25">
      <c r="A533" s="1967" t="s">
        <v>1674</v>
      </c>
      <c r="B533" s="1946" t="s">
        <v>1675</v>
      </c>
      <c r="C533" s="1872"/>
      <c r="D533" s="2116"/>
      <c r="E533" s="2055"/>
      <c r="F533" s="2116"/>
      <c r="G533" s="2056"/>
      <c r="H533" s="1785"/>
    </row>
    <row r="534" spans="1:8" ht="20.25">
      <c r="A534" s="1956"/>
      <c r="B534" s="1959" t="s">
        <v>1668</v>
      </c>
      <c r="C534" s="1845" t="s">
        <v>43</v>
      </c>
      <c r="D534" s="2115">
        <v>4</v>
      </c>
      <c r="E534" s="1699">
        <v>340</v>
      </c>
      <c r="F534" s="2115">
        <v>0</v>
      </c>
      <c r="G534" s="1768">
        <f>F534*E534</f>
        <v>0</v>
      </c>
      <c r="H534" s="1780"/>
    </row>
    <row r="535" spans="1:8" ht="20.25">
      <c r="A535" s="1967" t="s">
        <v>1676</v>
      </c>
      <c r="B535" s="1946" t="s">
        <v>257</v>
      </c>
      <c r="C535" s="1872"/>
      <c r="D535" s="1861"/>
      <c r="E535" s="2055"/>
      <c r="F535" s="1861"/>
      <c r="G535" s="2056"/>
      <c r="H535" s="1785"/>
    </row>
    <row r="536" spans="1:8" ht="20.25">
      <c r="A536" s="1956"/>
      <c r="B536" s="1959" t="s">
        <v>1632</v>
      </c>
      <c r="C536" s="1845" t="s">
        <v>43</v>
      </c>
      <c r="D536" s="2115">
        <v>68</v>
      </c>
      <c r="E536" s="1699">
        <v>300</v>
      </c>
      <c r="F536" s="2115">
        <v>0</v>
      </c>
      <c r="G536" s="1768">
        <f>F536*E536</f>
        <v>0</v>
      </c>
      <c r="H536" s="1780"/>
    </row>
    <row r="537" spans="1:8" ht="20.25">
      <c r="A537" s="1967" t="s">
        <v>1677</v>
      </c>
      <c r="B537" s="1946" t="s">
        <v>681</v>
      </c>
      <c r="C537" s="1872"/>
      <c r="D537" s="1861"/>
      <c r="E537" s="2055"/>
      <c r="F537" s="1861"/>
      <c r="G537" s="2056"/>
      <c r="H537" s="1785"/>
    </row>
    <row r="538" spans="1:8" ht="20.25">
      <c r="A538" s="1956"/>
      <c r="B538" s="1959" t="s">
        <v>1678</v>
      </c>
      <c r="C538" s="1870"/>
      <c r="D538" s="2117"/>
      <c r="E538" s="1699"/>
      <c r="F538" s="2117"/>
      <c r="G538" s="1768">
        <f>F538*E538</f>
        <v>0</v>
      </c>
      <c r="H538" s="1780"/>
    </row>
    <row r="539" spans="1:8" ht="20.25">
      <c r="A539" s="1967" t="s">
        <v>1679</v>
      </c>
      <c r="B539" s="1950" t="s">
        <v>1680</v>
      </c>
      <c r="C539" s="1872"/>
      <c r="D539" s="2116"/>
      <c r="E539" s="2055"/>
      <c r="F539" s="2116"/>
      <c r="G539" s="2056"/>
      <c r="H539" s="1785"/>
    </row>
    <row r="540" spans="1:8" ht="24.95" customHeight="1">
      <c r="A540" s="4023" t="s">
        <v>474</v>
      </c>
      <c r="B540" s="4024"/>
      <c r="C540" s="4024"/>
      <c r="D540" s="4025"/>
      <c r="E540" s="4025"/>
      <c r="F540" s="4025"/>
      <c r="G540" s="4025"/>
      <c r="H540" s="4025"/>
    </row>
    <row r="541" spans="1:8" ht="24.95" customHeight="1">
      <c r="A541" s="4018" t="s">
        <v>475</v>
      </c>
      <c r="B541" s="4018"/>
      <c r="C541" s="37"/>
      <c r="D541" s="37"/>
      <c r="E541" s="427"/>
      <c r="F541" s="4018" t="s">
        <v>476</v>
      </c>
      <c r="G541" s="4018"/>
      <c r="H541" s="428"/>
    </row>
    <row r="542" spans="1:8" ht="24.95" customHeight="1">
      <c r="A542" s="4013" t="s">
        <v>2958</v>
      </c>
      <c r="B542" s="4013"/>
      <c r="C542" s="43"/>
      <c r="D542" s="4022" t="s">
        <v>2949</v>
      </c>
      <c r="E542" s="4022"/>
      <c r="F542" s="4022"/>
      <c r="G542" s="4022"/>
      <c r="H542" s="4022"/>
    </row>
    <row r="543" spans="1:8" ht="24.95" customHeight="1">
      <c r="A543" s="4013" t="s">
        <v>477</v>
      </c>
      <c r="B543" s="4013"/>
      <c r="C543" s="90"/>
      <c r="D543" s="4013" t="s">
        <v>477</v>
      </c>
      <c r="E543" s="4013"/>
      <c r="F543" s="4013"/>
      <c r="G543" s="4013"/>
      <c r="H543" s="4013"/>
    </row>
    <row r="544" spans="1:8" ht="20.25">
      <c r="A544" s="1956"/>
      <c r="B544" s="1959" t="s">
        <v>1668</v>
      </c>
      <c r="C544" s="1845" t="s">
        <v>43</v>
      </c>
      <c r="D544" s="2115">
        <v>4</v>
      </c>
      <c r="E544" s="1699">
        <v>96</v>
      </c>
      <c r="F544" s="2115">
        <v>0</v>
      </c>
      <c r="G544" s="1768">
        <f>F544*E544</f>
        <v>0</v>
      </c>
      <c r="H544" s="1780"/>
    </row>
    <row r="545" spans="1:8" ht="20.25">
      <c r="A545" s="1957" t="s">
        <v>1681</v>
      </c>
      <c r="B545" s="1946" t="s">
        <v>257</v>
      </c>
      <c r="C545" s="1872"/>
      <c r="D545" s="1861"/>
      <c r="E545" s="2055"/>
      <c r="F545" s="1861"/>
      <c r="G545" s="2056"/>
      <c r="H545" s="1785"/>
    </row>
    <row r="546" spans="1:8" ht="20.25">
      <c r="A546" s="1956"/>
      <c r="B546" s="1959" t="s">
        <v>1632</v>
      </c>
      <c r="C546" s="1845" t="s">
        <v>43</v>
      </c>
      <c r="D546" s="2115">
        <v>92</v>
      </c>
      <c r="E546" s="1699">
        <v>60</v>
      </c>
      <c r="F546" s="2115">
        <v>0</v>
      </c>
      <c r="G546" s="1768">
        <f>F546*E546</f>
        <v>0</v>
      </c>
      <c r="H546" s="1780"/>
    </row>
    <row r="547" spans="1:8" ht="20.25">
      <c r="A547" s="1957" t="s">
        <v>1682</v>
      </c>
      <c r="B547" s="1946" t="s">
        <v>681</v>
      </c>
      <c r="C547" s="1872"/>
      <c r="D547" s="1861"/>
      <c r="E547" s="2055"/>
      <c r="F547" s="1861"/>
      <c r="G547" s="2056"/>
      <c r="H547" s="1785"/>
    </row>
    <row r="548" spans="1:8" ht="20.25">
      <c r="A548" s="1956"/>
      <c r="B548" s="1959" t="s">
        <v>1683</v>
      </c>
      <c r="C548" s="1870"/>
      <c r="D548" s="2117"/>
      <c r="E548" s="1699"/>
      <c r="F548" s="2117"/>
      <c r="G548" s="1768">
        <f>F548*E548</f>
        <v>0</v>
      </c>
      <c r="H548" s="1780"/>
    </row>
    <row r="549" spans="1:8" ht="20.25">
      <c r="A549" s="1957" t="s">
        <v>1684</v>
      </c>
      <c r="B549" s="1951" t="s">
        <v>1685</v>
      </c>
      <c r="C549" s="1872"/>
      <c r="D549" s="2116"/>
      <c r="E549" s="2055"/>
      <c r="F549" s="2116"/>
      <c r="G549" s="2056"/>
      <c r="H549" s="1785"/>
    </row>
    <row r="550" spans="1:8" ht="20.25">
      <c r="A550" s="1970"/>
      <c r="B550" s="1959" t="s">
        <v>1664</v>
      </c>
      <c r="C550" s="1845" t="s">
        <v>43</v>
      </c>
      <c r="D550" s="2115">
        <v>52</v>
      </c>
      <c r="E550" s="1699">
        <v>380</v>
      </c>
      <c r="F550" s="2115">
        <v>0</v>
      </c>
      <c r="G550" s="1768">
        <f>F550*E550</f>
        <v>0</v>
      </c>
      <c r="H550" s="1780"/>
    </row>
    <row r="551" spans="1:8" ht="20.25">
      <c r="A551" s="1957" t="s">
        <v>1686</v>
      </c>
      <c r="B551" s="1946" t="s">
        <v>254</v>
      </c>
      <c r="C551" s="1872"/>
      <c r="D551" s="2126"/>
      <c r="E551" s="2055"/>
      <c r="F551" s="2126"/>
      <c r="G551" s="2056"/>
      <c r="H551" s="1785"/>
    </row>
    <row r="552" spans="1:8" ht="20.25">
      <c r="A552" s="1970"/>
      <c r="B552" s="1959" t="s">
        <v>1666</v>
      </c>
      <c r="C552" s="1845" t="s">
        <v>43</v>
      </c>
      <c r="D552" s="2115">
        <v>4</v>
      </c>
      <c r="E552" s="1699">
        <v>360</v>
      </c>
      <c r="F552" s="2115">
        <v>0</v>
      </c>
      <c r="G552" s="1768">
        <f>F552*E552</f>
        <v>0</v>
      </c>
      <c r="H552" s="1780"/>
    </row>
    <row r="553" spans="1:8" ht="20.25">
      <c r="A553" s="1957" t="s">
        <v>1687</v>
      </c>
      <c r="B553" s="1946" t="s">
        <v>343</v>
      </c>
      <c r="C553" s="1872"/>
      <c r="D553" s="2126"/>
      <c r="E553" s="2055"/>
      <c r="F553" s="2126"/>
      <c r="G553" s="2056"/>
      <c r="H553" s="1785"/>
    </row>
    <row r="554" spans="1:8" ht="20.25">
      <c r="A554" s="1972"/>
      <c r="B554" s="1959" t="s">
        <v>1688</v>
      </c>
      <c r="C554" s="1963"/>
      <c r="D554" s="2127"/>
      <c r="E554" s="1699"/>
      <c r="F554" s="2127"/>
      <c r="G554" s="1768">
        <f>F554*E554</f>
        <v>0</v>
      </c>
      <c r="H554" s="1780"/>
    </row>
    <row r="555" spans="1:8" ht="20.25">
      <c r="A555" s="1907" t="s">
        <v>1689</v>
      </c>
      <c r="B555" s="1950" t="s">
        <v>1690</v>
      </c>
      <c r="C555" s="1952"/>
      <c r="D555" s="2123"/>
      <c r="E555" s="2055"/>
      <c r="F555" s="2123"/>
      <c r="G555" s="2056"/>
      <c r="H555" s="1785"/>
    </row>
    <row r="556" spans="1:8" ht="21.95" customHeight="1">
      <c r="A556" s="1916"/>
      <c r="B556" s="1959" t="s">
        <v>1664</v>
      </c>
      <c r="C556" s="1845" t="s">
        <v>43</v>
      </c>
      <c r="D556" s="1903">
        <v>4</v>
      </c>
      <c r="E556" s="1699">
        <v>420</v>
      </c>
      <c r="F556" s="1903">
        <v>0</v>
      </c>
      <c r="G556" s="1768">
        <f>F556*E556</f>
        <v>0</v>
      </c>
      <c r="H556" s="1780"/>
    </row>
    <row r="557" spans="1:8" ht="21.95" customHeight="1">
      <c r="A557" s="1907" t="s">
        <v>1691</v>
      </c>
      <c r="B557" s="1946" t="s">
        <v>254</v>
      </c>
      <c r="C557" s="1782"/>
      <c r="D557" s="1904"/>
      <c r="E557" s="2055"/>
      <c r="F557" s="1904"/>
      <c r="G557" s="2056"/>
      <c r="H557" s="1785"/>
    </row>
    <row r="558" spans="1:8" ht="21.95" customHeight="1">
      <c r="A558" s="1973"/>
      <c r="B558" s="1974" t="s">
        <v>1692</v>
      </c>
      <c r="C558" s="1975"/>
      <c r="D558" s="2128"/>
      <c r="E558" s="1699"/>
      <c r="F558" s="2128"/>
      <c r="G558" s="1768">
        <f>F558*E558</f>
        <v>0</v>
      </c>
      <c r="H558" s="1780"/>
    </row>
    <row r="559" spans="1:8" ht="21.95" customHeight="1">
      <c r="A559" s="3607">
        <v>10.4</v>
      </c>
      <c r="B559" s="1977" t="s">
        <v>1694</v>
      </c>
      <c r="C559" s="1978"/>
      <c r="D559" s="2129"/>
      <c r="E559" s="2055"/>
      <c r="F559" s="2129"/>
      <c r="G559" s="2056"/>
      <c r="H559" s="1785"/>
    </row>
    <row r="560" spans="1:8" ht="42.75">
      <c r="A560" s="1979"/>
      <c r="B560" s="1980" t="s">
        <v>2090</v>
      </c>
      <c r="C560" s="1981"/>
      <c r="D560" s="2130"/>
      <c r="E560" s="1699"/>
      <c r="F560" s="2130"/>
      <c r="G560" s="1768">
        <f>F560*E560</f>
        <v>0</v>
      </c>
      <c r="H560" s="1780"/>
    </row>
    <row r="561" spans="1:8" ht="38.25">
      <c r="A561" s="1982" t="s">
        <v>1696</v>
      </c>
      <c r="B561" s="1983" t="s">
        <v>1697</v>
      </c>
      <c r="C561" s="1978"/>
      <c r="D561" s="2131"/>
      <c r="E561" s="2055"/>
      <c r="F561" s="2131"/>
      <c r="G561" s="2056"/>
      <c r="H561" s="1785"/>
    </row>
    <row r="562" spans="1:8" ht="20.25">
      <c r="A562" s="1956"/>
      <c r="B562" s="1959" t="s">
        <v>1698</v>
      </c>
      <c r="C562" s="1961" t="s">
        <v>91</v>
      </c>
      <c r="D562" s="2118">
        <v>36</v>
      </c>
      <c r="E562" s="1699">
        <v>96</v>
      </c>
      <c r="F562" s="2118">
        <v>0</v>
      </c>
      <c r="G562" s="1768">
        <f>F562*E562</f>
        <v>0</v>
      </c>
      <c r="H562" s="1780"/>
    </row>
    <row r="563" spans="1:8" ht="20.25">
      <c r="A563" s="1982" t="s">
        <v>1699</v>
      </c>
      <c r="B563" s="1946" t="s">
        <v>1700</v>
      </c>
      <c r="C563" s="1872"/>
      <c r="D563" s="2116"/>
      <c r="E563" s="2055"/>
      <c r="F563" s="2116"/>
      <c r="G563" s="2056"/>
      <c r="H563" s="1785"/>
    </row>
    <row r="564" spans="1:8" ht="28.5">
      <c r="A564" s="1973"/>
      <c r="B564" s="1980" t="s">
        <v>1701</v>
      </c>
      <c r="C564" s="1981" t="s">
        <v>43</v>
      </c>
      <c r="D564" s="2130">
        <v>8</v>
      </c>
      <c r="E564" s="1699">
        <v>300</v>
      </c>
      <c r="F564" s="2130">
        <v>0</v>
      </c>
      <c r="G564" s="1768">
        <f>F564*E564</f>
        <v>0</v>
      </c>
      <c r="H564" s="1780"/>
    </row>
    <row r="565" spans="1:8" ht="25.5">
      <c r="A565" s="1976" t="s">
        <v>1702</v>
      </c>
      <c r="B565" s="1984" t="s">
        <v>1703</v>
      </c>
      <c r="C565" s="1978"/>
      <c r="D565" s="2129"/>
      <c r="E565" s="2055"/>
      <c r="F565" s="2129"/>
      <c r="G565" s="2056"/>
      <c r="H565" s="1785"/>
    </row>
    <row r="566" spans="1:8" ht="20.25">
      <c r="A566" s="1973"/>
      <c r="B566" s="1980" t="s">
        <v>1704</v>
      </c>
      <c r="C566" s="1981" t="s">
        <v>43</v>
      </c>
      <c r="D566" s="2130">
        <v>8</v>
      </c>
      <c r="E566" s="1699">
        <v>480</v>
      </c>
      <c r="F566" s="2130">
        <v>0</v>
      </c>
      <c r="G566" s="1768">
        <f>F566*E566</f>
        <v>0</v>
      </c>
      <c r="H566" s="1780"/>
    </row>
    <row r="567" spans="1:8" ht="20.25">
      <c r="A567" s="1976" t="s">
        <v>1705</v>
      </c>
      <c r="B567" s="1984" t="s">
        <v>1706</v>
      </c>
      <c r="C567" s="1978"/>
      <c r="D567" s="2129"/>
      <c r="E567" s="2055"/>
      <c r="F567" s="2129"/>
      <c r="G567" s="2056"/>
      <c r="H567" s="1785"/>
    </row>
    <row r="568" spans="1:8" ht="21.95" customHeight="1">
      <c r="A568" s="1912"/>
      <c r="B568" s="1959" t="s">
        <v>947</v>
      </c>
      <c r="C568" s="1845"/>
      <c r="D568" s="2132"/>
      <c r="E568" s="1699"/>
      <c r="F568" s="2132"/>
      <c r="G568" s="1768">
        <f>F568*E568</f>
        <v>0</v>
      </c>
      <c r="H568" s="1780"/>
    </row>
    <row r="569" spans="1:8" ht="21.95" customHeight="1">
      <c r="A569" s="3606">
        <v>10.5</v>
      </c>
      <c r="B569" s="1954" t="s">
        <v>949</v>
      </c>
      <c r="C569" s="1985"/>
      <c r="D569" s="1910"/>
      <c r="E569" s="2055"/>
      <c r="F569" s="1910"/>
      <c r="G569" s="2056"/>
      <c r="H569" s="1785"/>
    </row>
    <row r="570" spans="1:8" ht="20.25">
      <c r="A570" s="1986"/>
      <c r="B570" s="1798" t="s">
        <v>950</v>
      </c>
      <c r="C570" s="1961"/>
      <c r="D570" s="2096"/>
      <c r="E570" s="1699"/>
      <c r="F570" s="2096"/>
      <c r="G570" s="1768">
        <f>F570*E570</f>
        <v>0</v>
      </c>
      <c r="H570" s="1780"/>
    </row>
    <row r="571" spans="1:8" ht="25.5">
      <c r="A571" s="1957" t="s">
        <v>1708</v>
      </c>
      <c r="B571" s="1773" t="s">
        <v>952</v>
      </c>
      <c r="C571" s="1809"/>
      <c r="D571" s="2133"/>
      <c r="E571" s="2055"/>
      <c r="F571" s="2133"/>
      <c r="G571" s="2056"/>
      <c r="H571" s="1785"/>
    </row>
    <row r="572" spans="1:8" ht="20.25">
      <c r="A572" s="4023" t="s">
        <v>474</v>
      </c>
      <c r="B572" s="4024"/>
      <c r="C572" s="4024"/>
      <c r="D572" s="4025"/>
      <c r="E572" s="4025"/>
      <c r="F572" s="4025"/>
      <c r="G572" s="4025"/>
      <c r="H572" s="4025"/>
    </row>
    <row r="573" spans="1:8" ht="22.5">
      <c r="A573" s="4018" t="s">
        <v>475</v>
      </c>
      <c r="B573" s="4018"/>
      <c r="C573" s="37"/>
      <c r="D573" s="37"/>
      <c r="E573" s="427"/>
      <c r="F573" s="4018" t="s">
        <v>476</v>
      </c>
      <c r="G573" s="4018"/>
      <c r="H573" s="428"/>
    </row>
    <row r="574" spans="1:8" ht="22.5">
      <c r="A574" s="4013" t="s">
        <v>2958</v>
      </c>
      <c r="B574" s="4013"/>
      <c r="C574" s="43"/>
      <c r="D574" s="4022" t="s">
        <v>2949</v>
      </c>
      <c r="E574" s="4022"/>
      <c r="F574" s="4022"/>
      <c r="G574" s="4022"/>
      <c r="H574" s="4022"/>
    </row>
    <row r="575" spans="1:8" ht="22.5">
      <c r="A575" s="4013" t="s">
        <v>477</v>
      </c>
      <c r="B575" s="4013"/>
      <c r="C575" s="90"/>
      <c r="D575" s="4013" t="s">
        <v>477</v>
      </c>
      <c r="E575" s="4013"/>
      <c r="F575" s="4013"/>
      <c r="G575" s="4013"/>
      <c r="H575" s="4013"/>
    </row>
    <row r="576" spans="1:8" ht="27" customHeight="1">
      <c r="A576" s="1986"/>
      <c r="B576" s="1812" t="s">
        <v>252</v>
      </c>
      <c r="C576" s="1961" t="s">
        <v>91</v>
      </c>
      <c r="D576" s="2096">
        <v>17</v>
      </c>
      <c r="E576" s="1699">
        <v>150</v>
      </c>
      <c r="F576" s="2096">
        <v>0</v>
      </c>
      <c r="G576" s="1768">
        <f>F576*E576</f>
        <v>0</v>
      </c>
      <c r="H576" s="1780"/>
    </row>
    <row r="577" spans="1:8" ht="27" customHeight="1">
      <c r="A577" s="1957" t="s">
        <v>1709</v>
      </c>
      <c r="B577" s="1815" t="s">
        <v>254</v>
      </c>
      <c r="C577" s="1809"/>
      <c r="D577" s="2133"/>
      <c r="E577" s="2055"/>
      <c r="F577" s="2133"/>
      <c r="G577" s="2056"/>
      <c r="H577" s="1785"/>
    </row>
    <row r="578" spans="1:8" ht="27" customHeight="1">
      <c r="A578" s="1986"/>
      <c r="B578" s="1812" t="s">
        <v>1710</v>
      </c>
      <c r="C578" s="1961" t="s">
        <v>91</v>
      </c>
      <c r="D578" s="2096">
        <v>30</v>
      </c>
      <c r="E578" s="1699">
        <v>84</v>
      </c>
      <c r="F578" s="2096">
        <v>0</v>
      </c>
      <c r="G578" s="1768">
        <f>F578*E578</f>
        <v>0</v>
      </c>
      <c r="H578" s="1780"/>
    </row>
    <row r="579" spans="1:8" ht="27" customHeight="1">
      <c r="A579" s="1957" t="s">
        <v>1711</v>
      </c>
      <c r="B579" s="1815" t="s">
        <v>681</v>
      </c>
      <c r="C579" s="1809"/>
      <c r="D579" s="2133"/>
      <c r="E579" s="2055"/>
      <c r="F579" s="2133"/>
      <c r="G579" s="2056"/>
      <c r="H579" s="1785"/>
    </row>
    <row r="580" spans="1:8" ht="27" customHeight="1">
      <c r="A580" s="1986"/>
      <c r="B580" s="1787" t="s">
        <v>1712</v>
      </c>
      <c r="C580" s="1961" t="s">
        <v>91</v>
      </c>
      <c r="D580" s="1903">
        <v>3</v>
      </c>
      <c r="E580" s="1699">
        <v>160</v>
      </c>
      <c r="F580" s="1903">
        <v>0</v>
      </c>
      <c r="G580" s="1768">
        <f>F580*E580</f>
        <v>0</v>
      </c>
      <c r="H580" s="1780"/>
    </row>
    <row r="581" spans="1:8" ht="27" customHeight="1">
      <c r="A581" s="1957" t="s">
        <v>1713</v>
      </c>
      <c r="B581" s="1815" t="s">
        <v>1714</v>
      </c>
      <c r="C581" s="1952"/>
      <c r="D581" s="2134"/>
      <c r="E581" s="2055"/>
      <c r="F581" s="2134"/>
      <c r="G581" s="2056"/>
      <c r="H581" s="1785"/>
    </row>
    <row r="582" spans="1:8" ht="27" customHeight="1">
      <c r="A582" s="1986"/>
      <c r="B582" s="1812" t="s">
        <v>1715</v>
      </c>
      <c r="C582" s="1791" t="s">
        <v>43</v>
      </c>
      <c r="D582" s="1903">
        <v>1</v>
      </c>
      <c r="E582" s="1699">
        <v>1200</v>
      </c>
      <c r="F582" s="1903">
        <v>0</v>
      </c>
      <c r="G582" s="1768">
        <f>F582*E582</f>
        <v>0</v>
      </c>
      <c r="H582" s="1780"/>
    </row>
    <row r="583" spans="1:8" ht="24.95" customHeight="1">
      <c r="A583" s="1957" t="s">
        <v>1716</v>
      </c>
      <c r="B583" s="1815" t="s">
        <v>1717</v>
      </c>
      <c r="C583" s="1952"/>
      <c r="D583" s="1904"/>
      <c r="E583" s="2055"/>
      <c r="F583" s="1904"/>
      <c r="G583" s="2056"/>
      <c r="H583" s="1785"/>
    </row>
    <row r="584" spans="1:8" ht="34.5" customHeight="1">
      <c r="A584" s="1986"/>
      <c r="B584" s="1812" t="s">
        <v>1718</v>
      </c>
      <c r="C584" s="1961"/>
      <c r="D584" s="1768"/>
      <c r="E584" s="1699"/>
      <c r="F584" s="1768"/>
      <c r="G584" s="1768">
        <f>F584*E584</f>
        <v>0</v>
      </c>
      <c r="H584" s="1780"/>
    </row>
    <row r="585" spans="1:8" ht="36.75" customHeight="1">
      <c r="A585" s="1957" t="s">
        <v>1719</v>
      </c>
      <c r="B585" s="1861" t="s">
        <v>1720</v>
      </c>
      <c r="C585" s="1952"/>
      <c r="D585" s="2135"/>
      <c r="E585" s="2055"/>
      <c r="F585" s="2135"/>
      <c r="G585" s="2056"/>
      <c r="H585" s="1785"/>
    </row>
    <row r="586" spans="1:8" ht="24.95" customHeight="1">
      <c r="A586" s="1986"/>
      <c r="B586" s="1812" t="s">
        <v>240</v>
      </c>
      <c r="C586" s="1961" t="s">
        <v>91</v>
      </c>
      <c r="D586" s="1768">
        <v>206</v>
      </c>
      <c r="E586" s="1699">
        <v>150</v>
      </c>
      <c r="F586" s="1768">
        <v>0</v>
      </c>
      <c r="G586" s="1768">
        <f>F586*E586</f>
        <v>0</v>
      </c>
      <c r="H586" s="1780"/>
    </row>
    <row r="587" spans="1:8" ht="24.95" customHeight="1">
      <c r="A587" s="1957" t="s">
        <v>1721</v>
      </c>
      <c r="B587" s="1815" t="s">
        <v>242</v>
      </c>
      <c r="C587" s="1952"/>
      <c r="D587" s="2135"/>
      <c r="E587" s="2055"/>
      <c r="F587" s="2135"/>
      <c r="G587" s="2056"/>
      <c r="H587" s="1785"/>
    </row>
    <row r="588" spans="1:8" ht="24.95" customHeight="1">
      <c r="A588" s="1986"/>
      <c r="B588" s="1812" t="s">
        <v>252</v>
      </c>
      <c r="C588" s="1961" t="s">
        <v>91</v>
      </c>
      <c r="D588" s="1768">
        <v>48</v>
      </c>
      <c r="E588" s="1699">
        <v>110</v>
      </c>
      <c r="F588" s="1768">
        <v>0</v>
      </c>
      <c r="G588" s="1768">
        <f>F588*E588</f>
        <v>0</v>
      </c>
      <c r="H588" s="1780"/>
    </row>
    <row r="589" spans="1:8" ht="24.95" customHeight="1">
      <c r="A589" s="1957" t="s">
        <v>1722</v>
      </c>
      <c r="B589" s="1815" t="s">
        <v>254</v>
      </c>
      <c r="C589" s="1952"/>
      <c r="D589" s="2135"/>
      <c r="E589" s="2055"/>
      <c r="F589" s="2135"/>
      <c r="G589" s="2056"/>
      <c r="H589" s="1785"/>
    </row>
    <row r="590" spans="1:8" ht="27" customHeight="1">
      <c r="A590" s="1986"/>
      <c r="B590" s="2160" t="s">
        <v>274</v>
      </c>
      <c r="C590" s="1961"/>
      <c r="D590" s="1768"/>
      <c r="E590" s="1699"/>
      <c r="F590" s="1768"/>
      <c r="G590" s="1768">
        <f>F590*E590</f>
        <v>0</v>
      </c>
      <c r="H590" s="1780"/>
    </row>
    <row r="591" spans="1:8" ht="27" customHeight="1">
      <c r="A591" s="1957" t="s">
        <v>1723</v>
      </c>
      <c r="B591" s="1861" t="s">
        <v>276</v>
      </c>
      <c r="C591" s="1809"/>
      <c r="D591" s="2134"/>
      <c r="E591" s="2055"/>
      <c r="F591" s="2134"/>
      <c r="G591" s="2056"/>
      <c r="H591" s="1785"/>
    </row>
    <row r="592" spans="1:8" ht="50.25" customHeight="1">
      <c r="A592" s="1986"/>
      <c r="B592" s="1987" t="s">
        <v>277</v>
      </c>
      <c r="C592" s="1961" t="s">
        <v>43</v>
      </c>
      <c r="D592" s="1768">
        <v>21</v>
      </c>
      <c r="E592" s="1699">
        <v>2700</v>
      </c>
      <c r="F592" s="1768">
        <v>0</v>
      </c>
      <c r="G592" s="1768">
        <f>F592*E592</f>
        <v>0</v>
      </c>
      <c r="H592" s="1780"/>
    </row>
    <row r="593" spans="1:8" ht="65.25" customHeight="1">
      <c r="A593" s="1957" t="s">
        <v>1724</v>
      </c>
      <c r="B593" s="2164" t="s">
        <v>279</v>
      </c>
      <c r="C593" s="1809"/>
      <c r="D593" s="2134"/>
      <c r="E593" s="2055"/>
      <c r="F593" s="2134"/>
      <c r="G593" s="2056"/>
      <c r="H593" s="1785"/>
    </row>
    <row r="594" spans="1:8" ht="27" customHeight="1">
      <c r="A594" s="1973"/>
      <c r="B594" s="2161" t="s">
        <v>1692</v>
      </c>
      <c r="C594" s="1975"/>
      <c r="D594" s="2128"/>
      <c r="E594" s="1699"/>
      <c r="F594" s="2128"/>
      <c r="G594" s="1768">
        <f>F594*E594</f>
        <v>0</v>
      </c>
      <c r="H594" s="1780"/>
    </row>
    <row r="595" spans="1:8" ht="27" customHeight="1">
      <c r="A595" s="1976" t="s">
        <v>1725</v>
      </c>
      <c r="B595" s="2162" t="s">
        <v>1694</v>
      </c>
      <c r="C595" s="1978"/>
      <c r="D595" s="2129"/>
      <c r="E595" s="2055"/>
      <c r="F595" s="2129"/>
      <c r="G595" s="2056"/>
      <c r="H595" s="1785"/>
    </row>
    <row r="596" spans="1:8" ht="61.5" customHeight="1">
      <c r="A596" s="1979"/>
      <c r="B596" s="2166" t="s">
        <v>2091</v>
      </c>
      <c r="C596" s="1981"/>
      <c r="D596" s="2130"/>
      <c r="E596" s="1699"/>
      <c r="F596" s="2130"/>
      <c r="G596" s="1768">
        <f>F596*E596</f>
        <v>0</v>
      </c>
      <c r="H596" s="1780"/>
    </row>
    <row r="597" spans="1:8" ht="80.25" customHeight="1">
      <c r="A597" s="1982" t="s">
        <v>1727</v>
      </c>
      <c r="B597" s="2165" t="s">
        <v>1728</v>
      </c>
      <c r="C597" s="1978"/>
      <c r="D597" s="2136"/>
      <c r="E597" s="2055"/>
      <c r="F597" s="2136"/>
      <c r="G597" s="2056"/>
      <c r="H597" s="1785"/>
    </row>
    <row r="598" spans="1:8" ht="20.25">
      <c r="A598" s="4023" t="s">
        <v>474</v>
      </c>
      <c r="B598" s="4024"/>
      <c r="C598" s="4024"/>
      <c r="D598" s="4025"/>
      <c r="E598" s="4025"/>
      <c r="F598" s="4025"/>
      <c r="G598" s="4025"/>
      <c r="H598" s="4025"/>
    </row>
    <row r="599" spans="1:8" ht="22.5">
      <c r="A599" s="4018" t="s">
        <v>475</v>
      </c>
      <c r="B599" s="4018"/>
      <c r="C599" s="37"/>
      <c r="D599" s="37"/>
      <c r="E599" s="427"/>
      <c r="F599" s="4018" t="s">
        <v>476</v>
      </c>
      <c r="G599" s="4018"/>
      <c r="H599" s="428"/>
    </row>
    <row r="600" spans="1:8" ht="22.5">
      <c r="A600" s="4013" t="s">
        <v>2958</v>
      </c>
      <c r="B600" s="4013"/>
      <c r="C600" s="43"/>
      <c r="D600" s="4022" t="s">
        <v>2949</v>
      </c>
      <c r="E600" s="4022"/>
      <c r="F600" s="4022"/>
      <c r="G600" s="4022"/>
      <c r="H600" s="4022"/>
    </row>
    <row r="601" spans="1:8" ht="22.5">
      <c r="A601" s="4013" t="s">
        <v>477</v>
      </c>
      <c r="B601" s="4013"/>
      <c r="C601" s="90"/>
      <c r="D601" s="4013" t="s">
        <v>477</v>
      </c>
      <c r="E601" s="4013"/>
      <c r="F601" s="4013"/>
      <c r="G601" s="4013"/>
      <c r="H601" s="4013"/>
    </row>
    <row r="602" spans="1:8" ht="21.95" customHeight="1">
      <c r="A602" s="1956"/>
      <c r="B602" s="1969" t="s">
        <v>338</v>
      </c>
      <c r="C602" s="1961" t="s">
        <v>91</v>
      </c>
      <c r="D602" s="2118">
        <v>130</v>
      </c>
      <c r="E602" s="1699">
        <v>180</v>
      </c>
      <c r="F602" s="2118">
        <v>0</v>
      </c>
      <c r="G602" s="1768">
        <f>F602*E602</f>
        <v>0</v>
      </c>
      <c r="H602" s="1780"/>
    </row>
    <row r="603" spans="1:8" ht="21.95" customHeight="1">
      <c r="A603" s="1982" t="s">
        <v>1729</v>
      </c>
      <c r="B603" s="2163" t="s">
        <v>340</v>
      </c>
      <c r="C603" s="1872"/>
      <c r="D603" s="2126"/>
      <c r="E603" s="2055"/>
      <c r="F603" s="2126"/>
      <c r="G603" s="2056"/>
      <c r="H603" s="1785"/>
    </row>
    <row r="604" spans="1:8" ht="57">
      <c r="A604" s="1973"/>
      <c r="B604" s="1968" t="s">
        <v>2092</v>
      </c>
      <c r="C604" s="1802" t="s">
        <v>265</v>
      </c>
      <c r="D604" s="1903">
        <v>2</v>
      </c>
      <c r="E604" s="3642">
        <v>12000</v>
      </c>
      <c r="F604" s="1903">
        <v>0</v>
      </c>
      <c r="G604" s="1768">
        <f>F604*E604</f>
        <v>0</v>
      </c>
      <c r="H604" s="1780"/>
    </row>
    <row r="605" spans="1:8" ht="69" customHeight="1">
      <c r="A605" s="1976" t="s">
        <v>1731</v>
      </c>
      <c r="B605" s="1946" t="s">
        <v>1732</v>
      </c>
      <c r="C605" s="1952"/>
      <c r="D605" s="2134"/>
      <c r="E605" s="2055"/>
      <c r="F605" s="2134"/>
      <c r="G605" s="2056"/>
      <c r="H605" s="1785"/>
    </row>
    <row r="606" spans="1:8" ht="28.5">
      <c r="A606" s="1988"/>
      <c r="B606" s="1798" t="s">
        <v>1733</v>
      </c>
      <c r="C606" s="1961" t="s">
        <v>43</v>
      </c>
      <c r="D606" s="2088">
        <v>20</v>
      </c>
      <c r="E606" s="1699">
        <v>360</v>
      </c>
      <c r="F606" s="2088">
        <v>0</v>
      </c>
      <c r="G606" s="1768">
        <f>F606*E606</f>
        <v>0</v>
      </c>
      <c r="H606" s="1780"/>
    </row>
    <row r="607" spans="1:8" ht="26.25" thickBot="1">
      <c r="A607" s="2049" t="s">
        <v>1734</v>
      </c>
      <c r="B607" s="1769" t="s">
        <v>1735</v>
      </c>
      <c r="C607" s="1769"/>
      <c r="D607" s="2059"/>
      <c r="E607" s="2071"/>
      <c r="F607" s="2059"/>
      <c r="G607" s="1812"/>
      <c r="H607" s="2031"/>
    </row>
    <row r="608" spans="1:8" ht="20.25">
      <c r="A608" s="4058" t="s">
        <v>1736</v>
      </c>
      <c r="B608" s="4059"/>
      <c r="C608" s="4059"/>
      <c r="D608" s="4059"/>
      <c r="E608" s="409"/>
      <c r="F608" s="2035"/>
      <c r="G608" s="2036">
        <f>SUM(G448:G607)</f>
        <v>0</v>
      </c>
      <c r="H608" s="2037"/>
    </row>
    <row r="609" spans="1:9" ht="21" thickBot="1">
      <c r="A609" s="2038"/>
      <c r="B609" s="2044" t="s">
        <v>960</v>
      </c>
      <c r="C609" s="2040"/>
      <c r="D609" s="2041"/>
      <c r="E609" s="414"/>
      <c r="F609" s="2041"/>
      <c r="G609" s="2042"/>
      <c r="H609" s="2043"/>
    </row>
    <row r="610" spans="1:9" ht="20.25">
      <c r="A610" s="1956"/>
      <c r="B610" s="1959" t="s">
        <v>961</v>
      </c>
      <c r="C610" s="1961"/>
      <c r="D610" s="1962"/>
      <c r="E610" s="403"/>
      <c r="F610" s="1962"/>
      <c r="G610" s="1802"/>
      <c r="H610" s="1780"/>
    </row>
    <row r="611" spans="1:9" ht="25.5">
      <c r="A611" s="3594">
        <v>11</v>
      </c>
      <c r="B611" s="1946" t="s">
        <v>963</v>
      </c>
      <c r="C611" s="1872"/>
      <c r="D611" s="1971"/>
      <c r="E611" s="329"/>
      <c r="F611" s="1971"/>
      <c r="G611" s="1784"/>
      <c r="H611" s="1785"/>
    </row>
    <row r="612" spans="1:9" ht="20.25">
      <c r="A612" s="1956"/>
      <c r="B612" s="1959" t="s">
        <v>964</v>
      </c>
      <c r="C612" s="1961"/>
      <c r="D612" s="1962"/>
      <c r="E612" s="328"/>
      <c r="F612" s="1962"/>
      <c r="G612" s="1802"/>
      <c r="H612" s="1780"/>
    </row>
    <row r="613" spans="1:9" ht="25.5">
      <c r="A613" s="1982">
        <v>11.1</v>
      </c>
      <c r="B613" s="1946" t="s">
        <v>966</v>
      </c>
      <c r="C613" s="1872"/>
      <c r="D613" s="1971"/>
      <c r="E613" s="329"/>
      <c r="F613" s="1971"/>
      <c r="G613" s="1784"/>
      <c r="H613" s="1785"/>
    </row>
    <row r="614" spans="1:9" ht="21.95" customHeight="1">
      <c r="A614" s="1956"/>
      <c r="B614" s="1959" t="s">
        <v>1737</v>
      </c>
      <c r="C614" s="1961"/>
      <c r="D614" s="1962"/>
      <c r="E614" s="328"/>
      <c r="F614" s="1962"/>
      <c r="G614" s="1802"/>
      <c r="H614" s="1780"/>
    </row>
    <row r="615" spans="1:9" ht="21.95" customHeight="1">
      <c r="A615" s="1982" t="s">
        <v>968</v>
      </c>
      <c r="B615" s="1946" t="s">
        <v>1738</v>
      </c>
      <c r="C615" s="1872"/>
      <c r="D615" s="1971"/>
      <c r="E615" s="329"/>
      <c r="F615" s="1971"/>
      <c r="G615" s="1784"/>
      <c r="H615" s="1785"/>
    </row>
    <row r="616" spans="1:9" ht="42.75">
      <c r="A616" s="1956"/>
      <c r="B616" s="1959" t="s">
        <v>2093</v>
      </c>
      <c r="C616" s="1845" t="s">
        <v>43</v>
      </c>
      <c r="D616" s="2130">
        <v>16</v>
      </c>
      <c r="E616" s="1699">
        <v>360</v>
      </c>
      <c r="F616" s="2130">
        <v>0</v>
      </c>
      <c r="G616" s="1768">
        <f>F616*E616</f>
        <v>0</v>
      </c>
      <c r="H616" s="1780"/>
    </row>
    <row r="617" spans="1:9" ht="38.25">
      <c r="A617" s="1872" t="s">
        <v>1740</v>
      </c>
      <c r="B617" s="1946" t="s">
        <v>2094</v>
      </c>
      <c r="C617" s="1872"/>
      <c r="D617" s="2129"/>
      <c r="E617" s="2055"/>
      <c r="F617" s="2129"/>
      <c r="G617" s="2056"/>
      <c r="H617" s="1785"/>
    </row>
    <row r="618" spans="1:9" ht="42.75">
      <c r="A618" s="1956"/>
      <c r="B618" s="1959" t="s">
        <v>2095</v>
      </c>
      <c r="C618" s="1845" t="s">
        <v>43</v>
      </c>
      <c r="D618" s="2130">
        <v>4</v>
      </c>
      <c r="E618" s="1699">
        <v>480</v>
      </c>
      <c r="F618" s="2130">
        <v>0</v>
      </c>
      <c r="G618" s="1768">
        <f>F618*E618</f>
        <v>0</v>
      </c>
      <c r="H618" s="1780"/>
    </row>
    <row r="619" spans="1:9" ht="38.25">
      <c r="A619" s="1872" t="s">
        <v>1743</v>
      </c>
      <c r="B619" s="1946" t="s">
        <v>2096</v>
      </c>
      <c r="C619" s="1872"/>
      <c r="D619" s="2129"/>
      <c r="E619" s="2055"/>
      <c r="F619" s="2129"/>
      <c r="G619" s="2056"/>
      <c r="H619" s="1785"/>
    </row>
    <row r="620" spans="1:9" ht="57">
      <c r="A620" s="1956"/>
      <c r="B620" s="1959" t="s">
        <v>1745</v>
      </c>
      <c r="C620" s="1845" t="s">
        <v>43</v>
      </c>
      <c r="D620" s="2130">
        <v>4</v>
      </c>
      <c r="E620" s="1699">
        <v>2100</v>
      </c>
      <c r="F620" s="2130">
        <v>0</v>
      </c>
      <c r="G620" s="1768">
        <f>F620*E620</f>
        <v>0</v>
      </c>
      <c r="H620" s="1780"/>
      <c r="I620" s="1762">
        <v>8400</v>
      </c>
    </row>
    <row r="621" spans="1:9" ht="51">
      <c r="A621" s="1872" t="s">
        <v>1746</v>
      </c>
      <c r="B621" s="1946" t="s">
        <v>1747</v>
      </c>
      <c r="C621" s="1872"/>
      <c r="D621" s="2129"/>
      <c r="E621" s="2055"/>
      <c r="F621" s="2129"/>
      <c r="G621" s="2056"/>
      <c r="H621" s="1785"/>
    </row>
    <row r="622" spans="1:9" ht="23.1" customHeight="1">
      <c r="A622" s="1912"/>
      <c r="B622" s="1964" t="s">
        <v>1748</v>
      </c>
      <c r="C622" s="1845"/>
      <c r="D622" s="2115"/>
      <c r="E622" s="1699"/>
      <c r="F622" s="2115"/>
      <c r="G622" s="1768">
        <f>F622*E622</f>
        <v>0</v>
      </c>
      <c r="H622" s="1780"/>
    </row>
    <row r="623" spans="1:9" ht="23.1" customHeight="1">
      <c r="A623" s="1914" t="s">
        <v>1749</v>
      </c>
      <c r="B623" s="1950" t="s">
        <v>1750</v>
      </c>
      <c r="C623" s="1872"/>
      <c r="D623" s="2116"/>
      <c r="E623" s="2055"/>
      <c r="F623" s="2116"/>
      <c r="G623" s="2056"/>
      <c r="H623" s="1785"/>
    </row>
    <row r="624" spans="1:9" ht="20.25">
      <c r="A624" s="4023" t="s">
        <v>474</v>
      </c>
      <c r="B624" s="4024"/>
      <c r="C624" s="4024"/>
      <c r="D624" s="4025"/>
      <c r="E624" s="4025"/>
      <c r="F624" s="4025"/>
      <c r="G624" s="4025"/>
      <c r="H624" s="4025"/>
    </row>
    <row r="625" spans="1:9" ht="22.5">
      <c r="A625" s="4018" t="s">
        <v>475</v>
      </c>
      <c r="B625" s="4018"/>
      <c r="C625" s="37"/>
      <c r="D625" s="37"/>
      <c r="E625" s="427"/>
      <c r="F625" s="4018" t="s">
        <v>476</v>
      </c>
      <c r="G625" s="4018"/>
      <c r="H625" s="428"/>
    </row>
    <row r="626" spans="1:9" ht="22.5">
      <c r="A626" s="4013" t="s">
        <v>2958</v>
      </c>
      <c r="B626" s="4013"/>
      <c r="C626" s="43"/>
      <c r="D626" s="4022" t="s">
        <v>2949</v>
      </c>
      <c r="E626" s="4022"/>
      <c r="F626" s="4022"/>
      <c r="G626" s="4022"/>
      <c r="H626" s="4022"/>
    </row>
    <row r="627" spans="1:9" ht="22.5">
      <c r="A627" s="4013" t="s">
        <v>477</v>
      </c>
      <c r="B627" s="4013"/>
      <c r="C627" s="90"/>
      <c r="D627" s="4013" t="s">
        <v>477</v>
      </c>
      <c r="E627" s="4013"/>
      <c r="F627" s="4013"/>
      <c r="G627" s="4013"/>
      <c r="H627" s="4013"/>
    </row>
    <row r="628" spans="1:9" ht="38.25">
      <c r="A628" s="1956"/>
      <c r="B628" s="2167" t="s">
        <v>2093</v>
      </c>
      <c r="C628" s="1845" t="s">
        <v>43</v>
      </c>
      <c r="D628" s="2130">
        <v>16</v>
      </c>
      <c r="E628" s="1699">
        <v>360</v>
      </c>
      <c r="F628" s="2130">
        <v>0</v>
      </c>
      <c r="G628" s="1768">
        <f>F628*E628</f>
        <v>0</v>
      </c>
      <c r="H628" s="1780"/>
    </row>
    <row r="629" spans="1:9" ht="38.25">
      <c r="A629" s="1872" t="s">
        <v>1751</v>
      </c>
      <c r="B629" s="1946" t="s">
        <v>2094</v>
      </c>
      <c r="C629" s="1872"/>
      <c r="D629" s="2129"/>
      <c r="E629" s="2055"/>
      <c r="F629" s="2129"/>
      <c r="G629" s="2056"/>
      <c r="H629" s="1785"/>
    </row>
    <row r="630" spans="1:9" ht="42.75">
      <c r="A630" s="1956"/>
      <c r="B630" s="1959" t="s">
        <v>2095</v>
      </c>
      <c r="C630" s="1845" t="s">
        <v>43</v>
      </c>
      <c r="D630" s="2130">
        <v>4</v>
      </c>
      <c r="E630" s="1699">
        <v>480</v>
      </c>
      <c r="F630" s="2130">
        <v>0</v>
      </c>
      <c r="G630" s="1768">
        <f>F630*E630</f>
        <v>0</v>
      </c>
      <c r="H630" s="1780"/>
    </row>
    <row r="631" spans="1:9" ht="38.25">
      <c r="A631" s="1872" t="s">
        <v>1752</v>
      </c>
      <c r="B631" s="1946" t="s">
        <v>2096</v>
      </c>
      <c r="C631" s="1872"/>
      <c r="D631" s="2129"/>
      <c r="E631" s="2055"/>
      <c r="F631" s="2129"/>
      <c r="G631" s="2056"/>
      <c r="H631" s="1785"/>
    </row>
    <row r="632" spans="1:9" ht="57">
      <c r="A632" s="1956"/>
      <c r="B632" s="1959" t="s">
        <v>1745</v>
      </c>
      <c r="C632" s="1845" t="s">
        <v>43</v>
      </c>
      <c r="D632" s="2130">
        <v>4</v>
      </c>
      <c r="E632" s="1699">
        <v>2100</v>
      </c>
      <c r="F632" s="2130">
        <v>0</v>
      </c>
      <c r="G632" s="1768">
        <f>F632*E632</f>
        <v>0</v>
      </c>
      <c r="H632" s="1780"/>
      <c r="I632" s="1762">
        <v>8400</v>
      </c>
    </row>
    <row r="633" spans="1:9" ht="51">
      <c r="A633" s="1872" t="s">
        <v>1753</v>
      </c>
      <c r="B633" s="1946" t="s">
        <v>1747</v>
      </c>
      <c r="C633" s="1872"/>
      <c r="D633" s="2129"/>
      <c r="E633" s="2055"/>
      <c r="F633" s="2129"/>
      <c r="G633" s="2056"/>
      <c r="H633" s="1785"/>
    </row>
    <row r="634" spans="1:9" ht="21.95" customHeight="1">
      <c r="A634" s="1912"/>
      <c r="B634" s="1964" t="s">
        <v>1754</v>
      </c>
      <c r="C634" s="1870"/>
      <c r="D634" s="2137"/>
      <c r="E634" s="1699"/>
      <c r="F634" s="2137"/>
      <c r="G634" s="1768">
        <f>F634*E634</f>
        <v>0</v>
      </c>
      <c r="H634" s="1780"/>
    </row>
    <row r="635" spans="1:9" ht="21.95" customHeight="1">
      <c r="A635" s="1914" t="s">
        <v>1755</v>
      </c>
      <c r="B635" s="1946" t="s">
        <v>1756</v>
      </c>
      <c r="C635" s="1872"/>
      <c r="D635" s="2116"/>
      <c r="E635" s="2055"/>
      <c r="F635" s="2116"/>
      <c r="G635" s="2056"/>
      <c r="H635" s="1785"/>
    </row>
    <row r="636" spans="1:9" ht="42.75">
      <c r="A636" s="1956"/>
      <c r="B636" s="1959" t="s">
        <v>2097</v>
      </c>
      <c r="C636" s="1961" t="s">
        <v>43</v>
      </c>
      <c r="D636" s="2130">
        <v>4</v>
      </c>
      <c r="E636" s="1699">
        <v>2100</v>
      </c>
      <c r="F636" s="2130">
        <v>0</v>
      </c>
      <c r="G636" s="1768">
        <f>F636*E636</f>
        <v>0</v>
      </c>
      <c r="H636" s="1780"/>
    </row>
    <row r="637" spans="1:9" ht="42" customHeight="1">
      <c r="A637" s="1982" t="s">
        <v>1758</v>
      </c>
      <c r="B637" s="1946" t="s">
        <v>1759</v>
      </c>
      <c r="C637" s="1872"/>
      <c r="D637" s="2129"/>
      <c r="E637" s="2055"/>
      <c r="F637" s="2129"/>
      <c r="G637" s="2056"/>
      <c r="H637" s="1785"/>
    </row>
    <row r="638" spans="1:9" ht="71.25">
      <c r="A638" s="1956"/>
      <c r="B638" s="1959" t="s">
        <v>1760</v>
      </c>
      <c r="C638" s="1961"/>
      <c r="D638" s="2130"/>
      <c r="E638" s="1699"/>
      <c r="F638" s="2130"/>
      <c r="G638" s="1768">
        <f>F638*E638</f>
        <v>0</v>
      </c>
      <c r="H638" s="1780"/>
    </row>
    <row r="639" spans="1:9" ht="76.5">
      <c r="A639" s="1982">
        <v>11.2</v>
      </c>
      <c r="B639" s="1946" t="s">
        <v>1761</v>
      </c>
      <c r="C639" s="1872"/>
      <c r="D639" s="2129"/>
      <c r="E639" s="2055"/>
      <c r="F639" s="2129"/>
      <c r="G639" s="2056"/>
      <c r="H639" s="1785"/>
    </row>
    <row r="640" spans="1:9" ht="28.5">
      <c r="A640" s="1956"/>
      <c r="B640" s="1959" t="s">
        <v>1762</v>
      </c>
      <c r="C640" s="1961" t="s">
        <v>43</v>
      </c>
      <c r="D640" s="2130">
        <v>9</v>
      </c>
      <c r="E640" s="1643">
        <v>4600</v>
      </c>
      <c r="F640" s="3972">
        <v>2.8</v>
      </c>
      <c r="G640" s="1768">
        <f>F640*E640</f>
        <v>12880</v>
      </c>
      <c r="H640" s="1780"/>
    </row>
    <row r="641" spans="1:10" ht="25.5">
      <c r="A641" s="1982" t="s">
        <v>973</v>
      </c>
      <c r="B641" s="1946" t="s">
        <v>1763</v>
      </c>
      <c r="C641" s="1872"/>
      <c r="D641" s="2129"/>
      <c r="E641" s="1655"/>
      <c r="F641" s="3973"/>
      <c r="G641" s="2056"/>
      <c r="H641" s="1785"/>
    </row>
    <row r="642" spans="1:10" ht="28.5">
      <c r="A642" s="1956"/>
      <c r="B642" s="1959" t="s">
        <v>1764</v>
      </c>
      <c r="C642" s="1961" t="s">
        <v>43</v>
      </c>
      <c r="D642" s="2130">
        <v>56</v>
      </c>
      <c r="E642" s="1643">
        <v>5040</v>
      </c>
      <c r="F642" s="3972">
        <v>16.8</v>
      </c>
      <c r="G642" s="1768">
        <f>F642*E642</f>
        <v>84672</v>
      </c>
      <c r="H642" s="1780"/>
    </row>
    <row r="643" spans="1:10" ht="25.5">
      <c r="A643" s="1982" t="s">
        <v>1765</v>
      </c>
      <c r="B643" s="1946" t="s">
        <v>1766</v>
      </c>
      <c r="C643" s="1872"/>
      <c r="D643" s="2129"/>
      <c r="E643" s="1655"/>
      <c r="F643" s="3976"/>
      <c r="G643" s="2056"/>
      <c r="H643" s="1785"/>
    </row>
    <row r="644" spans="1:10" ht="28.5">
      <c r="A644" s="1956"/>
      <c r="B644" s="1959" t="s">
        <v>1767</v>
      </c>
      <c r="C644" s="1961" t="s">
        <v>43</v>
      </c>
      <c r="D644" s="2130">
        <v>8</v>
      </c>
      <c r="E644" s="1643">
        <v>5040</v>
      </c>
      <c r="F644" s="3972">
        <v>2.5</v>
      </c>
      <c r="G644" s="1768">
        <f>F644*E644</f>
        <v>12600</v>
      </c>
      <c r="H644" s="1780"/>
    </row>
    <row r="645" spans="1:10" ht="26.25" thickBot="1">
      <c r="A645" s="1979" t="s">
        <v>1768</v>
      </c>
      <c r="B645" s="1947" t="s">
        <v>1769</v>
      </c>
      <c r="C645" s="1870"/>
      <c r="D645" s="2128"/>
      <c r="E645" s="2071"/>
      <c r="F645" s="2128"/>
      <c r="G645" s="1812"/>
      <c r="H645" s="2031"/>
    </row>
    <row r="646" spans="1:10" ht="20.25">
      <c r="A646" s="2050" t="s">
        <v>978</v>
      </c>
      <c r="B646" s="2051"/>
      <c r="C646" s="2051"/>
      <c r="D646" s="2051"/>
      <c r="E646" s="2074"/>
      <c r="F646" s="2074"/>
      <c r="G646" s="2036">
        <f>SUM(G616:G645)</f>
        <v>110152</v>
      </c>
      <c r="H646" s="2037"/>
      <c r="I646" s="1762">
        <f>SUM(I610:I645)</f>
        <v>16800</v>
      </c>
      <c r="J646" s="3137" t="s">
        <v>2098</v>
      </c>
    </row>
    <row r="647" spans="1:10" ht="21" thickBot="1">
      <c r="A647" s="2038"/>
      <c r="B647" s="2044" t="s">
        <v>979</v>
      </c>
      <c r="C647" s="2040"/>
      <c r="D647" s="2076"/>
      <c r="E647" s="2077"/>
      <c r="F647" s="2077"/>
      <c r="G647" s="2042"/>
      <c r="H647" s="2043"/>
      <c r="J647" s="3137">
        <f>H646+I646</f>
        <v>16800</v>
      </c>
    </row>
    <row r="648" spans="1:10" ht="24" customHeight="1">
      <c r="A648" s="4023" t="s">
        <v>474</v>
      </c>
      <c r="B648" s="4024"/>
      <c r="C648" s="4024"/>
      <c r="D648" s="4025"/>
      <c r="E648" s="4025"/>
      <c r="F648" s="4025"/>
      <c r="G648" s="4025"/>
      <c r="H648" s="4025"/>
    </row>
    <row r="649" spans="1:10" ht="24" customHeight="1">
      <c r="A649" s="4018" t="s">
        <v>475</v>
      </c>
      <c r="B649" s="4018"/>
      <c r="C649" s="37"/>
      <c r="D649" s="37"/>
      <c r="E649" s="427"/>
      <c r="F649" s="4018" t="s">
        <v>476</v>
      </c>
      <c r="G649" s="4018"/>
      <c r="H649" s="428"/>
    </row>
    <row r="650" spans="1:10" ht="24" customHeight="1">
      <c r="A650" s="4013" t="s">
        <v>2958</v>
      </c>
      <c r="B650" s="4013"/>
      <c r="C650" s="43"/>
      <c r="D650" s="4022" t="s">
        <v>2949</v>
      </c>
      <c r="E650" s="4022"/>
      <c r="F650" s="4022"/>
      <c r="G650" s="4022"/>
      <c r="H650" s="4022"/>
    </row>
    <row r="651" spans="1:10" ht="24" customHeight="1">
      <c r="A651" s="4013" t="s">
        <v>477</v>
      </c>
      <c r="B651" s="4013"/>
      <c r="C651" s="90"/>
      <c r="D651" s="4013" t="s">
        <v>477</v>
      </c>
      <c r="E651" s="4013"/>
      <c r="F651" s="4013"/>
      <c r="G651" s="4013"/>
      <c r="H651" s="4013"/>
    </row>
    <row r="652" spans="1:10" ht="20.25">
      <c r="A652" s="1956"/>
      <c r="B652" s="1959" t="s">
        <v>1770</v>
      </c>
      <c r="C652" s="1961"/>
      <c r="D652" s="2130"/>
      <c r="E652" s="2071"/>
      <c r="F652" s="2071"/>
      <c r="G652" s="1768"/>
      <c r="H652" s="1780"/>
    </row>
    <row r="653" spans="1:10" ht="20.25">
      <c r="A653" s="3594">
        <v>12</v>
      </c>
      <c r="B653" s="1946" t="s">
        <v>982</v>
      </c>
      <c r="C653" s="1872"/>
      <c r="D653" s="2129"/>
      <c r="E653" s="2055"/>
      <c r="F653" s="2055"/>
      <c r="G653" s="2056"/>
      <c r="H653" s="1785"/>
    </row>
    <row r="654" spans="1:10" ht="20.25">
      <c r="A654" s="1956"/>
      <c r="B654" s="1959" t="s">
        <v>1771</v>
      </c>
      <c r="C654" s="1961"/>
      <c r="D654" s="2130"/>
      <c r="E654" s="1699"/>
      <c r="F654" s="1699"/>
      <c r="G654" s="1768"/>
      <c r="H654" s="1780"/>
    </row>
    <row r="655" spans="1:10" ht="20.25">
      <c r="A655" s="3594">
        <v>12.1</v>
      </c>
      <c r="B655" s="1946" t="s">
        <v>1772</v>
      </c>
      <c r="C655" s="1872"/>
      <c r="D655" s="2129"/>
      <c r="E655" s="2055"/>
      <c r="F655" s="2055"/>
      <c r="G655" s="2056"/>
      <c r="H655" s="1785"/>
    </row>
    <row r="656" spans="1:10" ht="47.25">
      <c r="A656" s="1956"/>
      <c r="B656" s="1959" t="s">
        <v>2099</v>
      </c>
      <c r="C656" s="1961"/>
      <c r="D656" s="2130"/>
      <c r="E656" s="1699"/>
      <c r="F656" s="1699"/>
      <c r="G656" s="1768"/>
      <c r="H656" s="1780"/>
    </row>
    <row r="657" spans="1:8" ht="38.25">
      <c r="A657" s="1982" t="s">
        <v>987</v>
      </c>
      <c r="B657" s="1946" t="s">
        <v>2100</v>
      </c>
      <c r="C657" s="1872"/>
      <c r="D657" s="2129"/>
      <c r="E657" s="2055"/>
      <c r="F657" s="2055"/>
      <c r="G657" s="2056"/>
      <c r="H657" s="1785"/>
    </row>
    <row r="658" spans="1:8" ht="20.25">
      <c r="A658" s="1912"/>
      <c r="B658" s="1964" t="s">
        <v>1775</v>
      </c>
      <c r="C658" s="1870" t="s">
        <v>91</v>
      </c>
      <c r="D658" s="2138">
        <v>23</v>
      </c>
      <c r="E658" s="2071">
        <v>340</v>
      </c>
      <c r="F658" s="2138">
        <v>0</v>
      </c>
      <c r="G658" s="1768">
        <f>F658*E658</f>
        <v>0</v>
      </c>
      <c r="H658" s="1780"/>
    </row>
    <row r="659" spans="1:8" ht="20.25">
      <c r="A659" s="1914" t="s">
        <v>990</v>
      </c>
      <c r="B659" s="1946" t="s">
        <v>1776</v>
      </c>
      <c r="C659" s="1872"/>
      <c r="D659" s="2139"/>
      <c r="E659" s="2055"/>
      <c r="F659" s="2139"/>
      <c r="G659" s="2056"/>
      <c r="H659" s="1785"/>
    </row>
    <row r="660" spans="1:8" ht="23.1" customHeight="1">
      <c r="A660" s="1912"/>
      <c r="B660" s="1964" t="s">
        <v>1777</v>
      </c>
      <c r="C660" s="1870" t="s">
        <v>91</v>
      </c>
      <c r="D660" s="2138">
        <v>4</v>
      </c>
      <c r="E660" s="1699">
        <v>260</v>
      </c>
      <c r="F660" s="2138">
        <v>0</v>
      </c>
      <c r="G660" s="1768">
        <f>F660*E660</f>
        <v>0</v>
      </c>
      <c r="H660" s="1780"/>
    </row>
    <row r="661" spans="1:8" ht="23.1" customHeight="1">
      <c r="A661" s="1914" t="s">
        <v>993</v>
      </c>
      <c r="B661" s="1946" t="s">
        <v>1778</v>
      </c>
      <c r="C661" s="1872"/>
      <c r="D661" s="2139"/>
      <c r="E661" s="2055"/>
      <c r="F661" s="2139"/>
      <c r="G661" s="2056"/>
      <c r="H661" s="1785"/>
    </row>
    <row r="662" spans="1:8" ht="23.1" customHeight="1">
      <c r="A662" s="1912"/>
      <c r="B662" s="1964" t="s">
        <v>1779</v>
      </c>
      <c r="C662" s="1870" t="s">
        <v>91</v>
      </c>
      <c r="D662" s="2138">
        <v>2</v>
      </c>
      <c r="E662" s="1699">
        <v>200</v>
      </c>
      <c r="F662" s="2138">
        <v>0</v>
      </c>
      <c r="G662" s="1768">
        <f>F662*E662</f>
        <v>0</v>
      </c>
      <c r="H662" s="1780"/>
    </row>
    <row r="663" spans="1:8" ht="23.1" customHeight="1">
      <c r="A663" s="1914" t="s">
        <v>995</v>
      </c>
      <c r="B663" s="1946" t="s">
        <v>1780</v>
      </c>
      <c r="C663" s="1872"/>
      <c r="D663" s="2139"/>
      <c r="E663" s="2055"/>
      <c r="F663" s="2139"/>
      <c r="G663" s="2056"/>
      <c r="H663" s="1785"/>
    </row>
    <row r="664" spans="1:8" ht="42.75">
      <c r="A664" s="1912"/>
      <c r="B664" s="1964" t="s">
        <v>2101</v>
      </c>
      <c r="C664" s="1870" t="s">
        <v>43</v>
      </c>
      <c r="D664" s="2138">
        <v>2</v>
      </c>
      <c r="E664" s="1699">
        <v>4200</v>
      </c>
      <c r="F664" s="2138">
        <v>0</v>
      </c>
      <c r="G664" s="1768">
        <f>F664*E664</f>
        <v>0</v>
      </c>
      <c r="H664" s="1780"/>
    </row>
    <row r="665" spans="1:8" ht="51">
      <c r="A665" s="1914" t="s">
        <v>998</v>
      </c>
      <c r="B665" s="1946" t="s">
        <v>1782</v>
      </c>
      <c r="C665" s="1872"/>
      <c r="D665" s="2139"/>
      <c r="E665" s="2055"/>
      <c r="F665" s="2139"/>
      <c r="G665" s="2056"/>
      <c r="H665" s="1785"/>
    </row>
    <row r="666" spans="1:8" ht="23.1" customHeight="1">
      <c r="A666" s="1912"/>
      <c r="B666" s="1964" t="s">
        <v>914</v>
      </c>
      <c r="C666" s="1870"/>
      <c r="D666" s="2138"/>
      <c r="E666" s="1699"/>
      <c r="F666" s="2138"/>
      <c r="G666" s="1768"/>
      <c r="H666" s="1780"/>
    </row>
    <row r="667" spans="1:8" ht="23.1" customHeight="1">
      <c r="A667" s="1914" t="s">
        <v>1033</v>
      </c>
      <c r="B667" s="1946" t="s">
        <v>916</v>
      </c>
      <c r="C667" s="1872"/>
      <c r="D667" s="2139"/>
      <c r="E667" s="2055"/>
      <c r="F667" s="2139"/>
      <c r="G667" s="2056"/>
      <c r="H667" s="1785"/>
    </row>
    <row r="668" spans="1:8" ht="23.1" customHeight="1">
      <c r="A668" s="1912"/>
      <c r="B668" s="1964" t="s">
        <v>1783</v>
      </c>
      <c r="C668" s="1870" t="s">
        <v>43</v>
      </c>
      <c r="D668" s="2138">
        <v>2</v>
      </c>
      <c r="E668" s="1699">
        <v>2200</v>
      </c>
      <c r="F668" s="2138">
        <v>0</v>
      </c>
      <c r="G668" s="1768">
        <f>F668*E668</f>
        <v>0</v>
      </c>
      <c r="H668" s="1780"/>
    </row>
    <row r="669" spans="1:8" ht="23.1" customHeight="1">
      <c r="A669" s="1914" t="s">
        <v>1036</v>
      </c>
      <c r="B669" s="1946" t="s">
        <v>1784</v>
      </c>
      <c r="C669" s="1872"/>
      <c r="D669" s="2139"/>
      <c r="E669" s="2055"/>
      <c r="F669" s="2139"/>
      <c r="G669" s="2056"/>
      <c r="H669" s="1785"/>
    </row>
    <row r="670" spans="1:8" ht="23.1" customHeight="1">
      <c r="A670" s="1912"/>
      <c r="B670" s="1964" t="s">
        <v>1785</v>
      </c>
      <c r="C670" s="1870" t="s">
        <v>43</v>
      </c>
      <c r="D670" s="2138">
        <v>1</v>
      </c>
      <c r="E670" s="1699">
        <v>960</v>
      </c>
      <c r="F670" s="2138">
        <v>0</v>
      </c>
      <c r="G670" s="1768">
        <f>F670*E670</f>
        <v>0</v>
      </c>
      <c r="H670" s="1780"/>
    </row>
    <row r="671" spans="1:8" ht="20.25">
      <c r="A671" s="1914" t="s">
        <v>1786</v>
      </c>
      <c r="B671" s="1946" t="s">
        <v>1787</v>
      </c>
      <c r="C671" s="1872"/>
      <c r="D671" s="2139"/>
      <c r="E671" s="2055"/>
      <c r="F671" s="2139"/>
      <c r="G671" s="2056"/>
      <c r="H671" s="1785"/>
    </row>
    <row r="672" spans="1:8" ht="23.1" customHeight="1">
      <c r="A672" s="1912"/>
      <c r="B672" s="1964" t="s">
        <v>1788</v>
      </c>
      <c r="C672" s="1870" t="s">
        <v>43</v>
      </c>
      <c r="D672" s="2138">
        <v>2</v>
      </c>
      <c r="E672" s="1699">
        <v>2400</v>
      </c>
      <c r="F672" s="2138">
        <v>0</v>
      </c>
      <c r="G672" s="1768">
        <f>F672*E672</f>
        <v>0</v>
      </c>
      <c r="H672" s="1780"/>
    </row>
    <row r="673" spans="1:8" ht="20.25">
      <c r="A673" s="1914" t="s">
        <v>1789</v>
      </c>
      <c r="B673" s="1946" t="s">
        <v>1790</v>
      </c>
      <c r="C673" s="1872"/>
      <c r="D673" s="2139"/>
      <c r="E673" s="2055"/>
      <c r="F673" s="2139"/>
      <c r="G673" s="2056"/>
      <c r="H673" s="1785"/>
    </row>
    <row r="674" spans="1:8" ht="28.5">
      <c r="A674" s="1912"/>
      <c r="B674" s="1964" t="s">
        <v>1791</v>
      </c>
      <c r="C674" s="1870" t="s">
        <v>43</v>
      </c>
      <c r="D674" s="2138">
        <v>1</v>
      </c>
      <c r="E674" s="1699">
        <v>7200</v>
      </c>
      <c r="F674" s="2138">
        <v>0</v>
      </c>
      <c r="G674" s="1768">
        <f>F674*E674</f>
        <v>0</v>
      </c>
      <c r="H674" s="1780"/>
    </row>
    <row r="675" spans="1:8" ht="38.25">
      <c r="A675" s="1914" t="s">
        <v>1792</v>
      </c>
      <c r="B675" s="1946" t="s">
        <v>1793</v>
      </c>
      <c r="C675" s="1872"/>
      <c r="D675" s="2139"/>
      <c r="E675" s="2055"/>
      <c r="F675" s="2139"/>
      <c r="G675" s="2056"/>
      <c r="H675" s="1785"/>
    </row>
    <row r="676" spans="1:8" ht="20.25">
      <c r="A676" s="1972"/>
      <c r="B676" s="1989" t="s">
        <v>1794</v>
      </c>
      <c r="C676" s="1961" t="s">
        <v>43</v>
      </c>
      <c r="D676" s="2138">
        <v>1</v>
      </c>
      <c r="E676" s="1699">
        <v>2400</v>
      </c>
      <c r="F676" s="2138">
        <v>0</v>
      </c>
      <c r="G676" s="1768">
        <f>F676*E676</f>
        <v>0</v>
      </c>
      <c r="H676" s="1780"/>
    </row>
    <row r="677" spans="1:8" ht="20.25">
      <c r="A677" s="1990" t="s">
        <v>1795</v>
      </c>
      <c r="B677" s="1991" t="s">
        <v>1796</v>
      </c>
      <c r="C677" s="1992"/>
      <c r="D677" s="2139"/>
      <c r="E677" s="2055"/>
      <c r="F677" s="2139"/>
      <c r="G677" s="2056"/>
      <c r="H677" s="1785"/>
    </row>
    <row r="678" spans="1:8" ht="24.95" customHeight="1">
      <c r="A678" s="4023" t="s">
        <v>474</v>
      </c>
      <c r="B678" s="4024"/>
      <c r="C678" s="4024"/>
      <c r="D678" s="4025"/>
      <c r="E678" s="4025"/>
      <c r="F678" s="4025"/>
      <c r="G678" s="4025"/>
      <c r="H678" s="4025"/>
    </row>
    <row r="679" spans="1:8" ht="24.95" customHeight="1">
      <c r="A679" s="4018" t="s">
        <v>475</v>
      </c>
      <c r="B679" s="4018"/>
      <c r="C679" s="37"/>
      <c r="D679" s="37"/>
      <c r="E679" s="427"/>
      <c r="F679" s="4018" t="s">
        <v>476</v>
      </c>
      <c r="G679" s="4018"/>
      <c r="H679" s="428"/>
    </row>
    <row r="680" spans="1:8" ht="24.95" customHeight="1">
      <c r="A680" s="4013" t="s">
        <v>2958</v>
      </c>
      <c r="B680" s="4013"/>
      <c r="C680" s="43"/>
      <c r="D680" s="4022" t="s">
        <v>2949</v>
      </c>
      <c r="E680" s="4022"/>
      <c r="F680" s="4022"/>
      <c r="G680" s="4022"/>
      <c r="H680" s="4022"/>
    </row>
    <row r="681" spans="1:8" ht="24.95" customHeight="1">
      <c r="A681" s="4013" t="s">
        <v>477</v>
      </c>
      <c r="B681" s="4013"/>
      <c r="C681" s="90"/>
      <c r="D681" s="4013" t="s">
        <v>477</v>
      </c>
      <c r="E681" s="4013"/>
      <c r="F681" s="4013"/>
      <c r="G681" s="4013"/>
      <c r="H681" s="4013"/>
    </row>
    <row r="682" spans="1:8" ht="20.25">
      <c r="A682" s="3643"/>
      <c r="B682" s="3644" t="s">
        <v>1797</v>
      </c>
      <c r="C682" s="3645" t="s">
        <v>43</v>
      </c>
      <c r="D682" s="3646">
        <v>1</v>
      </c>
      <c r="E682" s="3647">
        <v>420</v>
      </c>
      <c r="F682" s="3646">
        <v>0</v>
      </c>
      <c r="G682" s="3648">
        <f>F682*E682</f>
        <v>0</v>
      </c>
      <c r="H682" s="3649"/>
    </row>
    <row r="683" spans="1:8" ht="21" thickBot="1">
      <c r="A683" s="2052" t="s">
        <v>1798</v>
      </c>
      <c r="B683" s="2053" t="s">
        <v>1799</v>
      </c>
      <c r="C683" s="1870"/>
      <c r="D683" s="2138"/>
      <c r="E683" s="2071"/>
      <c r="F683" s="2138"/>
      <c r="G683" s="1812"/>
      <c r="H683" s="2031"/>
    </row>
    <row r="684" spans="1:8" ht="18" customHeight="1">
      <c r="A684" s="4058" t="s">
        <v>1800</v>
      </c>
      <c r="B684" s="4059"/>
      <c r="C684" s="4059"/>
      <c r="D684" s="4059"/>
      <c r="E684" s="4059"/>
      <c r="F684" s="2035"/>
      <c r="G684" s="2036">
        <f>SUM(G658:G683)</f>
        <v>0</v>
      </c>
      <c r="H684" s="2037"/>
    </row>
    <row r="685" spans="1:8" ht="21" thickBot="1">
      <c r="A685" s="2038"/>
      <c r="B685" s="2044" t="s">
        <v>1801</v>
      </c>
      <c r="C685" s="2040"/>
      <c r="D685" s="2041"/>
      <c r="E685" s="414"/>
      <c r="F685" s="2041"/>
      <c r="G685" s="2042"/>
      <c r="H685" s="2043"/>
    </row>
    <row r="686" spans="1:8" ht="20.25">
      <c r="A686" s="1767"/>
      <c r="B686" s="1791" t="s">
        <v>1040</v>
      </c>
      <c r="C686" s="1993"/>
      <c r="D686" s="1993"/>
      <c r="E686" s="403"/>
      <c r="F686" s="1993"/>
      <c r="G686" s="1802"/>
      <c r="H686" s="1780"/>
    </row>
    <row r="687" spans="1:8" ht="20.25">
      <c r="A687" s="3595">
        <v>13</v>
      </c>
      <c r="B687" s="1773" t="s">
        <v>1042</v>
      </c>
      <c r="C687" s="1994"/>
      <c r="D687" s="1995"/>
      <c r="E687" s="329"/>
      <c r="F687" s="1995"/>
      <c r="G687" s="1784"/>
      <c r="H687" s="1785"/>
    </row>
    <row r="688" spans="1:8" ht="20.25">
      <c r="A688" s="1813"/>
      <c r="B688" s="1996" t="s">
        <v>1043</v>
      </c>
      <c r="C688" s="1769"/>
      <c r="D688" s="1997"/>
      <c r="E688" s="328"/>
      <c r="F688" s="1997"/>
      <c r="G688" s="1802"/>
      <c r="H688" s="1780"/>
    </row>
    <row r="689" spans="1:8" ht="25.5">
      <c r="A689" s="3596">
        <v>13.1</v>
      </c>
      <c r="B689" s="1861" t="s">
        <v>1045</v>
      </c>
      <c r="C689" s="1773"/>
      <c r="D689" s="1823"/>
      <c r="E689" s="329"/>
      <c r="F689" s="1823"/>
      <c r="G689" s="1784"/>
      <c r="H689" s="1785"/>
    </row>
    <row r="690" spans="1:8" ht="20.25">
      <c r="A690" s="1797"/>
      <c r="B690" s="1790" t="s">
        <v>1046</v>
      </c>
      <c r="C690" s="1769"/>
      <c r="D690" s="1998"/>
      <c r="E690" s="328"/>
      <c r="F690" s="1998"/>
      <c r="G690" s="1802"/>
      <c r="H690" s="1780"/>
    </row>
    <row r="691" spans="1:8" ht="20.25">
      <c r="A691" s="1773" t="s">
        <v>1047</v>
      </c>
      <c r="B691" s="1773" t="s">
        <v>1802</v>
      </c>
      <c r="C691" s="1773"/>
      <c r="D691" s="1828"/>
      <c r="E691" s="329"/>
      <c r="F691" s="1828"/>
      <c r="G691" s="1784"/>
      <c r="H691" s="1785"/>
    </row>
    <row r="692" spans="1:8" ht="20.25">
      <c r="A692" s="1856"/>
      <c r="B692" s="1790" t="s">
        <v>1803</v>
      </c>
      <c r="C692" s="1961" t="s">
        <v>43</v>
      </c>
      <c r="D692" s="2140">
        <v>1</v>
      </c>
      <c r="E692" s="3642">
        <v>42000</v>
      </c>
      <c r="F692" s="2140">
        <v>0</v>
      </c>
      <c r="G692" s="1768">
        <f>F692*E692</f>
        <v>0</v>
      </c>
      <c r="H692" s="1780"/>
    </row>
    <row r="693" spans="1:8" ht="25.5">
      <c r="A693" s="1781" t="s">
        <v>1049</v>
      </c>
      <c r="B693" s="1861" t="s">
        <v>1804</v>
      </c>
      <c r="C693" s="1773"/>
      <c r="D693" s="2060"/>
      <c r="E693" s="2055"/>
      <c r="F693" s="2060"/>
      <c r="G693" s="2056"/>
      <c r="H693" s="1785"/>
    </row>
    <row r="694" spans="1:8" ht="20.25">
      <c r="A694" s="1856"/>
      <c r="B694" s="1787" t="s">
        <v>1805</v>
      </c>
      <c r="C694" s="1961" t="s">
        <v>43</v>
      </c>
      <c r="D694" s="2088">
        <v>1</v>
      </c>
      <c r="E694" s="1699">
        <v>3200</v>
      </c>
      <c r="F694" s="2088">
        <v>0</v>
      </c>
      <c r="G694" s="1768">
        <f>F694*E694</f>
        <v>0</v>
      </c>
      <c r="H694" s="1780"/>
    </row>
    <row r="695" spans="1:8" ht="20.25">
      <c r="A695" s="1781" t="s">
        <v>1806</v>
      </c>
      <c r="B695" s="1809" t="s">
        <v>1807</v>
      </c>
      <c r="C695" s="1773"/>
      <c r="D695" s="1926"/>
      <c r="E695" s="2055"/>
      <c r="F695" s="1926"/>
      <c r="G695" s="2056"/>
      <c r="H695" s="1785"/>
    </row>
    <row r="696" spans="1:8" ht="20.25">
      <c r="A696" s="1856"/>
      <c r="B696" s="1787" t="s">
        <v>1808</v>
      </c>
      <c r="C696" s="1961" t="s">
        <v>43</v>
      </c>
      <c r="D696" s="2088">
        <v>1</v>
      </c>
      <c r="E696" s="1699">
        <v>3200</v>
      </c>
      <c r="F696" s="2088">
        <v>0</v>
      </c>
      <c r="G696" s="1768">
        <f>F696*E696</f>
        <v>0</v>
      </c>
      <c r="H696" s="1780"/>
    </row>
    <row r="697" spans="1:8" ht="20.25">
      <c r="A697" s="1781" t="s">
        <v>1809</v>
      </c>
      <c r="B697" s="1809" t="s">
        <v>1810</v>
      </c>
      <c r="C697" s="1773"/>
      <c r="D697" s="1926"/>
      <c r="E697" s="2055"/>
      <c r="F697" s="1926"/>
      <c r="G697" s="2056"/>
      <c r="H697" s="1785"/>
    </row>
    <row r="698" spans="1:8" ht="20.25">
      <c r="A698" s="1856"/>
      <c r="B698" s="1787" t="s">
        <v>1811</v>
      </c>
      <c r="C698" s="1961" t="s">
        <v>43</v>
      </c>
      <c r="D698" s="2088">
        <v>1</v>
      </c>
      <c r="E698" s="1699">
        <v>3200</v>
      </c>
      <c r="F698" s="2088">
        <v>0</v>
      </c>
      <c r="G698" s="1768">
        <f>F698*E698</f>
        <v>0</v>
      </c>
      <c r="H698" s="1780"/>
    </row>
    <row r="699" spans="1:8" ht="20.25">
      <c r="A699" s="1781" t="s">
        <v>1812</v>
      </c>
      <c r="B699" s="1809" t="s">
        <v>1813</v>
      </c>
      <c r="C699" s="1773"/>
      <c r="D699" s="1926"/>
      <c r="E699" s="2055"/>
      <c r="F699" s="1926"/>
      <c r="G699" s="2056"/>
      <c r="H699" s="1785"/>
    </row>
    <row r="700" spans="1:8" ht="20.25">
      <c r="A700" s="1856"/>
      <c r="B700" s="1787" t="s">
        <v>1814</v>
      </c>
      <c r="C700" s="1961" t="s">
        <v>43</v>
      </c>
      <c r="D700" s="2088">
        <v>1</v>
      </c>
      <c r="E700" s="1699">
        <v>3200</v>
      </c>
      <c r="F700" s="2088">
        <v>0</v>
      </c>
      <c r="G700" s="1768">
        <f>F700*E700</f>
        <v>0</v>
      </c>
      <c r="H700" s="1780"/>
    </row>
    <row r="701" spans="1:8" ht="20.25">
      <c r="A701" s="1781" t="s">
        <v>1815</v>
      </c>
      <c r="B701" s="1809" t="s">
        <v>1816</v>
      </c>
      <c r="C701" s="1773"/>
      <c r="D701" s="1926"/>
      <c r="E701" s="2055"/>
      <c r="F701" s="1926"/>
      <c r="G701" s="2056"/>
      <c r="H701" s="1785"/>
    </row>
    <row r="702" spans="1:8" ht="20.25">
      <c r="A702" s="1856"/>
      <c r="B702" s="1812" t="s">
        <v>1817</v>
      </c>
      <c r="C702" s="1961" t="s">
        <v>43</v>
      </c>
      <c r="D702" s="2088">
        <v>1</v>
      </c>
      <c r="E702" s="1699">
        <v>8400</v>
      </c>
      <c r="F702" s="2088">
        <v>0</v>
      </c>
      <c r="G702" s="1768">
        <f>F702*E702</f>
        <v>0</v>
      </c>
      <c r="H702" s="1780"/>
    </row>
    <row r="703" spans="1:8" ht="38.25">
      <c r="A703" s="1781" t="s">
        <v>1818</v>
      </c>
      <c r="B703" s="1773" t="s">
        <v>1819</v>
      </c>
      <c r="C703" s="1773"/>
      <c r="D703" s="1926"/>
      <c r="E703" s="2055"/>
      <c r="F703" s="1926"/>
      <c r="G703" s="2056"/>
      <c r="H703" s="1785"/>
    </row>
    <row r="704" spans="1:8" ht="20.25">
      <c r="A704" s="1856"/>
      <c r="B704" s="1787" t="s">
        <v>1820</v>
      </c>
      <c r="C704" s="1961" t="s">
        <v>43</v>
      </c>
      <c r="D704" s="2088">
        <v>1</v>
      </c>
      <c r="E704" s="1699">
        <v>3100</v>
      </c>
      <c r="F704" s="2088">
        <v>0</v>
      </c>
      <c r="G704" s="1768">
        <f>F704*E704</f>
        <v>0</v>
      </c>
      <c r="H704" s="1780"/>
    </row>
    <row r="705" spans="1:8" ht="20.25">
      <c r="A705" s="1781" t="s">
        <v>1821</v>
      </c>
      <c r="B705" s="1809" t="s">
        <v>1822</v>
      </c>
      <c r="C705" s="1773"/>
      <c r="D705" s="1926"/>
      <c r="E705" s="2055"/>
      <c r="F705" s="1926"/>
      <c r="G705" s="2056"/>
      <c r="H705" s="1785"/>
    </row>
    <row r="706" spans="1:8" ht="20.25">
      <c r="A706" s="1856"/>
      <c r="B706" s="1787" t="s">
        <v>1823</v>
      </c>
      <c r="C706" s="1961" t="s">
        <v>43</v>
      </c>
      <c r="D706" s="2088">
        <v>1</v>
      </c>
      <c r="E706" s="1699">
        <v>3100</v>
      </c>
      <c r="F706" s="2088">
        <v>0</v>
      </c>
      <c r="G706" s="1768">
        <f>F706*E706</f>
        <v>0</v>
      </c>
      <c r="H706" s="1780"/>
    </row>
    <row r="707" spans="1:8" ht="20.25">
      <c r="A707" s="1781" t="s">
        <v>1824</v>
      </c>
      <c r="B707" s="1809" t="s">
        <v>1825</v>
      </c>
      <c r="C707" s="1773"/>
      <c r="D707" s="1926"/>
      <c r="E707" s="2055"/>
      <c r="F707" s="1926"/>
      <c r="G707" s="2056"/>
      <c r="H707" s="1785"/>
    </row>
    <row r="708" spans="1:8" ht="20.25">
      <c r="A708" s="1856"/>
      <c r="B708" s="1787" t="s">
        <v>1826</v>
      </c>
      <c r="C708" s="1961" t="s">
        <v>43</v>
      </c>
      <c r="D708" s="2088">
        <v>1</v>
      </c>
      <c r="E708" s="1699">
        <v>3100</v>
      </c>
      <c r="F708" s="2088">
        <v>0</v>
      </c>
      <c r="G708" s="1768">
        <f>F708*E708</f>
        <v>0</v>
      </c>
      <c r="H708" s="1780"/>
    </row>
    <row r="709" spans="1:8" ht="20.25">
      <c r="A709" s="1781" t="s">
        <v>1827</v>
      </c>
      <c r="B709" s="1809" t="s">
        <v>1828</v>
      </c>
      <c r="C709" s="1773"/>
      <c r="D709" s="1926"/>
      <c r="E709" s="2055"/>
      <c r="F709" s="1926"/>
      <c r="G709" s="2056"/>
      <c r="H709" s="1785"/>
    </row>
    <row r="710" spans="1:8" ht="20.25">
      <c r="A710" s="4023" t="s">
        <v>474</v>
      </c>
      <c r="B710" s="4024"/>
      <c r="C710" s="4024"/>
      <c r="D710" s="4025"/>
      <c r="E710" s="4025"/>
      <c r="F710" s="4025"/>
      <c r="G710" s="4025"/>
      <c r="H710" s="4025"/>
    </row>
    <row r="711" spans="1:8" ht="22.5">
      <c r="A711" s="4018" t="s">
        <v>475</v>
      </c>
      <c r="B711" s="4018"/>
      <c r="C711" s="37"/>
      <c r="D711" s="37"/>
      <c r="E711" s="427"/>
      <c r="F711" s="4018" t="s">
        <v>476</v>
      </c>
      <c r="G711" s="4018"/>
      <c r="H711" s="428"/>
    </row>
    <row r="712" spans="1:8" ht="22.5">
      <c r="A712" s="4013" t="s">
        <v>2958</v>
      </c>
      <c r="B712" s="4013"/>
      <c r="C712" s="43"/>
      <c r="D712" s="4022" t="s">
        <v>2949</v>
      </c>
      <c r="E712" s="4022"/>
      <c r="F712" s="4022"/>
      <c r="G712" s="4022"/>
      <c r="H712" s="4022"/>
    </row>
    <row r="713" spans="1:8" ht="22.5">
      <c r="A713" s="4013" t="s">
        <v>477</v>
      </c>
      <c r="B713" s="4013"/>
      <c r="C713" s="90"/>
      <c r="D713" s="4013" t="s">
        <v>477</v>
      </c>
      <c r="E713" s="4013"/>
      <c r="F713" s="4013"/>
      <c r="G713" s="4013"/>
      <c r="H713" s="4013"/>
    </row>
    <row r="714" spans="1:8" ht="20.25">
      <c r="A714" s="1856"/>
      <c r="B714" s="1787" t="s">
        <v>1829</v>
      </c>
      <c r="C714" s="1961" t="s">
        <v>43</v>
      </c>
      <c r="D714" s="2088">
        <v>1</v>
      </c>
      <c r="E714" s="1699">
        <v>3100</v>
      </c>
      <c r="F714" s="2088">
        <v>0</v>
      </c>
      <c r="G714" s="1768">
        <f>F714*E714</f>
        <v>0</v>
      </c>
      <c r="H714" s="1780"/>
    </row>
    <row r="715" spans="1:8" ht="20.25">
      <c r="A715" s="1781" t="s">
        <v>1830</v>
      </c>
      <c r="B715" s="1809" t="s">
        <v>1831</v>
      </c>
      <c r="C715" s="1773"/>
      <c r="D715" s="1926"/>
      <c r="E715" s="2055"/>
      <c r="F715" s="1926"/>
      <c r="G715" s="2056"/>
      <c r="H715" s="1785"/>
    </row>
    <row r="716" spans="1:8" ht="20.25">
      <c r="A716" s="1805"/>
      <c r="B716" s="1999" t="s">
        <v>1832</v>
      </c>
      <c r="C716" s="1791"/>
      <c r="D716" s="2083"/>
      <c r="E716" s="1699"/>
      <c r="F716" s="2083"/>
      <c r="G716" s="1768"/>
      <c r="H716" s="1780"/>
    </row>
    <row r="717" spans="1:8" ht="20.25">
      <c r="A717" s="1781" t="s">
        <v>1052</v>
      </c>
      <c r="B717" s="1861" t="s">
        <v>1833</v>
      </c>
      <c r="C717" s="1773"/>
      <c r="D717" s="2141"/>
      <c r="E717" s="2055"/>
      <c r="F717" s="2141"/>
      <c r="G717" s="2056"/>
      <c r="H717" s="1785"/>
    </row>
    <row r="718" spans="1:8" ht="20.25">
      <c r="A718" s="1805"/>
      <c r="B718" s="2000" t="s">
        <v>1834</v>
      </c>
      <c r="C718" s="1791" t="s">
        <v>91</v>
      </c>
      <c r="D718" s="2140">
        <v>10</v>
      </c>
      <c r="E718" s="1699">
        <v>150</v>
      </c>
      <c r="F718" s="2140">
        <v>0</v>
      </c>
      <c r="G718" s="1768">
        <f>F718*E718</f>
        <v>0</v>
      </c>
      <c r="H718" s="1780"/>
    </row>
    <row r="719" spans="1:8" ht="20.25">
      <c r="A719" s="1773" t="s">
        <v>1054</v>
      </c>
      <c r="B719" s="1861" t="s">
        <v>1835</v>
      </c>
      <c r="C719" s="1773"/>
      <c r="D719" s="2142"/>
      <c r="E719" s="2055"/>
      <c r="F719" s="2142"/>
      <c r="G719" s="2056"/>
      <c r="H719" s="1785"/>
    </row>
    <row r="720" spans="1:8" ht="20.25">
      <c r="A720" s="1769"/>
      <c r="B720" s="1806" t="s">
        <v>1051</v>
      </c>
      <c r="C720" s="1961"/>
      <c r="D720" s="1925"/>
      <c r="E720" s="1699"/>
      <c r="F720" s="1925"/>
      <c r="G720" s="1768"/>
      <c r="H720" s="1780"/>
    </row>
    <row r="721" spans="1:8" ht="20.25">
      <c r="A721" s="1773" t="s">
        <v>1057</v>
      </c>
      <c r="B721" s="1861" t="s">
        <v>1836</v>
      </c>
      <c r="C721" s="1773"/>
      <c r="D721" s="1926"/>
      <c r="E721" s="2055"/>
      <c r="F721" s="1926"/>
      <c r="G721" s="2056"/>
      <c r="H721" s="1785"/>
    </row>
    <row r="722" spans="1:8" ht="20.25">
      <c r="A722" s="1797"/>
      <c r="B722" s="1791" t="s">
        <v>316</v>
      </c>
      <c r="C722" s="1961" t="s">
        <v>91</v>
      </c>
      <c r="D722" s="2140">
        <v>10</v>
      </c>
      <c r="E722" s="1699"/>
      <c r="F722" s="2140">
        <v>6</v>
      </c>
      <c r="G722" s="1768">
        <f>F722*E722</f>
        <v>0</v>
      </c>
      <c r="H722" s="1780"/>
    </row>
    <row r="723" spans="1:8" ht="20.25">
      <c r="A723" s="1773" t="s">
        <v>1060</v>
      </c>
      <c r="B723" s="1773" t="s">
        <v>1837</v>
      </c>
      <c r="C723" s="1773"/>
      <c r="D723" s="2060"/>
      <c r="E723" s="2055"/>
      <c r="F723" s="2060"/>
      <c r="G723" s="2056"/>
      <c r="H723" s="1785"/>
    </row>
    <row r="724" spans="1:8" ht="20.25">
      <c r="A724" s="1797"/>
      <c r="B724" s="1791" t="s">
        <v>316</v>
      </c>
      <c r="C724" s="1961" t="s">
        <v>91</v>
      </c>
      <c r="D724" s="2140">
        <v>160</v>
      </c>
      <c r="E724" s="1699"/>
      <c r="F724" s="2140">
        <v>96</v>
      </c>
      <c r="G724" s="1768">
        <f>F724*E724</f>
        <v>0</v>
      </c>
      <c r="H724" s="1780"/>
    </row>
    <row r="725" spans="1:8" ht="20.25">
      <c r="A725" s="1773" t="s">
        <v>1063</v>
      </c>
      <c r="B725" s="1773" t="s">
        <v>1838</v>
      </c>
      <c r="C725" s="1773"/>
      <c r="D725" s="2060"/>
      <c r="E725" s="2055"/>
      <c r="F725" s="2060"/>
      <c r="G725" s="2056"/>
      <c r="H725" s="1785"/>
    </row>
    <row r="726" spans="1:8" ht="31.5">
      <c r="A726" s="1797"/>
      <c r="B726" s="1806" t="s">
        <v>1056</v>
      </c>
      <c r="C726" s="1961"/>
      <c r="D726" s="2059"/>
      <c r="E726" s="1699"/>
      <c r="F726" s="2059"/>
      <c r="G726" s="1768"/>
      <c r="H726" s="1780"/>
    </row>
    <row r="727" spans="1:8" ht="38.25">
      <c r="A727" s="1773" t="s">
        <v>1081</v>
      </c>
      <c r="B727" s="2001" t="s">
        <v>1058</v>
      </c>
      <c r="C727" s="1773"/>
      <c r="D727" s="2060"/>
      <c r="E727" s="2055"/>
      <c r="F727" s="2060"/>
      <c r="G727" s="2056"/>
      <c r="H727" s="1785"/>
    </row>
    <row r="728" spans="1:8" ht="28.5">
      <c r="A728" s="1805"/>
      <c r="B728" s="1811" t="s">
        <v>1839</v>
      </c>
      <c r="C728" s="1961" t="s">
        <v>43</v>
      </c>
      <c r="D728" s="2140">
        <v>2</v>
      </c>
      <c r="E728" s="1699">
        <v>120</v>
      </c>
      <c r="F728" s="2140">
        <v>0</v>
      </c>
      <c r="G728" s="1768">
        <f>F728*E728</f>
        <v>0</v>
      </c>
      <c r="H728" s="1780"/>
    </row>
    <row r="729" spans="1:8" ht="20.25">
      <c r="A729" s="1781" t="s">
        <v>1084</v>
      </c>
      <c r="B729" s="1773" t="s">
        <v>1840</v>
      </c>
      <c r="C729" s="1773"/>
      <c r="D729" s="2143"/>
      <c r="E729" s="2055"/>
      <c r="F729" s="2143"/>
      <c r="G729" s="2056"/>
      <c r="H729" s="1785"/>
    </row>
    <row r="730" spans="1:8" ht="20.25">
      <c r="A730" s="1805"/>
      <c r="B730" s="1811" t="s">
        <v>1841</v>
      </c>
      <c r="C730" s="1961" t="s">
        <v>43</v>
      </c>
      <c r="D730" s="2140">
        <v>64</v>
      </c>
      <c r="E730" s="1699">
        <v>92</v>
      </c>
      <c r="F730" s="2140">
        <v>0</v>
      </c>
      <c r="G730" s="1768">
        <f>F730*E730</f>
        <v>0</v>
      </c>
      <c r="H730" s="1780"/>
    </row>
    <row r="731" spans="1:8" ht="20.25">
      <c r="A731" s="1781" t="s">
        <v>1087</v>
      </c>
      <c r="B731" s="1773" t="s">
        <v>1842</v>
      </c>
      <c r="C731" s="1773"/>
      <c r="D731" s="2143"/>
      <c r="E731" s="2055"/>
      <c r="F731" s="2143"/>
      <c r="G731" s="2056"/>
      <c r="H731" s="1785"/>
    </row>
    <row r="732" spans="1:8" ht="20.25">
      <c r="A732" s="1805"/>
      <c r="B732" s="1811" t="s">
        <v>1843</v>
      </c>
      <c r="C732" s="1961" t="s">
        <v>43</v>
      </c>
      <c r="D732" s="2140">
        <v>91</v>
      </c>
      <c r="E732" s="1699">
        <v>92</v>
      </c>
      <c r="F732" s="2140">
        <v>0</v>
      </c>
      <c r="G732" s="1768">
        <f>F732*E732</f>
        <v>0</v>
      </c>
      <c r="H732" s="1780"/>
    </row>
    <row r="733" spans="1:8" ht="20.25">
      <c r="A733" s="1781" t="s">
        <v>1090</v>
      </c>
      <c r="B733" s="1773" t="s">
        <v>1844</v>
      </c>
      <c r="C733" s="1773"/>
      <c r="D733" s="2060"/>
      <c r="E733" s="2055"/>
      <c r="F733" s="2060"/>
      <c r="G733" s="2056"/>
      <c r="H733" s="1785"/>
    </row>
    <row r="734" spans="1:8" ht="20.25">
      <c r="A734" s="1805"/>
      <c r="B734" s="1811" t="s">
        <v>1845</v>
      </c>
      <c r="C734" s="1961" t="s">
        <v>43</v>
      </c>
      <c r="D734" s="2140">
        <v>38</v>
      </c>
      <c r="E734" s="1699">
        <v>92</v>
      </c>
      <c r="F734" s="2140">
        <v>0</v>
      </c>
      <c r="G734" s="1768">
        <f>F734*E734</f>
        <v>0</v>
      </c>
      <c r="H734" s="1780"/>
    </row>
    <row r="735" spans="1:8" ht="20.25">
      <c r="A735" s="1781" t="s">
        <v>1092</v>
      </c>
      <c r="B735" s="1773" t="s">
        <v>1846</v>
      </c>
      <c r="C735" s="1773"/>
      <c r="D735" s="2144"/>
      <c r="E735" s="2055"/>
      <c r="F735" s="2144"/>
      <c r="G735" s="2056"/>
      <c r="H735" s="1785"/>
    </row>
    <row r="736" spans="1:8" ht="20.25">
      <c r="A736" s="1805"/>
      <c r="B736" s="1811" t="s">
        <v>1847</v>
      </c>
      <c r="C736" s="1961" t="s">
        <v>43</v>
      </c>
      <c r="D736" s="2140">
        <v>16</v>
      </c>
      <c r="E736" s="1699">
        <v>92</v>
      </c>
      <c r="F736" s="2140">
        <v>0</v>
      </c>
      <c r="G736" s="1768">
        <f>F736*E736</f>
        <v>0</v>
      </c>
      <c r="H736" s="1780"/>
    </row>
    <row r="737" spans="1:8" ht="20.25">
      <c r="A737" s="1781" t="s">
        <v>1848</v>
      </c>
      <c r="B737" s="1773" t="s">
        <v>1849</v>
      </c>
      <c r="C737" s="1773"/>
      <c r="D737" s="2144"/>
      <c r="E737" s="2055"/>
      <c r="F737" s="2144"/>
      <c r="G737" s="2056"/>
      <c r="H737" s="1785"/>
    </row>
    <row r="738" spans="1:8" ht="21.95" customHeight="1">
      <c r="A738" s="1805"/>
      <c r="B738" s="1811" t="s">
        <v>1850</v>
      </c>
      <c r="C738" s="1961" t="s">
        <v>43</v>
      </c>
      <c r="D738" s="2088">
        <v>40</v>
      </c>
      <c r="E738" s="1699">
        <v>300</v>
      </c>
      <c r="F738" s="2088">
        <v>0</v>
      </c>
      <c r="G738" s="1768">
        <f>F738*E738</f>
        <v>0</v>
      </c>
      <c r="H738" s="1780"/>
    </row>
    <row r="739" spans="1:8" ht="21.95" customHeight="1">
      <c r="A739" s="1781" t="s">
        <v>1851</v>
      </c>
      <c r="B739" s="1773" t="s">
        <v>1852</v>
      </c>
      <c r="C739" s="1773"/>
      <c r="D739" s="2145"/>
      <c r="E739" s="2055"/>
      <c r="F739" s="2145"/>
      <c r="G739" s="2056"/>
      <c r="H739" s="1785"/>
    </row>
    <row r="740" spans="1:8" ht="21.95" customHeight="1">
      <c r="A740" s="1805"/>
      <c r="B740" s="1811" t="s">
        <v>1853</v>
      </c>
      <c r="C740" s="2002" t="s">
        <v>43</v>
      </c>
      <c r="D740" s="2146">
        <v>12</v>
      </c>
      <c r="E740" s="1699">
        <v>530</v>
      </c>
      <c r="F740" s="2146">
        <v>0</v>
      </c>
      <c r="G740" s="1768">
        <f>F740*E740</f>
        <v>0</v>
      </c>
      <c r="H740" s="1780"/>
    </row>
    <row r="741" spans="1:8" ht="20.25">
      <c r="A741" s="1781" t="s">
        <v>1854</v>
      </c>
      <c r="B741" s="1773" t="s">
        <v>1855</v>
      </c>
      <c r="C741" s="1773"/>
      <c r="D741" s="2144"/>
      <c r="E741" s="2055"/>
      <c r="F741" s="2144"/>
      <c r="G741" s="2056"/>
      <c r="H741" s="1785"/>
    </row>
    <row r="742" spans="1:8" ht="20.25">
      <c r="A742" s="4023" t="s">
        <v>474</v>
      </c>
      <c r="B742" s="4024"/>
      <c r="C742" s="4024"/>
      <c r="D742" s="4025"/>
      <c r="E742" s="4025"/>
      <c r="F742" s="4025"/>
      <c r="G742" s="4025"/>
      <c r="H742" s="4025"/>
    </row>
    <row r="743" spans="1:8" ht="22.5">
      <c r="A743" s="4018" t="s">
        <v>475</v>
      </c>
      <c r="B743" s="4018"/>
      <c r="C743" s="37"/>
      <c r="D743" s="37"/>
      <c r="E743" s="427"/>
      <c r="F743" s="4018" t="s">
        <v>476</v>
      </c>
      <c r="G743" s="4018"/>
      <c r="H743" s="428"/>
    </row>
    <row r="744" spans="1:8" ht="22.5">
      <c r="A744" s="4013" t="s">
        <v>2958</v>
      </c>
      <c r="B744" s="4013"/>
      <c r="C744" s="43"/>
      <c r="D744" s="4022" t="s">
        <v>2949</v>
      </c>
      <c r="E744" s="4022"/>
      <c r="F744" s="4022"/>
      <c r="G744" s="4022"/>
      <c r="H744" s="4022"/>
    </row>
    <row r="745" spans="1:8" ht="22.5">
      <c r="A745" s="4013" t="s">
        <v>477</v>
      </c>
      <c r="B745" s="4013"/>
      <c r="C745" s="90"/>
      <c r="D745" s="4013" t="s">
        <v>477</v>
      </c>
      <c r="E745" s="4013"/>
      <c r="F745" s="4013"/>
      <c r="G745" s="4013"/>
      <c r="H745" s="4013"/>
    </row>
    <row r="746" spans="1:8" ht="20.25">
      <c r="A746" s="1805"/>
      <c r="B746" s="1811" t="s">
        <v>1856</v>
      </c>
      <c r="C746" s="2002" t="s">
        <v>43</v>
      </c>
      <c r="D746" s="2106">
        <v>8</v>
      </c>
      <c r="E746" s="1699">
        <v>360</v>
      </c>
      <c r="F746" s="2106">
        <v>0</v>
      </c>
      <c r="G746" s="1768">
        <f>F746*E746</f>
        <v>0</v>
      </c>
      <c r="H746" s="1780"/>
    </row>
    <row r="747" spans="1:8" ht="20.25">
      <c r="A747" s="1781" t="s">
        <v>1857</v>
      </c>
      <c r="B747" s="1773" t="s">
        <v>1858</v>
      </c>
      <c r="C747" s="1773"/>
      <c r="D747" s="2145"/>
      <c r="E747" s="2055"/>
      <c r="F747" s="2145"/>
      <c r="G747" s="2056"/>
      <c r="H747" s="1785"/>
    </row>
    <row r="748" spans="1:8" ht="20.25">
      <c r="A748" s="1805"/>
      <c r="B748" s="1811" t="s">
        <v>1859</v>
      </c>
      <c r="C748" s="1961" t="s">
        <v>43</v>
      </c>
      <c r="D748" s="2088">
        <v>48</v>
      </c>
      <c r="E748" s="1699">
        <v>400</v>
      </c>
      <c r="F748" s="2088">
        <v>0</v>
      </c>
      <c r="G748" s="1768">
        <f>F748*E748</f>
        <v>0</v>
      </c>
      <c r="H748" s="1780"/>
    </row>
    <row r="749" spans="1:8" ht="20.25">
      <c r="A749" s="1781" t="s">
        <v>1860</v>
      </c>
      <c r="B749" s="1773" t="s">
        <v>1861</v>
      </c>
      <c r="C749" s="1773"/>
      <c r="D749" s="2147"/>
      <c r="E749" s="2055"/>
      <c r="F749" s="2147"/>
      <c r="G749" s="2056"/>
      <c r="H749" s="1785"/>
    </row>
    <row r="750" spans="1:8" ht="20.25">
      <c r="A750" s="1805"/>
      <c r="B750" s="1811" t="s">
        <v>1862</v>
      </c>
      <c r="C750" s="1961" t="s">
        <v>43</v>
      </c>
      <c r="D750" s="2140">
        <v>3</v>
      </c>
      <c r="E750" s="1699">
        <v>360</v>
      </c>
      <c r="F750" s="2140">
        <v>0</v>
      </c>
      <c r="G750" s="1768">
        <f>F750*E750</f>
        <v>0</v>
      </c>
      <c r="H750" s="1780"/>
    </row>
    <row r="751" spans="1:8" ht="20.25">
      <c r="A751" s="1781" t="s">
        <v>1863</v>
      </c>
      <c r="B751" s="1773" t="s">
        <v>1864</v>
      </c>
      <c r="C751" s="1773"/>
      <c r="D751" s="2144"/>
      <c r="E751" s="2055"/>
      <c r="F751" s="2144"/>
      <c r="G751" s="2056"/>
      <c r="H751" s="1785"/>
    </row>
    <row r="752" spans="1:8" ht="20.25">
      <c r="A752" s="1805"/>
      <c r="B752" s="1811" t="s">
        <v>1865</v>
      </c>
      <c r="C752" s="1961" t="s">
        <v>43</v>
      </c>
      <c r="D752" s="2140">
        <v>188</v>
      </c>
      <c r="E752" s="1699">
        <v>280</v>
      </c>
      <c r="F752" s="2140">
        <v>0</v>
      </c>
      <c r="G752" s="1768">
        <f>F752*E752</f>
        <v>0</v>
      </c>
      <c r="H752" s="1780"/>
    </row>
    <row r="753" spans="1:8" ht="20.25">
      <c r="A753" s="1781" t="s">
        <v>1866</v>
      </c>
      <c r="B753" s="1773" t="s">
        <v>1867</v>
      </c>
      <c r="C753" s="1773"/>
      <c r="D753" s="2144"/>
      <c r="E753" s="2055"/>
      <c r="F753" s="2144"/>
      <c r="G753" s="2056"/>
      <c r="H753" s="1785"/>
    </row>
    <row r="754" spans="1:8" ht="20.25">
      <c r="A754" s="1805"/>
      <c r="B754" s="1811" t="s">
        <v>1868</v>
      </c>
      <c r="C754" s="1961" t="s">
        <v>43</v>
      </c>
      <c r="D754" s="2088">
        <v>60</v>
      </c>
      <c r="E754" s="1699">
        <v>280</v>
      </c>
      <c r="F754" s="2088">
        <v>0</v>
      </c>
      <c r="G754" s="1768">
        <f>F754*E754</f>
        <v>0</v>
      </c>
      <c r="H754" s="1780"/>
    </row>
    <row r="755" spans="1:8" ht="20.25">
      <c r="A755" s="1781" t="s">
        <v>1869</v>
      </c>
      <c r="B755" s="1773" t="s">
        <v>1870</v>
      </c>
      <c r="C755" s="1773"/>
      <c r="D755" s="2145"/>
      <c r="E755" s="2055"/>
      <c r="F755" s="2145"/>
      <c r="G755" s="2056"/>
      <c r="H755" s="1785"/>
    </row>
    <row r="756" spans="1:8" ht="20.25">
      <c r="A756" s="1805"/>
      <c r="B756" s="1811" t="s">
        <v>1871</v>
      </c>
      <c r="C756" s="1961" t="s">
        <v>43</v>
      </c>
      <c r="D756" s="2140">
        <v>24</v>
      </c>
      <c r="E756" s="1699">
        <v>420</v>
      </c>
      <c r="F756" s="2140">
        <v>0</v>
      </c>
      <c r="G756" s="1768">
        <f>F756*E756</f>
        <v>0</v>
      </c>
      <c r="H756" s="1780"/>
    </row>
    <row r="757" spans="1:8" ht="20.25">
      <c r="A757" s="1781" t="s">
        <v>1872</v>
      </c>
      <c r="B757" s="1773" t="s">
        <v>1873</v>
      </c>
      <c r="C757" s="1773"/>
      <c r="D757" s="2144"/>
      <c r="E757" s="2055"/>
      <c r="F757" s="2144"/>
      <c r="G757" s="2056"/>
      <c r="H757" s="1785"/>
    </row>
    <row r="758" spans="1:8" ht="20.25">
      <c r="A758" s="1805"/>
      <c r="B758" s="1812" t="s">
        <v>1874</v>
      </c>
      <c r="C758" s="1791" t="s">
        <v>43</v>
      </c>
      <c r="D758" s="2140">
        <v>16</v>
      </c>
      <c r="E758" s="1699">
        <v>480</v>
      </c>
      <c r="F758" s="2140">
        <v>0</v>
      </c>
      <c r="G758" s="1768">
        <f>F758*E758</f>
        <v>0</v>
      </c>
      <c r="H758" s="1780"/>
    </row>
    <row r="759" spans="1:8" ht="20.25">
      <c r="A759" s="1781" t="s">
        <v>1875</v>
      </c>
      <c r="B759" s="2003" t="s">
        <v>1876</v>
      </c>
      <c r="C759" s="1773"/>
      <c r="D759" s="2144"/>
      <c r="E759" s="2055"/>
      <c r="F759" s="2144"/>
      <c r="G759" s="2056"/>
      <c r="H759" s="1785"/>
    </row>
    <row r="760" spans="1:8" ht="20.25">
      <c r="A760" s="1805"/>
      <c r="B760" s="1811" t="s">
        <v>1877</v>
      </c>
      <c r="C760" s="2002" t="s">
        <v>43</v>
      </c>
      <c r="D760" s="2146">
        <v>8</v>
      </c>
      <c r="E760" s="1699">
        <v>360</v>
      </c>
      <c r="F760" s="2146">
        <v>0</v>
      </c>
      <c r="G760" s="1768">
        <f>F760*E760</f>
        <v>0</v>
      </c>
      <c r="H760" s="1780"/>
    </row>
    <row r="761" spans="1:8" ht="20.25">
      <c r="A761" s="1781" t="s">
        <v>1878</v>
      </c>
      <c r="B761" s="1773" t="s">
        <v>1879</v>
      </c>
      <c r="C761" s="1773"/>
      <c r="D761" s="2144"/>
      <c r="E761" s="2055"/>
      <c r="F761" s="2144"/>
      <c r="G761" s="2056"/>
      <c r="H761" s="1785"/>
    </row>
    <row r="762" spans="1:8" ht="20.25">
      <c r="A762" s="1805"/>
      <c r="B762" s="1811" t="s">
        <v>1880</v>
      </c>
      <c r="C762" s="2002" t="s">
        <v>43</v>
      </c>
      <c r="D762" s="2146">
        <v>8</v>
      </c>
      <c r="E762" s="1699">
        <v>360</v>
      </c>
      <c r="F762" s="2146">
        <v>0</v>
      </c>
      <c r="G762" s="1768">
        <f>F762*E762</f>
        <v>0</v>
      </c>
      <c r="H762" s="1780"/>
    </row>
    <row r="763" spans="1:8" ht="20.25">
      <c r="A763" s="1781" t="s">
        <v>1881</v>
      </c>
      <c r="B763" s="1773" t="s">
        <v>1882</v>
      </c>
      <c r="C763" s="1773"/>
      <c r="D763" s="2144"/>
      <c r="E763" s="2055"/>
      <c r="F763" s="2144"/>
      <c r="G763" s="2056"/>
      <c r="H763" s="1785"/>
    </row>
    <row r="764" spans="1:8" ht="20.25">
      <c r="A764" s="1805"/>
      <c r="B764" s="1811" t="s">
        <v>1883</v>
      </c>
      <c r="C764" s="1961" t="s">
        <v>43</v>
      </c>
      <c r="D764" s="2088">
        <v>25</v>
      </c>
      <c r="E764" s="1699">
        <v>360</v>
      </c>
      <c r="F764" s="2088">
        <v>0</v>
      </c>
      <c r="G764" s="1768">
        <f>F764*E764</f>
        <v>0</v>
      </c>
      <c r="H764" s="1780"/>
    </row>
    <row r="765" spans="1:8" ht="20.25">
      <c r="A765" s="1781" t="s">
        <v>1884</v>
      </c>
      <c r="B765" s="1773" t="s">
        <v>1885</v>
      </c>
      <c r="C765" s="1773"/>
      <c r="D765" s="2145"/>
      <c r="E765" s="2055"/>
      <c r="F765" s="2145"/>
      <c r="G765" s="2056"/>
      <c r="H765" s="1785"/>
    </row>
    <row r="766" spans="1:8" ht="20.25">
      <c r="A766" s="1805"/>
      <c r="B766" s="1768" t="s">
        <v>1886</v>
      </c>
      <c r="C766" s="1791" t="s">
        <v>43</v>
      </c>
      <c r="D766" s="2140">
        <v>74</v>
      </c>
      <c r="E766" s="1699">
        <v>120</v>
      </c>
      <c r="F766" s="2140">
        <v>0</v>
      </c>
      <c r="G766" s="1768">
        <f>F766*E766</f>
        <v>0</v>
      </c>
      <c r="H766" s="1780"/>
    </row>
    <row r="767" spans="1:8" ht="20.25">
      <c r="A767" s="1781" t="s">
        <v>1887</v>
      </c>
      <c r="B767" s="2004" t="s">
        <v>1888</v>
      </c>
      <c r="C767" s="1773"/>
      <c r="D767" s="2144"/>
      <c r="E767" s="2055"/>
      <c r="F767" s="2144"/>
      <c r="G767" s="2056"/>
      <c r="H767" s="1785"/>
    </row>
    <row r="768" spans="1:8" ht="20.25">
      <c r="A768" s="1805"/>
      <c r="B768" s="2005" t="s">
        <v>1068</v>
      </c>
      <c r="C768" s="1791" t="s">
        <v>43</v>
      </c>
      <c r="D768" s="2088">
        <v>1</v>
      </c>
      <c r="E768" s="1699">
        <v>720</v>
      </c>
      <c r="F768" s="2088">
        <v>0</v>
      </c>
      <c r="G768" s="1768">
        <f>F768*E768</f>
        <v>0</v>
      </c>
      <c r="H768" s="1780"/>
    </row>
    <row r="769" spans="1:8" ht="20.25">
      <c r="A769" s="1781" t="s">
        <v>1889</v>
      </c>
      <c r="B769" s="1911" t="s">
        <v>1070</v>
      </c>
      <c r="C769" s="1875"/>
      <c r="D769" s="2148"/>
      <c r="E769" s="2055"/>
      <c r="F769" s="2148"/>
      <c r="G769" s="2056"/>
      <c r="H769" s="1785"/>
    </row>
    <row r="770" spans="1:8" ht="20.25">
      <c r="A770" s="1805"/>
      <c r="B770" s="2006" t="s">
        <v>2102</v>
      </c>
      <c r="C770" s="1961"/>
      <c r="D770" s="2149"/>
      <c r="E770" s="1699"/>
      <c r="F770" s="2149"/>
      <c r="G770" s="1768"/>
      <c r="H770" s="1780"/>
    </row>
    <row r="771" spans="1:8" ht="20.25">
      <c r="A771" s="1781" t="s">
        <v>1890</v>
      </c>
      <c r="B771" s="2003" t="s">
        <v>1073</v>
      </c>
      <c r="C771" s="1773"/>
      <c r="D771" s="2144"/>
      <c r="E771" s="2055"/>
      <c r="F771" s="2144"/>
      <c r="G771" s="2056"/>
      <c r="H771" s="1785"/>
    </row>
    <row r="772" spans="1:8" ht="20.25">
      <c r="A772" s="1799"/>
      <c r="B772" s="1811" t="s">
        <v>1891</v>
      </c>
      <c r="C772" s="1961" t="s">
        <v>43</v>
      </c>
      <c r="D772" s="2088">
        <v>65</v>
      </c>
      <c r="E772" s="1699">
        <v>540</v>
      </c>
      <c r="F772" s="2088">
        <v>0</v>
      </c>
      <c r="G772" s="1768">
        <f>F772*E772</f>
        <v>0</v>
      </c>
      <c r="H772" s="1780"/>
    </row>
    <row r="773" spans="1:8" ht="20.25">
      <c r="A773" s="1781" t="s">
        <v>1892</v>
      </c>
      <c r="B773" s="1773" t="s">
        <v>1893</v>
      </c>
      <c r="C773" s="1773"/>
      <c r="D773" s="2144"/>
      <c r="E773" s="2055"/>
      <c r="F773" s="2144"/>
      <c r="G773" s="2056"/>
      <c r="H773" s="1785"/>
    </row>
    <row r="774" spans="1:8" ht="24.95" customHeight="1">
      <c r="A774" s="4023" t="s">
        <v>474</v>
      </c>
      <c r="B774" s="4024"/>
      <c r="C774" s="4024"/>
      <c r="D774" s="4025"/>
      <c r="E774" s="4025"/>
      <c r="F774" s="4025"/>
      <c r="G774" s="4025"/>
      <c r="H774" s="4025"/>
    </row>
    <row r="775" spans="1:8" ht="24.95" customHeight="1">
      <c r="A775" s="4018" t="s">
        <v>475</v>
      </c>
      <c r="B775" s="4018"/>
      <c r="C775" s="37"/>
      <c r="D775" s="37"/>
      <c r="E775" s="427"/>
      <c r="F775" s="4018" t="s">
        <v>476</v>
      </c>
      <c r="G775" s="4018"/>
      <c r="H775" s="428"/>
    </row>
    <row r="776" spans="1:8" ht="24.95" customHeight="1">
      <c r="A776" s="4013" t="s">
        <v>2958</v>
      </c>
      <c r="B776" s="4013"/>
      <c r="C776" s="43"/>
      <c r="D776" s="4022" t="s">
        <v>2949</v>
      </c>
      <c r="E776" s="4022"/>
      <c r="F776" s="4022"/>
      <c r="G776" s="4022"/>
      <c r="H776" s="4022"/>
    </row>
    <row r="777" spans="1:8" ht="24.95" customHeight="1">
      <c r="A777" s="4013" t="s">
        <v>477</v>
      </c>
      <c r="B777" s="4013"/>
      <c r="C777" s="90"/>
      <c r="D777" s="4013" t="s">
        <v>477</v>
      </c>
      <c r="E777" s="4013"/>
      <c r="F777" s="4013"/>
      <c r="G777" s="4013"/>
      <c r="H777" s="4013"/>
    </row>
    <row r="778" spans="1:8" ht="20.25">
      <c r="A778" s="1799"/>
      <c r="B778" s="1811" t="s">
        <v>1894</v>
      </c>
      <c r="C778" s="1961" t="s">
        <v>43</v>
      </c>
      <c r="D778" s="2088">
        <v>8</v>
      </c>
      <c r="E778" s="1699">
        <v>780</v>
      </c>
      <c r="F778" s="2088">
        <v>0</v>
      </c>
      <c r="G778" s="1768">
        <f>F778*E778</f>
        <v>0</v>
      </c>
      <c r="H778" s="1780"/>
    </row>
    <row r="779" spans="1:8" ht="20.25">
      <c r="A779" s="1781" t="s">
        <v>1895</v>
      </c>
      <c r="B779" s="1773" t="s">
        <v>1896</v>
      </c>
      <c r="C779" s="1773"/>
      <c r="D779" s="2144"/>
      <c r="E779" s="2055"/>
      <c r="F779" s="2144"/>
      <c r="G779" s="2056"/>
      <c r="H779" s="1785"/>
    </row>
    <row r="780" spans="1:8" ht="28.5">
      <c r="A780" s="1799"/>
      <c r="B780" s="1811" t="s">
        <v>1077</v>
      </c>
      <c r="C780" s="1961" t="s">
        <v>43</v>
      </c>
      <c r="D780" s="2088">
        <v>1</v>
      </c>
      <c r="E780" s="1699">
        <v>600</v>
      </c>
      <c r="F780" s="2088">
        <v>0</v>
      </c>
      <c r="G780" s="1768">
        <f>F780*E780</f>
        <v>0</v>
      </c>
      <c r="H780" s="1780"/>
    </row>
    <row r="781" spans="1:8" ht="25.5">
      <c r="A781" s="1781" t="s">
        <v>1897</v>
      </c>
      <c r="B781" s="1773" t="s">
        <v>1079</v>
      </c>
      <c r="C781" s="1773"/>
      <c r="D781" s="2144"/>
      <c r="E781" s="2055"/>
      <c r="F781" s="2144"/>
      <c r="G781" s="2056"/>
      <c r="H781" s="1785"/>
    </row>
    <row r="782" spans="1:8" ht="31.5">
      <c r="A782" s="1856"/>
      <c r="B782" s="1806" t="s">
        <v>1080</v>
      </c>
      <c r="C782" s="1961"/>
      <c r="D782" s="2150"/>
      <c r="E782" s="1699"/>
      <c r="F782" s="2150"/>
      <c r="G782" s="1768"/>
      <c r="H782" s="1780"/>
    </row>
    <row r="783" spans="1:8" ht="38.25">
      <c r="A783" s="2001" t="s">
        <v>1898</v>
      </c>
      <c r="B783" s="2001" t="s">
        <v>1082</v>
      </c>
      <c r="C783" s="1773"/>
      <c r="D783" s="2151"/>
      <c r="E783" s="2055"/>
      <c r="F783" s="2151"/>
      <c r="G783" s="2056"/>
      <c r="H783" s="1785"/>
    </row>
    <row r="784" spans="1:8" ht="20.25">
      <c r="A784" s="1769"/>
      <c r="B784" s="2007" t="s">
        <v>1899</v>
      </c>
      <c r="C784" s="1961" t="s">
        <v>43</v>
      </c>
      <c r="D784" s="2088">
        <v>16</v>
      </c>
      <c r="E784" s="1699">
        <v>1200</v>
      </c>
      <c r="F784" s="2088">
        <v>0</v>
      </c>
      <c r="G784" s="1768">
        <f>F784*E784</f>
        <v>0</v>
      </c>
      <c r="H784" s="1780"/>
    </row>
    <row r="785" spans="1:8" ht="20.25">
      <c r="A785" s="1773" t="s">
        <v>1900</v>
      </c>
      <c r="B785" s="2001" t="s">
        <v>1901</v>
      </c>
      <c r="C785" s="1773"/>
      <c r="D785" s="2141"/>
      <c r="E785" s="2055"/>
      <c r="F785" s="2141"/>
      <c r="G785" s="2056"/>
      <c r="H785" s="1785"/>
    </row>
    <row r="786" spans="1:8" ht="20.25">
      <c r="A786" s="1769"/>
      <c r="B786" s="2007" t="s">
        <v>1902</v>
      </c>
      <c r="C786" s="1961" t="s">
        <v>43</v>
      </c>
      <c r="D786" s="2088">
        <v>88</v>
      </c>
      <c r="E786" s="1699">
        <v>580</v>
      </c>
      <c r="F786" s="2088">
        <v>0</v>
      </c>
      <c r="G786" s="1768">
        <f>F786*E786</f>
        <v>0</v>
      </c>
      <c r="H786" s="1780"/>
    </row>
    <row r="787" spans="1:8" ht="20.25">
      <c r="A787" s="1773" t="s">
        <v>1903</v>
      </c>
      <c r="B787" s="2001" t="s">
        <v>1904</v>
      </c>
      <c r="C787" s="1773"/>
      <c r="D787" s="2141"/>
      <c r="E787" s="2055"/>
      <c r="F787" s="2141"/>
      <c r="G787" s="2056"/>
      <c r="H787" s="1785"/>
    </row>
    <row r="788" spans="1:8" ht="20.25">
      <c r="A788" s="1769"/>
      <c r="B788" s="2007" t="s">
        <v>1905</v>
      </c>
      <c r="C788" s="1961" t="s">
        <v>43</v>
      </c>
      <c r="D788" s="2088">
        <v>89</v>
      </c>
      <c r="E788" s="1699">
        <v>620</v>
      </c>
      <c r="F788" s="2088">
        <v>0</v>
      </c>
      <c r="G788" s="1768">
        <f>F788*E788</f>
        <v>0</v>
      </c>
      <c r="H788" s="1780"/>
    </row>
    <row r="789" spans="1:8" ht="20.25">
      <c r="A789" s="1773" t="s">
        <v>1906</v>
      </c>
      <c r="B789" s="2001" t="s">
        <v>1907</v>
      </c>
      <c r="C789" s="1773"/>
      <c r="D789" s="2141"/>
      <c r="E789" s="2055"/>
      <c r="F789" s="2141"/>
      <c r="G789" s="2056"/>
      <c r="H789" s="1785"/>
    </row>
    <row r="790" spans="1:8" ht="20.25">
      <c r="A790" s="1769"/>
      <c r="B790" s="2007" t="s">
        <v>1908</v>
      </c>
      <c r="C790" s="1961" t="s">
        <v>43</v>
      </c>
      <c r="D790" s="2088">
        <v>8</v>
      </c>
      <c r="E790" s="1699">
        <v>480</v>
      </c>
      <c r="F790" s="2088">
        <v>0</v>
      </c>
      <c r="G790" s="1768">
        <f>F790*E790</f>
        <v>0</v>
      </c>
      <c r="H790" s="1780"/>
    </row>
    <row r="791" spans="1:8" ht="20.25">
      <c r="A791" s="1773" t="s">
        <v>1909</v>
      </c>
      <c r="B791" s="2001" t="s">
        <v>1910</v>
      </c>
      <c r="C791" s="1773"/>
      <c r="D791" s="2060"/>
      <c r="E791" s="2055"/>
      <c r="F791" s="2060"/>
      <c r="G791" s="2056"/>
      <c r="H791" s="1785"/>
    </row>
    <row r="792" spans="1:8" ht="20.25">
      <c r="A792" s="1769"/>
      <c r="B792" s="2007" t="s">
        <v>1911</v>
      </c>
      <c r="C792" s="1961" t="s">
        <v>43</v>
      </c>
      <c r="D792" s="2088">
        <v>48</v>
      </c>
      <c r="E792" s="1699">
        <v>840</v>
      </c>
      <c r="F792" s="2088">
        <v>0</v>
      </c>
      <c r="G792" s="1768">
        <f>F792*E792</f>
        <v>0</v>
      </c>
      <c r="H792" s="1780"/>
    </row>
    <row r="793" spans="1:8" ht="20.25">
      <c r="A793" s="1773" t="s">
        <v>1912</v>
      </c>
      <c r="B793" s="2001" t="s">
        <v>1913</v>
      </c>
      <c r="C793" s="1773"/>
      <c r="D793" s="2141"/>
      <c r="E793" s="2055"/>
      <c r="F793" s="2141"/>
      <c r="G793" s="2056"/>
      <c r="H793" s="1785"/>
    </row>
    <row r="794" spans="1:8" ht="21.95" customHeight="1">
      <c r="A794" s="1769"/>
      <c r="B794" s="2007" t="s">
        <v>1914</v>
      </c>
      <c r="C794" s="1961" t="s">
        <v>43</v>
      </c>
      <c r="D794" s="2088">
        <v>2</v>
      </c>
      <c r="E794" s="1699">
        <v>670</v>
      </c>
      <c r="F794" s="2088">
        <v>0</v>
      </c>
      <c r="G794" s="1768">
        <f>F794*E794</f>
        <v>0</v>
      </c>
      <c r="H794" s="1780"/>
    </row>
    <row r="795" spans="1:8" ht="21.95" customHeight="1">
      <c r="A795" s="1773" t="s">
        <v>1915</v>
      </c>
      <c r="B795" s="2001" t="s">
        <v>1916</v>
      </c>
      <c r="C795" s="1773"/>
      <c r="D795" s="2141"/>
      <c r="E795" s="2055"/>
      <c r="F795" s="2141"/>
      <c r="G795" s="2056"/>
      <c r="H795" s="1785"/>
    </row>
    <row r="796" spans="1:8" ht="21.95" customHeight="1">
      <c r="A796" s="1769"/>
      <c r="B796" s="2007" t="s">
        <v>1917</v>
      </c>
      <c r="C796" s="1961" t="s">
        <v>43</v>
      </c>
      <c r="D796" s="2088">
        <v>8</v>
      </c>
      <c r="E796" s="1699">
        <v>700</v>
      </c>
      <c r="F796" s="2088">
        <v>0</v>
      </c>
      <c r="G796" s="1768">
        <f>F796*E796</f>
        <v>0</v>
      </c>
      <c r="H796" s="1780"/>
    </row>
    <row r="797" spans="1:8" ht="21.95" customHeight="1">
      <c r="A797" s="1773" t="s">
        <v>1918</v>
      </c>
      <c r="B797" s="2001" t="s">
        <v>1919</v>
      </c>
      <c r="C797" s="1773"/>
      <c r="D797" s="2152"/>
      <c r="E797" s="2055"/>
      <c r="F797" s="2152"/>
      <c r="G797" s="2056"/>
      <c r="H797" s="1785"/>
    </row>
    <row r="798" spans="1:8" ht="20.25">
      <c r="A798" s="1769"/>
      <c r="B798" s="2007" t="s">
        <v>1920</v>
      </c>
      <c r="C798" s="1961" t="s">
        <v>43</v>
      </c>
      <c r="D798" s="2088">
        <v>32</v>
      </c>
      <c r="E798" s="1699">
        <v>720</v>
      </c>
      <c r="F798" s="2088">
        <v>0</v>
      </c>
      <c r="G798" s="1768">
        <f>F798*E798</f>
        <v>0</v>
      </c>
      <c r="H798" s="1780"/>
    </row>
    <row r="799" spans="1:8" ht="20.25">
      <c r="A799" s="1773" t="s">
        <v>1921</v>
      </c>
      <c r="B799" s="2001" t="s">
        <v>1922</v>
      </c>
      <c r="C799" s="1773"/>
      <c r="D799" s="2152"/>
      <c r="E799" s="2055"/>
      <c r="F799" s="2152"/>
      <c r="G799" s="2056"/>
      <c r="H799" s="1785"/>
    </row>
    <row r="800" spans="1:8" ht="20.25">
      <c r="A800" s="1769"/>
      <c r="B800" s="2007" t="s">
        <v>1923</v>
      </c>
      <c r="C800" s="1961" t="s">
        <v>43</v>
      </c>
      <c r="D800" s="2088">
        <v>12</v>
      </c>
      <c r="E800" s="1699">
        <v>670</v>
      </c>
      <c r="F800" s="2088">
        <v>0</v>
      </c>
      <c r="G800" s="1768">
        <f>F800*E800</f>
        <v>0</v>
      </c>
      <c r="H800" s="1780"/>
    </row>
    <row r="801" spans="1:8" ht="20.25">
      <c r="A801" s="1773" t="s">
        <v>1924</v>
      </c>
      <c r="B801" s="2001" t="s">
        <v>1925</v>
      </c>
      <c r="C801" s="1773"/>
      <c r="D801" s="2152"/>
      <c r="E801" s="2055"/>
      <c r="F801" s="2152"/>
      <c r="G801" s="2056"/>
      <c r="H801" s="1785"/>
    </row>
    <row r="802" spans="1:8" ht="20.25">
      <c r="A802" s="1769"/>
      <c r="B802" s="2008" t="s">
        <v>1926</v>
      </c>
      <c r="C802" s="2002" t="s">
        <v>43</v>
      </c>
      <c r="D802" s="2106">
        <v>32</v>
      </c>
      <c r="E802" s="1699">
        <v>700</v>
      </c>
      <c r="F802" s="2106">
        <v>0</v>
      </c>
      <c r="G802" s="1768">
        <f>F802*E802</f>
        <v>0</v>
      </c>
      <c r="H802" s="1780"/>
    </row>
    <row r="803" spans="1:8" ht="20.25">
      <c r="A803" s="1773" t="s">
        <v>1927</v>
      </c>
      <c r="B803" s="2001" t="s">
        <v>1928</v>
      </c>
      <c r="C803" s="1773"/>
      <c r="D803" s="2152"/>
      <c r="E803" s="2055"/>
      <c r="F803" s="2152"/>
      <c r="G803" s="2056"/>
      <c r="H803" s="1785"/>
    </row>
    <row r="804" spans="1:8" ht="20.25">
      <c r="A804" s="1769"/>
      <c r="B804" s="2007" t="s">
        <v>1929</v>
      </c>
      <c r="C804" s="1961" t="s">
        <v>43</v>
      </c>
      <c r="D804" s="2088">
        <v>20</v>
      </c>
      <c r="E804" s="1699">
        <v>790</v>
      </c>
      <c r="F804" s="2088">
        <v>0</v>
      </c>
      <c r="G804" s="1768">
        <f>F804*E804</f>
        <v>0</v>
      </c>
      <c r="H804" s="1780"/>
    </row>
    <row r="805" spans="1:8" ht="20.25">
      <c r="A805" s="1773" t="s">
        <v>1930</v>
      </c>
      <c r="B805" s="2001" t="s">
        <v>1931</v>
      </c>
      <c r="C805" s="1773"/>
      <c r="D805" s="2060"/>
      <c r="E805" s="2055"/>
      <c r="F805" s="2060"/>
      <c r="G805" s="2056"/>
      <c r="H805" s="1785"/>
    </row>
    <row r="806" spans="1:8" ht="24.95" customHeight="1">
      <c r="A806" s="4023" t="s">
        <v>474</v>
      </c>
      <c r="B806" s="4024"/>
      <c r="C806" s="4024"/>
      <c r="D806" s="4025"/>
      <c r="E806" s="4025"/>
      <c r="F806" s="4025"/>
      <c r="G806" s="4025"/>
      <c r="H806" s="4025"/>
    </row>
    <row r="807" spans="1:8" ht="24.95" customHeight="1">
      <c r="A807" s="4018" t="s">
        <v>475</v>
      </c>
      <c r="B807" s="4018"/>
      <c r="C807" s="37"/>
      <c r="D807" s="37"/>
      <c r="E807" s="427"/>
      <c r="F807" s="4018" t="s">
        <v>476</v>
      </c>
      <c r="G807" s="4018"/>
      <c r="H807" s="428"/>
    </row>
    <row r="808" spans="1:8" ht="24.95" customHeight="1">
      <c r="A808" s="4013" t="s">
        <v>2958</v>
      </c>
      <c r="B808" s="4013"/>
      <c r="C808" s="43"/>
      <c r="D808" s="4022" t="s">
        <v>2949</v>
      </c>
      <c r="E808" s="4022"/>
      <c r="F808" s="4022"/>
      <c r="G808" s="4022"/>
      <c r="H808" s="4022"/>
    </row>
    <row r="809" spans="1:8" ht="24.95" customHeight="1">
      <c r="A809" s="4013" t="s">
        <v>477</v>
      </c>
      <c r="B809" s="4013"/>
      <c r="C809" s="90"/>
      <c r="D809" s="4013" t="s">
        <v>477</v>
      </c>
      <c r="E809" s="4013"/>
      <c r="F809" s="4013"/>
      <c r="G809" s="4013"/>
      <c r="H809" s="4013"/>
    </row>
    <row r="810" spans="1:8" ht="20.25">
      <c r="A810" s="1769"/>
      <c r="B810" s="2007" t="s">
        <v>1932</v>
      </c>
      <c r="C810" s="1961" t="s">
        <v>43</v>
      </c>
      <c r="D810" s="2088">
        <v>3</v>
      </c>
      <c r="E810" s="1699">
        <v>1400</v>
      </c>
      <c r="F810" s="2088">
        <v>0</v>
      </c>
      <c r="G810" s="1768">
        <f>F810*E810</f>
        <v>0</v>
      </c>
      <c r="H810" s="1780"/>
    </row>
    <row r="811" spans="1:8" ht="20.25">
      <c r="A811" s="1773" t="s">
        <v>1933</v>
      </c>
      <c r="B811" s="2001" t="s">
        <v>1934</v>
      </c>
      <c r="C811" s="1773"/>
      <c r="D811" s="2060"/>
      <c r="E811" s="2055"/>
      <c r="F811" s="2060"/>
      <c r="G811" s="2056"/>
      <c r="H811" s="1785"/>
    </row>
    <row r="812" spans="1:8" ht="20.25">
      <c r="A812" s="1769"/>
      <c r="B812" s="2007" t="s">
        <v>1935</v>
      </c>
      <c r="C812" s="1961" t="s">
        <v>43</v>
      </c>
      <c r="D812" s="2088">
        <v>16</v>
      </c>
      <c r="E812" s="1699">
        <v>630</v>
      </c>
      <c r="F812" s="2088">
        <v>0</v>
      </c>
      <c r="G812" s="1768">
        <f>F812*E812</f>
        <v>0</v>
      </c>
      <c r="H812" s="1780"/>
    </row>
    <row r="813" spans="1:8" ht="20.25">
      <c r="A813" s="1773" t="s">
        <v>1936</v>
      </c>
      <c r="B813" s="2001" t="s">
        <v>1937</v>
      </c>
      <c r="C813" s="1773"/>
      <c r="D813" s="2060"/>
      <c r="E813" s="2055"/>
      <c r="F813" s="2060"/>
      <c r="G813" s="2056"/>
      <c r="H813" s="1785"/>
    </row>
    <row r="814" spans="1:8" ht="20.25">
      <c r="A814" s="1769"/>
      <c r="B814" s="2007" t="s">
        <v>1938</v>
      </c>
      <c r="C814" s="1961" t="s">
        <v>43</v>
      </c>
      <c r="D814" s="2088">
        <v>16</v>
      </c>
      <c r="E814" s="1699">
        <v>720</v>
      </c>
      <c r="F814" s="2088">
        <v>0</v>
      </c>
      <c r="G814" s="1768">
        <f>F814*E814</f>
        <v>0</v>
      </c>
      <c r="H814" s="1780"/>
    </row>
    <row r="815" spans="1:8" ht="20.25">
      <c r="A815" s="1773" t="s">
        <v>1939</v>
      </c>
      <c r="B815" s="2001" t="s">
        <v>1940</v>
      </c>
      <c r="C815" s="1773"/>
      <c r="D815" s="2060"/>
      <c r="E815" s="2055"/>
      <c r="F815" s="2060"/>
      <c r="G815" s="2056"/>
      <c r="H815" s="1785"/>
    </row>
    <row r="816" spans="1:8" ht="20.25">
      <c r="A816" s="1769"/>
      <c r="B816" s="2007" t="s">
        <v>1941</v>
      </c>
      <c r="C816" s="1961" t="s">
        <v>43</v>
      </c>
      <c r="D816" s="2088">
        <v>24</v>
      </c>
      <c r="E816" s="1699">
        <v>600</v>
      </c>
      <c r="F816" s="2088">
        <v>0</v>
      </c>
      <c r="G816" s="1768">
        <f>F816*E816</f>
        <v>0</v>
      </c>
      <c r="H816" s="1780"/>
    </row>
    <row r="817" spans="1:8" ht="20.25">
      <c r="A817" s="1773" t="s">
        <v>1942</v>
      </c>
      <c r="B817" s="2001" t="s">
        <v>1943</v>
      </c>
      <c r="C817" s="1773"/>
      <c r="D817" s="2060"/>
      <c r="E817" s="2055"/>
      <c r="F817" s="2060"/>
      <c r="G817" s="2056"/>
      <c r="H817" s="1785"/>
    </row>
    <row r="818" spans="1:8" ht="20.25">
      <c r="A818" s="1769"/>
      <c r="B818" s="2007" t="s">
        <v>1944</v>
      </c>
      <c r="C818" s="1961" t="s">
        <v>43</v>
      </c>
      <c r="D818" s="2088">
        <v>6</v>
      </c>
      <c r="E818" s="1699">
        <v>1200</v>
      </c>
      <c r="F818" s="2088">
        <v>0</v>
      </c>
      <c r="G818" s="1768">
        <f>F818*E818</f>
        <v>0</v>
      </c>
      <c r="H818" s="1780"/>
    </row>
    <row r="819" spans="1:8" ht="20.25">
      <c r="A819" s="1773" t="s">
        <v>1945</v>
      </c>
      <c r="B819" s="1861" t="s">
        <v>1946</v>
      </c>
      <c r="C819" s="1773"/>
      <c r="D819" s="2064"/>
      <c r="E819" s="2055"/>
      <c r="F819" s="2064"/>
      <c r="G819" s="2056"/>
      <c r="H819" s="1785"/>
    </row>
    <row r="820" spans="1:8" ht="20.25">
      <c r="A820" s="1769"/>
      <c r="B820" s="2007" t="s">
        <v>1947</v>
      </c>
      <c r="C820" s="1961" t="s">
        <v>43</v>
      </c>
      <c r="D820" s="2088">
        <v>2</v>
      </c>
      <c r="E820" s="1699">
        <v>1000</v>
      </c>
      <c r="F820" s="2088">
        <v>0</v>
      </c>
      <c r="G820" s="1768">
        <f>F820*E820</f>
        <v>0</v>
      </c>
      <c r="H820" s="1780"/>
    </row>
    <row r="821" spans="1:8" ht="20.25">
      <c r="A821" s="1773" t="s">
        <v>1948</v>
      </c>
      <c r="B821" s="1861" t="s">
        <v>1949</v>
      </c>
      <c r="C821" s="1773"/>
      <c r="D821" s="2064"/>
      <c r="E821" s="2055"/>
      <c r="F821" s="2064"/>
      <c r="G821" s="2056"/>
      <c r="H821" s="1785"/>
    </row>
    <row r="822" spans="1:8" ht="20.25">
      <c r="A822" s="1769"/>
      <c r="B822" s="2007" t="s">
        <v>1950</v>
      </c>
      <c r="C822" s="1961" t="s">
        <v>43</v>
      </c>
      <c r="D822" s="2088">
        <v>16</v>
      </c>
      <c r="E822" s="1699">
        <v>1200</v>
      </c>
      <c r="F822" s="2088">
        <v>0</v>
      </c>
      <c r="G822" s="1768">
        <f>F822*E822</f>
        <v>0</v>
      </c>
      <c r="H822" s="1780"/>
    </row>
    <row r="823" spans="1:8" ht="20.25">
      <c r="A823" s="1773" t="s">
        <v>1951</v>
      </c>
      <c r="B823" s="1861" t="s">
        <v>1952</v>
      </c>
      <c r="C823" s="1773"/>
      <c r="D823" s="2064"/>
      <c r="E823" s="2055"/>
      <c r="F823" s="2064"/>
      <c r="G823" s="2056"/>
      <c r="H823" s="1785"/>
    </row>
    <row r="824" spans="1:8" ht="20.25">
      <c r="A824" s="1769"/>
      <c r="B824" s="2007" t="s">
        <v>1953</v>
      </c>
      <c r="C824" s="1961" t="s">
        <v>43</v>
      </c>
      <c r="D824" s="2088">
        <v>24</v>
      </c>
      <c r="E824" s="1699">
        <v>1300</v>
      </c>
      <c r="F824" s="2088">
        <v>0</v>
      </c>
      <c r="G824" s="1768">
        <f>F824*E824</f>
        <v>0</v>
      </c>
      <c r="H824" s="1780"/>
    </row>
    <row r="825" spans="1:8" ht="20.25">
      <c r="A825" s="1773" t="s">
        <v>1954</v>
      </c>
      <c r="B825" s="1861" t="s">
        <v>1955</v>
      </c>
      <c r="C825" s="1773"/>
      <c r="D825" s="2064"/>
      <c r="E825" s="2055"/>
      <c r="F825" s="2064"/>
      <c r="G825" s="2056"/>
      <c r="H825" s="1785"/>
    </row>
    <row r="826" spans="1:8" ht="31.5">
      <c r="A826" s="1805"/>
      <c r="B826" s="2009" t="s">
        <v>1956</v>
      </c>
      <c r="C826" s="1961"/>
      <c r="D826" s="2059"/>
      <c r="E826" s="1699"/>
      <c r="F826" s="2059"/>
      <c r="G826" s="1768">
        <f>F826*E826</f>
        <v>0</v>
      </c>
      <c r="H826" s="1780"/>
    </row>
    <row r="827" spans="1:8" ht="38.25">
      <c r="A827" s="3597">
        <v>13.2</v>
      </c>
      <c r="B827" s="1861" t="s">
        <v>1958</v>
      </c>
      <c r="C827" s="1773"/>
      <c r="D827" s="2060"/>
      <c r="E827" s="2055"/>
      <c r="F827" s="2060"/>
      <c r="G827" s="2056"/>
      <c r="H827" s="1785"/>
    </row>
    <row r="828" spans="1:8" ht="20.25">
      <c r="A828" s="1805"/>
      <c r="B828" s="1811" t="s">
        <v>1959</v>
      </c>
      <c r="C828" s="1961" t="s">
        <v>43</v>
      </c>
      <c r="D828" s="2088">
        <v>32</v>
      </c>
      <c r="E828" s="1699">
        <v>720</v>
      </c>
      <c r="F828" s="2088">
        <v>0</v>
      </c>
      <c r="G828" s="1768">
        <f>F828*E828</f>
        <v>0</v>
      </c>
      <c r="H828" s="1780"/>
    </row>
    <row r="829" spans="1:8" ht="20.25">
      <c r="A829" s="1770" t="s">
        <v>1095</v>
      </c>
      <c r="B829" s="1773" t="s">
        <v>1960</v>
      </c>
      <c r="C829" s="1773"/>
      <c r="D829" s="2064"/>
      <c r="E829" s="2055"/>
      <c r="F829" s="2064"/>
      <c r="G829" s="2056"/>
      <c r="H829" s="1785"/>
    </row>
    <row r="830" spans="1:8" ht="20.25">
      <c r="A830" s="1805"/>
      <c r="B830" s="1811" t="s">
        <v>348</v>
      </c>
      <c r="C830" s="1961" t="s">
        <v>43</v>
      </c>
      <c r="D830" s="2140">
        <v>7</v>
      </c>
      <c r="E830" s="1699">
        <v>1200</v>
      </c>
      <c r="F830" s="2140">
        <v>0</v>
      </c>
      <c r="G830" s="1768">
        <f>F830*E830</f>
        <v>0</v>
      </c>
      <c r="H830" s="1780"/>
    </row>
    <row r="831" spans="1:8" ht="25.5">
      <c r="A831" s="1770" t="s">
        <v>1096</v>
      </c>
      <c r="B831" s="1773" t="s">
        <v>350</v>
      </c>
      <c r="C831" s="1773"/>
      <c r="D831" s="2060"/>
      <c r="E831" s="2055"/>
      <c r="F831" s="2060"/>
      <c r="G831" s="2056"/>
      <c r="H831" s="1785"/>
    </row>
    <row r="832" spans="1:8" ht="21.95" customHeight="1">
      <c r="A832" s="1805"/>
      <c r="B832" s="1811" t="s">
        <v>351</v>
      </c>
      <c r="C832" s="1961" t="s">
        <v>43</v>
      </c>
      <c r="D832" s="2140">
        <v>5</v>
      </c>
      <c r="E832" s="1699">
        <v>960</v>
      </c>
      <c r="F832" s="2140">
        <v>0</v>
      </c>
      <c r="G832" s="1768">
        <f>F832*E832</f>
        <v>0</v>
      </c>
      <c r="H832" s="1780"/>
    </row>
    <row r="833" spans="1:8" ht="21.95" customHeight="1">
      <c r="A833" s="1770" t="s">
        <v>1098</v>
      </c>
      <c r="B833" s="1773" t="s">
        <v>353</v>
      </c>
      <c r="C833" s="1773"/>
      <c r="D833" s="2060"/>
      <c r="E833" s="2055"/>
      <c r="F833" s="2060"/>
      <c r="G833" s="2056"/>
      <c r="H833" s="1785"/>
    </row>
    <row r="834" spans="1:8" ht="20.25">
      <c r="A834" s="1805"/>
      <c r="B834" s="1790" t="s">
        <v>1097</v>
      </c>
      <c r="C834" s="1961"/>
      <c r="D834" s="2059"/>
      <c r="E834" s="1699"/>
      <c r="F834" s="2059"/>
      <c r="G834" s="1768"/>
      <c r="H834" s="1780"/>
    </row>
    <row r="835" spans="1:8" ht="25.5">
      <c r="A835" s="1770" t="s">
        <v>1961</v>
      </c>
      <c r="B835" s="1861" t="s">
        <v>1099</v>
      </c>
      <c r="C835" s="1773"/>
      <c r="D835" s="2060"/>
      <c r="E835" s="2055"/>
      <c r="F835" s="2060"/>
      <c r="G835" s="2056"/>
      <c r="H835" s="1785"/>
    </row>
    <row r="836" spans="1:8" ht="21.95" customHeight="1">
      <c r="A836" s="1797"/>
      <c r="B836" s="1811" t="s">
        <v>316</v>
      </c>
      <c r="C836" s="1961" t="s">
        <v>91</v>
      </c>
      <c r="D836" s="2140">
        <v>20</v>
      </c>
      <c r="E836" s="1699">
        <v>12</v>
      </c>
      <c r="F836" s="2140">
        <v>0</v>
      </c>
      <c r="G836" s="1768">
        <f>F836*E836</f>
        <v>0</v>
      </c>
      <c r="H836" s="1780"/>
    </row>
    <row r="837" spans="1:8" ht="21.95" customHeight="1">
      <c r="A837" s="1770" t="s">
        <v>1962</v>
      </c>
      <c r="B837" s="1773" t="s">
        <v>1963</v>
      </c>
      <c r="C837" s="1773"/>
      <c r="D837" s="2060"/>
      <c r="E837" s="2055"/>
      <c r="F837" s="2060"/>
      <c r="G837" s="2056"/>
      <c r="H837" s="1785"/>
    </row>
    <row r="838" spans="1:8" ht="24" customHeight="1">
      <c r="A838" s="4023" t="s">
        <v>474</v>
      </c>
      <c r="B838" s="4024"/>
      <c r="C838" s="4024"/>
      <c r="D838" s="4025"/>
      <c r="E838" s="4025"/>
      <c r="F838" s="4025"/>
      <c r="G838" s="4025"/>
      <c r="H838" s="4025"/>
    </row>
    <row r="839" spans="1:8" ht="24" customHeight="1">
      <c r="A839" s="4018" t="s">
        <v>475</v>
      </c>
      <c r="B839" s="4018"/>
      <c r="C839" s="37"/>
      <c r="D839" s="37"/>
      <c r="E839" s="427"/>
      <c r="F839" s="4018" t="s">
        <v>476</v>
      </c>
      <c r="G839" s="4018"/>
      <c r="H839" s="428"/>
    </row>
    <row r="840" spans="1:8" ht="24" customHeight="1">
      <c r="A840" s="4013" t="s">
        <v>2958</v>
      </c>
      <c r="B840" s="4013"/>
      <c r="C840" s="43"/>
      <c r="D840" s="4022" t="s">
        <v>2949</v>
      </c>
      <c r="E840" s="4022"/>
      <c r="F840" s="4022"/>
      <c r="G840" s="4022"/>
      <c r="H840" s="4022"/>
    </row>
    <row r="841" spans="1:8" ht="24" customHeight="1">
      <c r="A841" s="4013" t="s">
        <v>477</v>
      </c>
      <c r="B841" s="4013"/>
      <c r="C841" s="90"/>
      <c r="D841" s="4013" t="s">
        <v>477</v>
      </c>
      <c r="E841" s="4013"/>
      <c r="F841" s="4013"/>
      <c r="G841" s="4013"/>
      <c r="H841" s="4013"/>
    </row>
    <row r="842" spans="1:8" ht="21.95" customHeight="1">
      <c r="A842" s="1797"/>
      <c r="B842" s="1811" t="s">
        <v>1964</v>
      </c>
      <c r="C842" s="2002" t="s">
        <v>91</v>
      </c>
      <c r="D842" s="2146">
        <v>205</v>
      </c>
      <c r="E842" s="1699">
        <v>18</v>
      </c>
      <c r="F842" s="2146">
        <v>0</v>
      </c>
      <c r="G842" s="1768">
        <f>F842*E842</f>
        <v>0</v>
      </c>
      <c r="H842" s="1780"/>
    </row>
    <row r="843" spans="1:8" ht="21.95" customHeight="1">
      <c r="A843" s="1770" t="s">
        <v>1965</v>
      </c>
      <c r="B843" s="1773" t="s">
        <v>1966</v>
      </c>
      <c r="C843" s="1773"/>
      <c r="D843" s="2060"/>
      <c r="E843" s="2055"/>
      <c r="F843" s="2060"/>
      <c r="G843" s="2056"/>
      <c r="H843" s="1785"/>
    </row>
    <row r="844" spans="1:8" ht="20.25">
      <c r="A844" s="1797"/>
      <c r="B844" s="1811" t="s">
        <v>1103</v>
      </c>
      <c r="C844" s="1961" t="s">
        <v>91</v>
      </c>
      <c r="D844" s="2140">
        <v>690</v>
      </c>
      <c r="E844" s="1699">
        <v>42</v>
      </c>
      <c r="F844" s="2140">
        <v>0</v>
      </c>
      <c r="G844" s="1768">
        <f>F844*E844</f>
        <v>0</v>
      </c>
      <c r="H844" s="1780"/>
    </row>
    <row r="845" spans="1:8" ht="20.25">
      <c r="A845" s="1770" t="s">
        <v>1967</v>
      </c>
      <c r="B845" s="1773" t="s">
        <v>1105</v>
      </c>
      <c r="C845" s="1773"/>
      <c r="D845" s="2060"/>
      <c r="E845" s="2055"/>
      <c r="F845" s="2060"/>
      <c r="G845" s="2056"/>
      <c r="H845" s="1785"/>
    </row>
    <row r="846" spans="1:8" ht="28.5">
      <c r="A846" s="1848"/>
      <c r="B846" s="1812" t="s">
        <v>1969</v>
      </c>
      <c r="C846" s="1961"/>
      <c r="D846" s="2153"/>
      <c r="E846" s="1699"/>
      <c r="F846" s="2153"/>
      <c r="G846" s="1768"/>
      <c r="H846" s="1780"/>
    </row>
    <row r="847" spans="1:8" ht="25.5">
      <c r="A847" s="3596">
        <v>13.3</v>
      </c>
      <c r="B847" s="1861" t="s">
        <v>1108</v>
      </c>
      <c r="C847" s="1773"/>
      <c r="D847" s="2060"/>
      <c r="E847" s="2055"/>
      <c r="F847" s="2060"/>
      <c r="G847" s="2056"/>
      <c r="H847" s="1785"/>
    </row>
    <row r="848" spans="1:8" ht="28.5">
      <c r="A848" s="1769"/>
      <c r="B848" s="1811" t="s">
        <v>1970</v>
      </c>
      <c r="C848" s="1961" t="s">
        <v>43</v>
      </c>
      <c r="D848" s="2088">
        <v>1</v>
      </c>
      <c r="E848" s="1699">
        <v>12000</v>
      </c>
      <c r="F848" s="2088">
        <v>0</v>
      </c>
      <c r="G848" s="1768">
        <f>F848*E848</f>
        <v>0</v>
      </c>
      <c r="H848" s="1780"/>
    </row>
    <row r="849" spans="1:8" ht="38.25">
      <c r="A849" s="1773" t="s">
        <v>1110</v>
      </c>
      <c r="B849" s="1773" t="s">
        <v>2103</v>
      </c>
      <c r="C849" s="1773"/>
      <c r="D849" s="2060"/>
      <c r="E849" s="2055"/>
      <c r="F849" s="2060"/>
      <c r="G849" s="2056"/>
      <c r="H849" s="1785"/>
    </row>
    <row r="850" spans="1:8" ht="28.5">
      <c r="A850" s="1769"/>
      <c r="B850" s="1811" t="s">
        <v>1970</v>
      </c>
      <c r="C850" s="1961" t="s">
        <v>43</v>
      </c>
      <c r="D850" s="2088">
        <v>1</v>
      </c>
      <c r="E850" s="1699">
        <v>9600</v>
      </c>
      <c r="F850" s="2088">
        <v>0</v>
      </c>
      <c r="G850" s="1768">
        <f>F850*E850</f>
        <v>0</v>
      </c>
      <c r="H850" s="1780"/>
    </row>
    <row r="851" spans="1:8" ht="25.5">
      <c r="A851" s="1773" t="s">
        <v>1113</v>
      </c>
      <c r="B851" s="1773" t="s">
        <v>1972</v>
      </c>
      <c r="C851" s="1773"/>
      <c r="D851" s="2060"/>
      <c r="E851" s="2055"/>
      <c r="F851" s="2060"/>
      <c r="G851" s="2056"/>
      <c r="H851" s="1785"/>
    </row>
    <row r="852" spans="1:8" ht="20.25">
      <c r="A852" s="1769"/>
      <c r="B852" s="1811" t="s">
        <v>1973</v>
      </c>
      <c r="C852" s="1961" t="s">
        <v>43</v>
      </c>
      <c r="D852" s="2140">
        <v>8</v>
      </c>
      <c r="E852" s="1699">
        <v>540</v>
      </c>
      <c r="F852" s="2140">
        <v>0</v>
      </c>
      <c r="G852" s="1768">
        <f>F852*E852</f>
        <v>0</v>
      </c>
      <c r="H852" s="1780"/>
    </row>
    <row r="853" spans="1:8" ht="20.25">
      <c r="A853" s="1773" t="s">
        <v>1116</v>
      </c>
      <c r="B853" s="1773" t="s">
        <v>1974</v>
      </c>
      <c r="C853" s="1773"/>
      <c r="D853" s="2154"/>
      <c r="E853" s="2055"/>
      <c r="F853" s="2154"/>
      <c r="G853" s="2056"/>
      <c r="H853" s="1785"/>
    </row>
    <row r="854" spans="1:8" ht="20.25">
      <c r="A854" s="1769"/>
      <c r="B854" s="1811" t="s">
        <v>1975</v>
      </c>
      <c r="C854" s="1961" t="s">
        <v>43</v>
      </c>
      <c r="D854" s="2140">
        <v>10</v>
      </c>
      <c r="E854" s="1699">
        <v>680</v>
      </c>
      <c r="F854" s="2140">
        <v>0</v>
      </c>
      <c r="G854" s="1768">
        <f>F854*E854</f>
        <v>0</v>
      </c>
      <c r="H854" s="1780"/>
    </row>
    <row r="855" spans="1:8" ht="20.25">
      <c r="A855" s="1773" t="s">
        <v>1119</v>
      </c>
      <c r="B855" s="1773" t="s">
        <v>1976</v>
      </c>
      <c r="C855" s="1773"/>
      <c r="D855" s="2154"/>
      <c r="E855" s="2055"/>
      <c r="F855" s="2154"/>
      <c r="G855" s="2056"/>
      <c r="H855" s="1785"/>
    </row>
    <row r="856" spans="1:8" ht="20.25">
      <c r="A856" s="1769"/>
      <c r="B856" s="1811" t="s">
        <v>1977</v>
      </c>
      <c r="C856" s="1961" t="s">
        <v>43</v>
      </c>
      <c r="D856" s="2140">
        <v>10</v>
      </c>
      <c r="E856" s="1699">
        <v>500</v>
      </c>
      <c r="F856" s="2140">
        <v>0</v>
      </c>
      <c r="G856" s="1768">
        <f>F856*E856</f>
        <v>0</v>
      </c>
      <c r="H856" s="1780"/>
    </row>
    <row r="857" spans="1:8" ht="20.25">
      <c r="A857" s="1773" t="s">
        <v>1122</v>
      </c>
      <c r="B857" s="1773" t="s">
        <v>1978</v>
      </c>
      <c r="C857" s="1773"/>
      <c r="D857" s="2154"/>
      <c r="E857" s="2055"/>
      <c r="F857" s="2154"/>
      <c r="G857" s="2056"/>
      <c r="H857" s="1785"/>
    </row>
    <row r="858" spans="1:8" ht="20.25">
      <c r="A858" s="1769"/>
      <c r="B858" s="1811" t="s">
        <v>1115</v>
      </c>
      <c r="C858" s="1961" t="s">
        <v>43</v>
      </c>
      <c r="D858" s="2140">
        <v>36</v>
      </c>
      <c r="E858" s="1699">
        <v>580</v>
      </c>
      <c r="F858" s="2140">
        <v>0</v>
      </c>
      <c r="G858" s="1768">
        <f>F858*E858</f>
        <v>0</v>
      </c>
      <c r="H858" s="1780"/>
    </row>
    <row r="859" spans="1:8" ht="20.25">
      <c r="A859" s="1773" t="s">
        <v>1979</v>
      </c>
      <c r="B859" s="1773" t="s">
        <v>1980</v>
      </c>
      <c r="C859" s="1773"/>
      <c r="D859" s="2154"/>
      <c r="E859" s="2055"/>
      <c r="F859" s="2154"/>
      <c r="G859" s="2056"/>
      <c r="H859" s="1785"/>
    </row>
    <row r="860" spans="1:8" ht="20.25">
      <c r="A860" s="1805"/>
      <c r="B860" s="1798" t="s">
        <v>1981</v>
      </c>
      <c r="C860" s="1802" t="s">
        <v>43</v>
      </c>
      <c r="D860" s="2140">
        <v>1</v>
      </c>
      <c r="E860" s="1699">
        <v>1800</v>
      </c>
      <c r="F860" s="2140">
        <v>0</v>
      </c>
      <c r="G860" s="1768">
        <f>F860*E860</f>
        <v>0</v>
      </c>
      <c r="H860" s="1780"/>
    </row>
    <row r="861" spans="1:8" ht="25.5">
      <c r="A861" s="1808" t="s">
        <v>2104</v>
      </c>
      <c r="B861" s="1773" t="s">
        <v>2105</v>
      </c>
      <c r="C861" s="1773"/>
      <c r="D861" s="2155"/>
      <c r="E861" s="2055"/>
      <c r="F861" s="2155"/>
      <c r="G861" s="2056"/>
      <c r="H861" s="1785"/>
    </row>
    <row r="862" spans="1:8" ht="25.5">
      <c r="A862" s="1769"/>
      <c r="B862" s="1814" t="s">
        <v>1984</v>
      </c>
      <c r="C862" s="1961"/>
      <c r="D862" s="2059"/>
      <c r="E862" s="1699"/>
      <c r="F862" s="2059"/>
      <c r="G862" s="1768"/>
      <c r="H862" s="1780"/>
    </row>
    <row r="863" spans="1:8" ht="25.5">
      <c r="A863" s="3596">
        <v>13.4</v>
      </c>
      <c r="B863" s="1861" t="s">
        <v>1986</v>
      </c>
      <c r="C863" s="1773"/>
      <c r="D863" s="2060"/>
      <c r="E863" s="2055"/>
      <c r="F863" s="2060"/>
      <c r="G863" s="2056"/>
      <c r="H863" s="1785"/>
    </row>
    <row r="864" spans="1:8" ht="20.25">
      <c r="A864" s="1769"/>
      <c r="B864" s="1811" t="s">
        <v>1987</v>
      </c>
      <c r="C864" s="1961" t="s">
        <v>43</v>
      </c>
      <c r="D864" s="2088">
        <v>1</v>
      </c>
      <c r="E864" s="1699">
        <v>600</v>
      </c>
      <c r="F864" s="2088">
        <v>0</v>
      </c>
      <c r="G864" s="1768">
        <f>F864*E864</f>
        <v>0</v>
      </c>
      <c r="H864" s="1780"/>
    </row>
    <row r="865" spans="1:8" ht="25.5">
      <c r="A865" s="1773" t="s">
        <v>1127</v>
      </c>
      <c r="B865" s="1773" t="s">
        <v>1988</v>
      </c>
      <c r="C865" s="1773"/>
      <c r="D865" s="2152"/>
      <c r="E865" s="2055"/>
      <c r="F865" s="2152"/>
      <c r="G865" s="2056"/>
      <c r="H865" s="1785"/>
    </row>
    <row r="866" spans="1:8" ht="20.25">
      <c r="A866" s="1769"/>
      <c r="B866" s="1811" t="s">
        <v>1989</v>
      </c>
      <c r="C866" s="1961" t="s">
        <v>43</v>
      </c>
      <c r="D866" s="2140">
        <v>1</v>
      </c>
      <c r="E866" s="1699">
        <v>240</v>
      </c>
      <c r="F866" s="2140">
        <v>0</v>
      </c>
      <c r="G866" s="1768">
        <f>F866*E866</f>
        <v>0</v>
      </c>
      <c r="H866" s="1780"/>
    </row>
    <row r="867" spans="1:8" ht="20.25">
      <c r="A867" s="1773" t="s">
        <v>1133</v>
      </c>
      <c r="B867" s="1773" t="s">
        <v>1990</v>
      </c>
      <c r="C867" s="1773"/>
      <c r="D867" s="2154"/>
      <c r="E867" s="2055"/>
      <c r="F867" s="2154"/>
      <c r="G867" s="2056"/>
      <c r="H867" s="1785"/>
    </row>
    <row r="868" spans="1:8" ht="20.25">
      <c r="A868" s="1769"/>
      <c r="B868" s="1811" t="s">
        <v>1991</v>
      </c>
      <c r="C868" s="1961" t="s">
        <v>43</v>
      </c>
      <c r="D868" s="2088">
        <v>24</v>
      </c>
      <c r="E868" s="1699">
        <v>300</v>
      </c>
      <c r="F868" s="2088">
        <v>0</v>
      </c>
      <c r="G868" s="1768">
        <f>F868*E868</f>
        <v>0</v>
      </c>
      <c r="H868" s="1780"/>
    </row>
    <row r="869" spans="1:8" ht="20.25">
      <c r="A869" s="1773" t="s">
        <v>1139</v>
      </c>
      <c r="B869" s="1773" t="s">
        <v>1992</v>
      </c>
      <c r="C869" s="1773"/>
      <c r="D869" s="2064"/>
      <c r="E869" s="2055"/>
      <c r="F869" s="2064"/>
      <c r="G869" s="2056"/>
      <c r="H869" s="1785"/>
    </row>
    <row r="870" spans="1:8" ht="20.25">
      <c r="A870" s="4023" t="s">
        <v>474</v>
      </c>
      <c r="B870" s="4024"/>
      <c r="C870" s="4024"/>
      <c r="D870" s="4025"/>
      <c r="E870" s="4025"/>
      <c r="F870" s="4025"/>
      <c r="G870" s="4025"/>
      <c r="H870" s="4025"/>
    </row>
    <row r="871" spans="1:8" ht="22.5">
      <c r="A871" s="4018" t="s">
        <v>475</v>
      </c>
      <c r="B871" s="4018"/>
      <c r="C871" s="37"/>
      <c r="D871" s="37"/>
      <c r="E871" s="427"/>
      <c r="F871" s="4018" t="s">
        <v>476</v>
      </c>
      <c r="G871" s="4018"/>
      <c r="H871" s="428"/>
    </row>
    <row r="872" spans="1:8" ht="22.5">
      <c r="A872" s="4013" t="s">
        <v>2958</v>
      </c>
      <c r="B872" s="4013"/>
      <c r="C872" s="43"/>
      <c r="D872" s="4022" t="s">
        <v>2949</v>
      </c>
      <c r="E872" s="4022"/>
      <c r="F872" s="4022"/>
      <c r="G872" s="4022"/>
      <c r="H872" s="4022"/>
    </row>
    <row r="873" spans="1:8" ht="22.5">
      <c r="A873" s="4013" t="s">
        <v>477</v>
      </c>
      <c r="B873" s="4013"/>
      <c r="C873" s="90"/>
      <c r="D873" s="4013" t="s">
        <v>477</v>
      </c>
      <c r="E873" s="4013"/>
      <c r="F873" s="4013"/>
      <c r="G873" s="4013"/>
      <c r="H873" s="4013"/>
    </row>
    <row r="874" spans="1:8" ht="31.5">
      <c r="A874" s="1807"/>
      <c r="B874" s="2009" t="s">
        <v>1993</v>
      </c>
      <c r="C874" s="1961"/>
      <c r="D874" s="2140"/>
      <c r="E874" s="1699"/>
      <c r="F874" s="2140"/>
      <c r="G874" s="1768"/>
      <c r="H874" s="1780"/>
    </row>
    <row r="875" spans="1:8" ht="25.5">
      <c r="A875" s="3598">
        <v>13.5</v>
      </c>
      <c r="B875" s="1861" t="s">
        <v>1995</v>
      </c>
      <c r="C875" s="1773"/>
      <c r="D875" s="2060"/>
      <c r="E875" s="2055"/>
      <c r="F875" s="2060"/>
      <c r="G875" s="2056"/>
      <c r="H875" s="1785"/>
    </row>
    <row r="876" spans="1:8" ht="21.95" customHeight="1">
      <c r="A876" s="1807"/>
      <c r="B876" s="1811" t="s">
        <v>1996</v>
      </c>
      <c r="C876" s="1961" t="s">
        <v>43</v>
      </c>
      <c r="D876" s="2140">
        <v>1</v>
      </c>
      <c r="E876" s="1699">
        <v>1200</v>
      </c>
      <c r="F876" s="2140">
        <v>0</v>
      </c>
      <c r="G876" s="1768">
        <f>F876*E876</f>
        <v>0</v>
      </c>
      <c r="H876" s="1780"/>
    </row>
    <row r="877" spans="1:8" ht="21.95" customHeight="1">
      <c r="A877" s="1809" t="s">
        <v>1997</v>
      </c>
      <c r="B877" s="1773" t="s">
        <v>1998</v>
      </c>
      <c r="C877" s="1773"/>
      <c r="D877" s="2154"/>
      <c r="E877" s="2055"/>
      <c r="F877" s="2154"/>
      <c r="G877" s="2056"/>
      <c r="H877" s="1785"/>
    </row>
    <row r="878" spans="1:8" ht="21.95" customHeight="1">
      <c r="A878" s="1807"/>
      <c r="B878" s="1811" t="s">
        <v>1999</v>
      </c>
      <c r="C878" s="1961" t="s">
        <v>43</v>
      </c>
      <c r="D878" s="2156">
        <v>24</v>
      </c>
      <c r="E878" s="1699">
        <v>360</v>
      </c>
      <c r="F878" s="2156">
        <v>0</v>
      </c>
      <c r="G878" s="1768">
        <f>F878*E878</f>
        <v>0</v>
      </c>
      <c r="H878" s="1780"/>
    </row>
    <row r="879" spans="1:8" ht="20.25">
      <c r="A879" s="1809" t="s">
        <v>2000</v>
      </c>
      <c r="B879" s="1773" t="s">
        <v>2001</v>
      </c>
      <c r="C879" s="1773"/>
      <c r="D879" s="2141"/>
      <c r="E879" s="2055"/>
      <c r="F879" s="2141"/>
      <c r="G879" s="2056"/>
      <c r="H879" s="1785"/>
    </row>
    <row r="880" spans="1:8" ht="31.5">
      <c r="A880" s="1807"/>
      <c r="B880" s="2009" t="s">
        <v>2002</v>
      </c>
      <c r="C880" s="1961"/>
      <c r="D880" s="2059"/>
      <c r="E880" s="1699"/>
      <c r="F880" s="2059"/>
      <c r="G880" s="1768"/>
      <c r="H880" s="1780"/>
    </row>
    <row r="881" spans="1:8" ht="38.25">
      <c r="A881" s="3598">
        <v>13.6</v>
      </c>
      <c r="B881" s="1861" t="s">
        <v>2004</v>
      </c>
      <c r="C881" s="1773"/>
      <c r="D881" s="2060"/>
      <c r="E881" s="2055"/>
      <c r="F881" s="2060"/>
      <c r="G881" s="2056"/>
      <c r="H881" s="1785"/>
    </row>
    <row r="882" spans="1:8" ht="20.25">
      <c r="A882" s="1807"/>
      <c r="B882" s="1811" t="s">
        <v>2005</v>
      </c>
      <c r="C882" s="1961" t="s">
        <v>43</v>
      </c>
      <c r="D882" s="2140">
        <v>1</v>
      </c>
      <c r="E882" s="1699">
        <v>9600</v>
      </c>
      <c r="F882" s="2140">
        <v>0</v>
      </c>
      <c r="G882" s="1768">
        <f>F882*E882</f>
        <v>0</v>
      </c>
      <c r="H882" s="1780"/>
    </row>
    <row r="883" spans="1:8" ht="25.5">
      <c r="A883" s="1809" t="s">
        <v>2006</v>
      </c>
      <c r="B883" s="1773" t="s">
        <v>2007</v>
      </c>
      <c r="C883" s="1773"/>
      <c r="D883" s="2154"/>
      <c r="E883" s="2055"/>
      <c r="F883" s="2154"/>
      <c r="G883" s="2056"/>
      <c r="H883" s="1785"/>
    </row>
    <row r="884" spans="1:8" ht="20.25">
      <c r="A884" s="1807"/>
      <c r="B884" s="1811" t="s">
        <v>2008</v>
      </c>
      <c r="C884" s="1961" t="s">
        <v>43</v>
      </c>
      <c r="D884" s="2140">
        <v>16</v>
      </c>
      <c r="E884" s="1699">
        <v>480</v>
      </c>
      <c r="F884" s="2140">
        <v>0</v>
      </c>
      <c r="G884" s="1768">
        <f>F884*E884</f>
        <v>0</v>
      </c>
      <c r="H884" s="1780"/>
    </row>
    <row r="885" spans="1:8" ht="20.25">
      <c r="A885" s="1809" t="s">
        <v>2009</v>
      </c>
      <c r="B885" s="1773" t="s">
        <v>2010</v>
      </c>
      <c r="C885" s="1773"/>
      <c r="D885" s="2154"/>
      <c r="E885" s="2055"/>
      <c r="F885" s="2154"/>
      <c r="G885" s="2056"/>
      <c r="H885" s="1785"/>
    </row>
    <row r="886" spans="1:8" ht="20.25">
      <c r="A886" s="2010"/>
      <c r="B886" s="2011" t="s">
        <v>1124</v>
      </c>
      <c r="C886" s="1791"/>
      <c r="D886" s="2140"/>
      <c r="E886" s="1699"/>
      <c r="F886" s="2140"/>
      <c r="G886" s="1768"/>
      <c r="H886" s="1780"/>
    </row>
    <row r="887" spans="1:8" ht="20.25">
      <c r="A887" s="1809">
        <v>13.7</v>
      </c>
      <c r="B887" s="1773" t="s">
        <v>1125</v>
      </c>
      <c r="C887" s="1875"/>
      <c r="D887" s="2142"/>
      <c r="E887" s="2055"/>
      <c r="F887" s="2142"/>
      <c r="G887" s="2056"/>
      <c r="H887" s="1785"/>
    </row>
    <row r="888" spans="1:8" ht="20.25">
      <c r="A888" s="1813"/>
      <c r="B888" s="2009" t="s">
        <v>1126</v>
      </c>
      <c r="C888" s="1769"/>
      <c r="D888" s="1925"/>
      <c r="E888" s="1699"/>
      <c r="F888" s="1925"/>
      <c r="G888" s="1768"/>
      <c r="H888" s="1780"/>
    </row>
    <row r="889" spans="1:8" ht="20.25">
      <c r="A889" s="1781" t="s">
        <v>2011</v>
      </c>
      <c r="B889" s="1861" t="s">
        <v>2012</v>
      </c>
      <c r="C889" s="1773"/>
      <c r="D889" s="1926"/>
      <c r="E889" s="2055"/>
      <c r="F889" s="1926"/>
      <c r="G889" s="2056"/>
      <c r="H889" s="1785"/>
    </row>
    <row r="890" spans="1:8" ht="20.25">
      <c r="A890" s="1805"/>
      <c r="B890" s="2009" t="s">
        <v>313</v>
      </c>
      <c r="C890" s="1798"/>
      <c r="D890" s="2157"/>
      <c r="E890" s="1699"/>
      <c r="F890" s="2157"/>
      <c r="G890" s="1768"/>
      <c r="H890" s="1780"/>
    </row>
    <row r="891" spans="1:8" ht="20.25">
      <c r="A891" s="1781" t="s">
        <v>2013</v>
      </c>
      <c r="B891" s="1861" t="s">
        <v>315</v>
      </c>
      <c r="C891" s="1995"/>
      <c r="D891" s="2158"/>
      <c r="E891" s="2055"/>
      <c r="F891" s="2158"/>
      <c r="G891" s="2056"/>
      <c r="H891" s="1785"/>
    </row>
    <row r="892" spans="1:8" ht="22.5" customHeight="1">
      <c r="A892" s="1769"/>
      <c r="B892" s="1791" t="s">
        <v>316</v>
      </c>
      <c r="C892" s="1961" t="s">
        <v>91</v>
      </c>
      <c r="D892" s="2140">
        <v>50</v>
      </c>
      <c r="E892" s="1699">
        <v>270</v>
      </c>
      <c r="F892" s="2140">
        <v>0</v>
      </c>
      <c r="G892" s="1768">
        <f>F892*E892</f>
        <v>0</v>
      </c>
      <c r="H892" s="1780"/>
    </row>
    <row r="893" spans="1:8" ht="25.5">
      <c r="A893" s="1781" t="s">
        <v>2014</v>
      </c>
      <c r="B893" s="1861" t="s">
        <v>2015</v>
      </c>
      <c r="C893" s="1952"/>
      <c r="D893" s="2069"/>
      <c r="E893" s="2055"/>
      <c r="F893" s="2069"/>
      <c r="G893" s="2056"/>
      <c r="H893" s="1785"/>
    </row>
    <row r="894" spans="1:8" ht="20.25">
      <c r="A894" s="1769"/>
      <c r="B894" s="1791" t="s">
        <v>316</v>
      </c>
      <c r="C894" s="1961" t="s">
        <v>91</v>
      </c>
      <c r="D894" s="2140">
        <v>25</v>
      </c>
      <c r="E894" s="1699">
        <v>400</v>
      </c>
      <c r="F894" s="2140">
        <v>0</v>
      </c>
      <c r="G894" s="1768">
        <f>F894*E894</f>
        <v>0</v>
      </c>
      <c r="H894" s="1780"/>
    </row>
    <row r="895" spans="1:8" ht="25.5">
      <c r="A895" s="1781" t="s">
        <v>2016</v>
      </c>
      <c r="B895" s="1861" t="s">
        <v>2017</v>
      </c>
      <c r="C895" s="1952"/>
      <c r="D895" s="2069"/>
      <c r="E895" s="2055"/>
      <c r="F895" s="2069"/>
      <c r="G895" s="2056"/>
      <c r="H895" s="1785"/>
    </row>
    <row r="896" spans="1:8" ht="21.95" customHeight="1">
      <c r="A896" s="1807"/>
      <c r="B896" s="2012" t="s">
        <v>2018</v>
      </c>
      <c r="C896" s="1961"/>
      <c r="D896" s="2159"/>
      <c r="E896" s="1699"/>
      <c r="F896" s="2159"/>
      <c r="G896" s="1768"/>
      <c r="H896" s="1780"/>
    </row>
    <row r="897" spans="1:8" ht="21.95" customHeight="1">
      <c r="A897" s="1809" t="s">
        <v>2019</v>
      </c>
      <c r="B897" s="1861" t="s">
        <v>2020</v>
      </c>
      <c r="C897" s="1809"/>
      <c r="D897" s="2144"/>
      <c r="E897" s="2055"/>
      <c r="F897" s="2144"/>
      <c r="G897" s="2056"/>
      <c r="H897" s="1785"/>
    </row>
    <row r="898" spans="1:8" ht="20.25">
      <c r="A898" s="1807"/>
      <c r="B898" s="1830" t="s">
        <v>413</v>
      </c>
      <c r="C898" s="1961"/>
      <c r="D898" s="2149"/>
      <c r="E898" s="1699"/>
      <c r="F898" s="2149"/>
      <c r="G898" s="1768"/>
      <c r="H898" s="1780"/>
    </row>
    <row r="899" spans="1:8" ht="20.25">
      <c r="A899" s="1809" t="s">
        <v>2021</v>
      </c>
      <c r="B899" s="2013" t="s">
        <v>415</v>
      </c>
      <c r="C899" s="1809"/>
      <c r="D899" s="2144"/>
      <c r="E899" s="2055"/>
      <c r="F899" s="2144"/>
      <c r="G899" s="2056"/>
      <c r="H899" s="1785"/>
    </row>
    <row r="900" spans="1:8" ht="28.5">
      <c r="A900" s="1807"/>
      <c r="B900" s="1812" t="s">
        <v>419</v>
      </c>
      <c r="C900" s="1961" t="s">
        <v>91</v>
      </c>
      <c r="D900" s="2140">
        <v>25</v>
      </c>
      <c r="E900" s="1699">
        <v>84</v>
      </c>
      <c r="F900" s="2140">
        <v>0</v>
      </c>
      <c r="G900" s="1768">
        <f>F900*E900</f>
        <v>0</v>
      </c>
      <c r="H900" s="1780"/>
    </row>
    <row r="901" spans="1:8" ht="25.5">
      <c r="A901" s="1809" t="s">
        <v>2022</v>
      </c>
      <c r="B901" s="2004" t="s">
        <v>421</v>
      </c>
      <c r="C901" s="1809"/>
      <c r="D901" s="2154"/>
      <c r="E901" s="2055"/>
      <c r="F901" s="2154"/>
      <c r="G901" s="2056"/>
      <c r="H901" s="1785"/>
    </row>
    <row r="902" spans="1:8" ht="20.25">
      <c r="A902" s="4023" t="s">
        <v>474</v>
      </c>
      <c r="B902" s="4024"/>
      <c r="C902" s="4024"/>
      <c r="D902" s="4025"/>
      <c r="E902" s="4025"/>
      <c r="F902" s="4025"/>
      <c r="G902" s="4025"/>
      <c r="H902" s="4025"/>
    </row>
    <row r="903" spans="1:8" ht="22.5">
      <c r="A903" s="4018" t="s">
        <v>475</v>
      </c>
      <c r="B903" s="4018"/>
      <c r="C903" s="37"/>
      <c r="D903" s="37"/>
      <c r="E903" s="427"/>
      <c r="F903" s="4018" t="s">
        <v>476</v>
      </c>
      <c r="G903" s="4018"/>
      <c r="H903" s="428"/>
    </row>
    <row r="904" spans="1:8" ht="22.5">
      <c r="A904" s="4013" t="s">
        <v>2958</v>
      </c>
      <c r="B904" s="4013"/>
      <c r="C904" s="43"/>
      <c r="D904" s="4022" t="s">
        <v>2949</v>
      </c>
      <c r="E904" s="4022"/>
      <c r="F904" s="4022"/>
      <c r="G904" s="4022"/>
      <c r="H904" s="4022"/>
    </row>
    <row r="905" spans="1:8" ht="22.5">
      <c r="A905" s="4013" t="s">
        <v>477</v>
      </c>
      <c r="B905" s="4013"/>
      <c r="C905" s="90"/>
      <c r="D905" s="4013" t="s">
        <v>477</v>
      </c>
      <c r="E905" s="4013"/>
      <c r="F905" s="4013"/>
      <c r="G905" s="4013"/>
      <c r="H905" s="4013"/>
    </row>
    <row r="906" spans="1:8" ht="20.25">
      <c r="A906" s="1807"/>
      <c r="B906" s="2014" t="s">
        <v>1132</v>
      </c>
      <c r="C906" s="1961"/>
      <c r="D906" s="2159"/>
      <c r="E906" s="1699"/>
      <c r="F906" s="2159"/>
      <c r="G906" s="1768"/>
      <c r="H906" s="1780"/>
    </row>
    <row r="907" spans="1:8" ht="20.25">
      <c r="A907" s="1809" t="s">
        <v>2023</v>
      </c>
      <c r="B907" s="1861" t="s">
        <v>1134</v>
      </c>
      <c r="C907" s="1809"/>
      <c r="D907" s="2144"/>
      <c r="E907" s="2055"/>
      <c r="F907" s="2144"/>
      <c r="G907" s="2056"/>
      <c r="H907" s="1785"/>
    </row>
    <row r="908" spans="1:8" ht="20.25">
      <c r="A908" s="1807"/>
      <c r="B908" s="1830" t="s">
        <v>413</v>
      </c>
      <c r="C908" s="1961"/>
      <c r="D908" s="2149"/>
      <c r="E908" s="1699"/>
      <c r="F908" s="2149"/>
      <c r="G908" s="1768"/>
      <c r="H908" s="1780"/>
    </row>
    <row r="909" spans="1:8" ht="20.25">
      <c r="A909" s="1809" t="s">
        <v>2024</v>
      </c>
      <c r="B909" s="2013" t="s">
        <v>415</v>
      </c>
      <c r="C909" s="1809"/>
      <c r="D909" s="2144"/>
      <c r="E909" s="2055"/>
      <c r="F909" s="2144"/>
      <c r="G909" s="2056"/>
      <c r="H909" s="1785"/>
    </row>
    <row r="910" spans="1:8" ht="20.25">
      <c r="A910" s="1807"/>
      <c r="B910" s="1791" t="s">
        <v>316</v>
      </c>
      <c r="C910" s="1961" t="s">
        <v>91</v>
      </c>
      <c r="D910" s="2140">
        <v>20</v>
      </c>
      <c r="E910" s="1699">
        <v>18</v>
      </c>
      <c r="F910" s="2140">
        <v>0</v>
      </c>
      <c r="G910" s="1768">
        <f>F910*E910</f>
        <v>0</v>
      </c>
      <c r="H910" s="1780"/>
    </row>
    <row r="911" spans="1:8" ht="38.25">
      <c r="A911" s="1809" t="s">
        <v>2025</v>
      </c>
      <c r="B911" s="1861" t="s">
        <v>438</v>
      </c>
      <c r="C911" s="1809"/>
      <c r="D911" s="2069"/>
      <c r="E911" s="2055"/>
      <c r="F911" s="2069"/>
      <c r="G911" s="2056"/>
      <c r="H911" s="1785"/>
    </row>
    <row r="912" spans="1:8" ht="54">
      <c r="A912" s="1807"/>
      <c r="B912" s="1791" t="s">
        <v>2026</v>
      </c>
      <c r="C912" s="1961" t="s">
        <v>91</v>
      </c>
      <c r="D912" s="2140">
        <v>20</v>
      </c>
      <c r="E912" s="1699">
        <v>48</v>
      </c>
      <c r="F912" s="2140">
        <v>0</v>
      </c>
      <c r="G912" s="1768">
        <f>F912*E912</f>
        <v>0</v>
      </c>
      <c r="H912" s="1780"/>
    </row>
    <row r="913" spans="1:8" ht="39" thickBot="1">
      <c r="A913" s="1807" t="s">
        <v>2027</v>
      </c>
      <c r="B913" s="1814" t="s">
        <v>2028</v>
      </c>
      <c r="C913" s="1807"/>
      <c r="D913" s="2068"/>
      <c r="E913" s="2071"/>
      <c r="F913" s="2068"/>
      <c r="G913" s="1812"/>
      <c r="H913" s="2031"/>
    </row>
    <row r="914" spans="1:8" ht="27.75">
      <c r="A914" s="4062" t="s">
        <v>1141</v>
      </c>
      <c r="B914" s="4063"/>
      <c r="C914" s="4063"/>
      <c r="D914" s="4063"/>
      <c r="E914" s="409"/>
      <c r="F914" s="409"/>
      <c r="G914" s="2036">
        <f>SUM(G692:G913)</f>
        <v>0</v>
      </c>
      <c r="H914" s="2037"/>
    </row>
    <row r="915" spans="1:8" ht="21" thickBot="1">
      <c r="A915" s="1388"/>
      <c r="B915" s="1011" t="s">
        <v>2029</v>
      </c>
      <c r="C915" s="1012"/>
      <c r="D915" s="1013"/>
      <c r="E915" s="414"/>
      <c r="F915" s="414"/>
      <c r="G915" s="2042"/>
      <c r="H915" s="2043"/>
    </row>
    <row r="916" spans="1:8" ht="20.25">
      <c r="A916" s="1807"/>
      <c r="B916" s="1791" t="s">
        <v>1143</v>
      </c>
      <c r="C916" s="4064" t="s">
        <v>3</v>
      </c>
      <c r="D916" s="4065"/>
      <c r="E916" s="403"/>
      <c r="F916" s="403"/>
      <c r="G916" s="524"/>
      <c r="H916" s="403"/>
    </row>
    <row r="917" spans="1:8" ht="20.25">
      <c r="A917" s="1809"/>
      <c r="B917" s="1861" t="s">
        <v>1144</v>
      </c>
      <c r="C917" s="1809"/>
      <c r="D917" s="1810"/>
      <c r="E917" s="329"/>
      <c r="F917" s="329"/>
      <c r="G917" s="400"/>
      <c r="H917" s="329"/>
    </row>
    <row r="918" spans="1:8" ht="20.25">
      <c r="A918" s="4023" t="s">
        <v>474</v>
      </c>
      <c r="B918" s="4024"/>
      <c r="C918" s="4024"/>
      <c r="D918" s="4025"/>
      <c r="E918" s="4025"/>
      <c r="F918" s="4025"/>
      <c r="G918" s="4025"/>
      <c r="H918" s="4025"/>
    </row>
    <row r="919" spans="1:8" ht="22.5">
      <c r="A919" s="4018" t="s">
        <v>475</v>
      </c>
      <c r="B919" s="4018"/>
      <c r="C919" s="37"/>
      <c r="D919" s="37"/>
      <c r="E919" s="427"/>
      <c r="F919" s="4018" t="s">
        <v>476</v>
      </c>
      <c r="G919" s="4018"/>
      <c r="H919" s="428"/>
    </row>
    <row r="920" spans="1:8" ht="22.5">
      <c r="A920" s="4013" t="s">
        <v>2958</v>
      </c>
      <c r="B920" s="4013"/>
      <c r="C920" s="43"/>
      <c r="D920" s="4022" t="s">
        <v>2949</v>
      </c>
      <c r="E920" s="4022"/>
      <c r="F920" s="4022"/>
      <c r="G920" s="4022"/>
      <c r="H920" s="4022"/>
    </row>
    <row r="921" spans="1:8" ht="22.5">
      <c r="A921" s="4013" t="s">
        <v>477</v>
      </c>
      <c r="B921" s="4013"/>
      <c r="C921" s="90"/>
      <c r="D921" s="4013" t="s">
        <v>477</v>
      </c>
      <c r="E921" s="4013"/>
      <c r="F921" s="4013"/>
      <c r="G921" s="4013"/>
      <c r="H921" s="4013"/>
    </row>
    <row r="922" spans="1:8">
      <c r="A922" s="2015"/>
      <c r="B922" s="2016"/>
      <c r="C922" s="2017"/>
      <c r="D922" s="2018"/>
    </row>
    <row r="923" spans="1:8">
      <c r="A923" s="2015"/>
      <c r="B923" s="2016"/>
      <c r="C923" s="2017"/>
      <c r="D923" s="2018"/>
    </row>
    <row r="924" spans="1:8">
      <c r="A924" s="2015"/>
      <c r="B924" s="2016"/>
      <c r="C924" s="2017"/>
      <c r="D924" s="2018"/>
    </row>
  </sheetData>
  <mergeCells count="222">
    <mergeCell ref="A1:H1"/>
    <mergeCell ref="A2:B2"/>
    <mergeCell ref="G4:H4"/>
    <mergeCell ref="A918:H918"/>
    <mergeCell ref="A919:B919"/>
    <mergeCell ref="F919:G919"/>
    <mergeCell ref="A870:H870"/>
    <mergeCell ref="A871:B871"/>
    <mergeCell ref="F871:G871"/>
    <mergeCell ref="A872:B872"/>
    <mergeCell ref="A120:D120"/>
    <mergeCell ref="A234:E234"/>
    <mergeCell ref="A348:E348"/>
    <mergeCell ref="A322:H322"/>
    <mergeCell ref="A323:B323"/>
    <mergeCell ref="F323:G323"/>
    <mergeCell ref="A324:B324"/>
    <mergeCell ref="C62:D62"/>
    <mergeCell ref="A914:D914"/>
    <mergeCell ref="C916:D916"/>
    <mergeCell ref="A440:E440"/>
    <mergeCell ref="A608:D608"/>
    <mergeCell ref="A684:E684"/>
    <mergeCell ref="D872:H872"/>
    <mergeCell ref="D920:H920"/>
    <mergeCell ref="A921:B921"/>
    <mergeCell ref="D921:H921"/>
    <mergeCell ref="A902:H902"/>
    <mergeCell ref="A903:B903"/>
    <mergeCell ref="F903:G903"/>
    <mergeCell ref="A904:B904"/>
    <mergeCell ref="D904:H904"/>
    <mergeCell ref="A905:B905"/>
    <mergeCell ref="D905:H905"/>
    <mergeCell ref="A920:B920"/>
    <mergeCell ref="A873:B873"/>
    <mergeCell ref="D873:H873"/>
    <mergeCell ref="A838:H838"/>
    <mergeCell ref="A839:B839"/>
    <mergeCell ref="F839:G839"/>
    <mergeCell ref="A840:B840"/>
    <mergeCell ref="D840:H840"/>
    <mergeCell ref="A841:B841"/>
    <mergeCell ref="D841:H841"/>
    <mergeCell ref="A777:B777"/>
    <mergeCell ref="D777:H777"/>
    <mergeCell ref="A806:H806"/>
    <mergeCell ref="A807:B807"/>
    <mergeCell ref="F807:G807"/>
    <mergeCell ref="A808:B808"/>
    <mergeCell ref="D808:H808"/>
    <mergeCell ref="A809:B809"/>
    <mergeCell ref="D809:H809"/>
    <mergeCell ref="A744:B744"/>
    <mergeCell ref="D744:H744"/>
    <mergeCell ref="A745:B745"/>
    <mergeCell ref="D745:H745"/>
    <mergeCell ref="A774:H774"/>
    <mergeCell ref="A775:B775"/>
    <mergeCell ref="F775:G775"/>
    <mergeCell ref="A776:B776"/>
    <mergeCell ref="D776:H776"/>
    <mergeCell ref="A710:H710"/>
    <mergeCell ref="A711:B711"/>
    <mergeCell ref="F711:G711"/>
    <mergeCell ref="A712:B712"/>
    <mergeCell ref="D712:H712"/>
    <mergeCell ref="A713:B713"/>
    <mergeCell ref="D713:H713"/>
    <mergeCell ref="A742:H742"/>
    <mergeCell ref="A743:B743"/>
    <mergeCell ref="F743:G743"/>
    <mergeCell ref="A651:B651"/>
    <mergeCell ref="D651:H651"/>
    <mergeCell ref="A678:H678"/>
    <mergeCell ref="A679:B679"/>
    <mergeCell ref="F679:G679"/>
    <mergeCell ref="A680:B680"/>
    <mergeCell ref="D680:H680"/>
    <mergeCell ref="A681:B681"/>
    <mergeCell ref="D681:H681"/>
    <mergeCell ref="A626:B626"/>
    <mergeCell ref="D626:H626"/>
    <mergeCell ref="A627:B627"/>
    <mergeCell ref="D627:H627"/>
    <mergeCell ref="A648:H648"/>
    <mergeCell ref="A649:B649"/>
    <mergeCell ref="F649:G649"/>
    <mergeCell ref="A650:B650"/>
    <mergeCell ref="D650:H650"/>
    <mergeCell ref="A598:H598"/>
    <mergeCell ref="A599:B599"/>
    <mergeCell ref="F599:G599"/>
    <mergeCell ref="A600:B600"/>
    <mergeCell ref="D600:H600"/>
    <mergeCell ref="A601:B601"/>
    <mergeCell ref="D601:H601"/>
    <mergeCell ref="A624:H624"/>
    <mergeCell ref="A625:B625"/>
    <mergeCell ref="F625:G625"/>
    <mergeCell ref="A543:B543"/>
    <mergeCell ref="D543:H543"/>
    <mergeCell ref="A572:H572"/>
    <mergeCell ref="A573:B573"/>
    <mergeCell ref="F573:G573"/>
    <mergeCell ref="A574:B574"/>
    <mergeCell ref="D574:H574"/>
    <mergeCell ref="A575:B575"/>
    <mergeCell ref="D575:H575"/>
    <mergeCell ref="A512:B512"/>
    <mergeCell ref="D512:H512"/>
    <mergeCell ref="A513:B513"/>
    <mergeCell ref="D513:H513"/>
    <mergeCell ref="A540:H540"/>
    <mergeCell ref="A541:B541"/>
    <mergeCell ref="F541:G541"/>
    <mergeCell ref="A542:B542"/>
    <mergeCell ref="D542:H542"/>
    <mergeCell ref="A480:H480"/>
    <mergeCell ref="A481:B481"/>
    <mergeCell ref="F481:G481"/>
    <mergeCell ref="A482:B482"/>
    <mergeCell ref="D482:H482"/>
    <mergeCell ref="A483:B483"/>
    <mergeCell ref="D483:H483"/>
    <mergeCell ref="A510:H510"/>
    <mergeCell ref="A511:B511"/>
    <mergeCell ref="F511:G511"/>
    <mergeCell ref="A421:B421"/>
    <mergeCell ref="D421:H421"/>
    <mergeCell ref="A450:H450"/>
    <mergeCell ref="A451:B451"/>
    <mergeCell ref="F451:G451"/>
    <mergeCell ref="A452:B452"/>
    <mergeCell ref="D452:H452"/>
    <mergeCell ref="A453:B453"/>
    <mergeCell ref="D453:H453"/>
    <mergeCell ref="A388:B388"/>
    <mergeCell ref="D388:H388"/>
    <mergeCell ref="A389:B389"/>
    <mergeCell ref="D389:H389"/>
    <mergeCell ref="A418:H418"/>
    <mergeCell ref="A419:B419"/>
    <mergeCell ref="F419:G419"/>
    <mergeCell ref="A420:B420"/>
    <mergeCell ref="D420:H420"/>
    <mergeCell ref="A354:H354"/>
    <mergeCell ref="A355:B355"/>
    <mergeCell ref="F355:G355"/>
    <mergeCell ref="A356:B356"/>
    <mergeCell ref="D356:H356"/>
    <mergeCell ref="A357:B357"/>
    <mergeCell ref="D357:H357"/>
    <mergeCell ref="A386:H386"/>
    <mergeCell ref="A387:B387"/>
    <mergeCell ref="F387:G387"/>
    <mergeCell ref="D324:H324"/>
    <mergeCell ref="A325:B325"/>
    <mergeCell ref="D325:H325"/>
    <mergeCell ref="A290:H290"/>
    <mergeCell ref="A291:B291"/>
    <mergeCell ref="F291:G291"/>
    <mergeCell ref="A292:B292"/>
    <mergeCell ref="D292:H292"/>
    <mergeCell ref="A293:B293"/>
    <mergeCell ref="D293:H293"/>
    <mergeCell ref="A229:B229"/>
    <mergeCell ref="D229:H229"/>
    <mergeCell ref="A258:H258"/>
    <mergeCell ref="A259:B259"/>
    <mergeCell ref="F259:G259"/>
    <mergeCell ref="A260:B260"/>
    <mergeCell ref="D260:H260"/>
    <mergeCell ref="A261:B261"/>
    <mergeCell ref="D261:H261"/>
    <mergeCell ref="A196:B196"/>
    <mergeCell ref="D196:H196"/>
    <mergeCell ref="A197:B197"/>
    <mergeCell ref="D197:H197"/>
    <mergeCell ref="A226:H226"/>
    <mergeCell ref="A227:B227"/>
    <mergeCell ref="F227:G227"/>
    <mergeCell ref="A228:B228"/>
    <mergeCell ref="D228:H228"/>
    <mergeCell ref="A162:H162"/>
    <mergeCell ref="A163:B163"/>
    <mergeCell ref="F163:G163"/>
    <mergeCell ref="A164:B164"/>
    <mergeCell ref="D164:H164"/>
    <mergeCell ref="A165:B165"/>
    <mergeCell ref="D165:H165"/>
    <mergeCell ref="A194:H194"/>
    <mergeCell ref="A195:B195"/>
    <mergeCell ref="F195:G195"/>
    <mergeCell ref="A101:B101"/>
    <mergeCell ref="D101:H101"/>
    <mergeCell ref="A130:H130"/>
    <mergeCell ref="A131:B131"/>
    <mergeCell ref="F131:G131"/>
    <mergeCell ref="A132:B132"/>
    <mergeCell ref="D132:H132"/>
    <mergeCell ref="A133:B133"/>
    <mergeCell ref="D133:H133"/>
    <mergeCell ref="A66:B66"/>
    <mergeCell ref="D66:H66"/>
    <mergeCell ref="A67:B67"/>
    <mergeCell ref="D67:H67"/>
    <mergeCell ref="A98:H98"/>
    <mergeCell ref="A99:B99"/>
    <mergeCell ref="F99:G99"/>
    <mergeCell ref="A100:B100"/>
    <mergeCell ref="D100:H100"/>
    <mergeCell ref="A34:H34"/>
    <mergeCell ref="A35:B35"/>
    <mergeCell ref="F35:G35"/>
    <mergeCell ref="A36:B36"/>
    <mergeCell ref="D36:H36"/>
    <mergeCell ref="A37:B37"/>
    <mergeCell ref="D37:H37"/>
    <mergeCell ref="A64:H64"/>
    <mergeCell ref="A65:B65"/>
    <mergeCell ref="F65:G65"/>
  </mergeCells>
  <printOptions horizontalCentered="1"/>
  <pageMargins left="0.31496062992125984" right="0.59055118110236227" top="0.39370078740157483" bottom="0.39370078740157483" header="0.31496062992125984" footer="0.31496062992125984"/>
  <pageSetup paperSize="9" scale="81" orientation="portrait" horizontalDpi="4294967293" verticalDpi="4294967293" r:id="rId1"/>
  <rowBreaks count="29" manualBreakCount="29">
    <brk id="37" max="7" man="1"/>
    <brk id="67" max="7" man="1"/>
    <brk id="101" max="7" man="1"/>
    <brk id="133" max="7" man="1"/>
    <brk id="165" max="7" man="1"/>
    <brk id="197" max="7" man="1"/>
    <brk id="229" max="7" man="1"/>
    <brk id="261" max="7" man="1"/>
    <brk id="293" max="7" man="1"/>
    <brk id="325" max="7" man="1"/>
    <brk id="357" max="7" man="1"/>
    <brk id="389" max="7" man="1"/>
    <brk id="421" max="7" man="1"/>
    <brk id="453" max="7" man="1"/>
    <brk id="483" max="7" man="1"/>
    <brk id="513" max="7" man="1"/>
    <brk id="543" max="7" man="1"/>
    <brk id="575" max="7" man="1"/>
    <brk id="601" max="7" man="1"/>
    <brk id="627" max="7" man="1"/>
    <brk id="651" max="7" man="1"/>
    <brk id="681" max="7" man="1"/>
    <brk id="713" max="7" man="1"/>
    <brk id="745" max="7" man="1"/>
    <brk id="777" max="7" man="1"/>
    <brk id="809" max="7" man="1"/>
    <brk id="841" max="7" man="1"/>
    <brk id="873" max="7" man="1"/>
    <brk id="905" max="7" man="1"/>
  </rowBreaks>
  <ignoredErrors>
    <ignoredError sqref="G4" unlocked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432"/>
  <sheetViews>
    <sheetView rightToLeft="1" view="pageBreakPreview" topLeftCell="A37" zoomScaleSheetLayoutView="100" workbookViewId="0">
      <selection activeCell="C35" sqref="C35"/>
    </sheetView>
  </sheetViews>
  <sheetFormatPr defaultRowHeight="24.95" customHeight="1"/>
  <cols>
    <col min="1" max="1" width="8.28515625" style="13" customWidth="1"/>
    <col min="2" max="2" width="35.7109375" style="14" customWidth="1"/>
    <col min="3" max="3" width="9.7109375" style="14" customWidth="1"/>
    <col min="4" max="4" width="16.7109375" style="14" customWidth="1"/>
    <col min="5" max="5" width="37.28515625" style="15" bestFit="1" customWidth="1"/>
    <col min="6" max="6" width="22.7109375" style="10" customWidth="1"/>
    <col min="7" max="7" width="18.7109375" style="11" customWidth="1"/>
    <col min="8" max="8" width="18.7109375" style="12" customWidth="1"/>
    <col min="9" max="9" width="24.42578125" style="3" customWidth="1"/>
    <col min="10" max="10" width="29.140625" style="3" customWidth="1"/>
    <col min="11" max="11" width="18.28515625" style="3" customWidth="1"/>
    <col min="12" max="16384" width="9.140625" style="3"/>
  </cols>
  <sheetData>
    <row r="1" spans="1:21" ht="20.100000000000001" customHeight="1">
      <c r="A1" s="4007" t="s">
        <v>481</v>
      </c>
      <c r="B1" s="4007"/>
      <c r="C1" s="1422"/>
      <c r="D1" s="448"/>
      <c r="E1" s="455" t="s">
        <v>488</v>
      </c>
      <c r="F1" s="448"/>
      <c r="G1" s="8"/>
      <c r="H1" s="2"/>
    </row>
    <row r="2" spans="1:21" ht="20.100000000000001" customHeight="1">
      <c r="A2" s="4007" t="s">
        <v>482</v>
      </c>
      <c r="B2" s="4007"/>
      <c r="C2" s="1422"/>
      <c r="D2" s="448"/>
      <c r="E2" s="455" t="s">
        <v>490</v>
      </c>
      <c r="F2" s="448"/>
      <c r="G2" s="8"/>
      <c r="H2" s="2"/>
    </row>
    <row r="3" spans="1:21" ht="20.100000000000001" customHeight="1">
      <c r="A3" s="4007" t="s">
        <v>483</v>
      </c>
      <c r="B3" s="4007"/>
      <c r="C3" s="1422"/>
      <c r="D3" s="448"/>
      <c r="E3" s="455" t="s">
        <v>473</v>
      </c>
      <c r="F3" s="1421"/>
      <c r="G3" s="8"/>
      <c r="H3" s="2"/>
    </row>
    <row r="4" spans="1:21" ht="20.100000000000001" customHeight="1">
      <c r="A4" s="4014" t="s">
        <v>484</v>
      </c>
      <c r="B4" s="4014"/>
      <c r="C4" s="1402"/>
      <c r="D4" s="448"/>
      <c r="E4" s="455" t="s">
        <v>489</v>
      </c>
      <c r="F4" s="1421"/>
      <c r="G4" s="8"/>
      <c r="H4" s="2"/>
    </row>
    <row r="5" spans="1:21" ht="20.100000000000001" customHeight="1">
      <c r="A5" s="451" t="s">
        <v>485</v>
      </c>
      <c r="B5" s="451"/>
      <c r="C5" s="452"/>
      <c r="D5" s="448"/>
      <c r="E5" s="455" t="s">
        <v>486</v>
      </c>
      <c r="F5" s="1421"/>
      <c r="G5" s="8"/>
      <c r="H5" s="2"/>
    </row>
    <row r="6" spans="1:21" ht="20.100000000000001" customHeight="1">
      <c r="A6" s="4015" t="s">
        <v>487</v>
      </c>
      <c r="B6" s="4015"/>
      <c r="C6" s="4015"/>
      <c r="D6" s="4015"/>
      <c r="E6" s="4015"/>
      <c r="F6" s="4015"/>
      <c r="G6" s="8"/>
      <c r="H6" s="2"/>
    </row>
    <row r="7" spans="1:21" ht="20.100000000000001" customHeight="1">
      <c r="A7" s="4053" t="str">
        <f>'S3P3 501 Sum'!A7:F7</f>
        <v>ملخص تكلفة جزئي - دفعة رقم ( 9)</v>
      </c>
      <c r="B7" s="4053"/>
      <c r="C7" s="4053"/>
      <c r="D7" s="4053"/>
      <c r="E7" s="4053"/>
      <c r="F7" s="4053"/>
      <c r="G7" s="1607"/>
      <c r="H7" s="1607"/>
    </row>
    <row r="8" spans="1:21" s="22" customFormat="1" ht="20.100000000000001" customHeight="1">
      <c r="A8" s="111" t="s">
        <v>442</v>
      </c>
      <c r="B8" s="111" t="s">
        <v>442</v>
      </c>
      <c r="C8" s="1424"/>
      <c r="D8" s="1424"/>
      <c r="E8" s="1608"/>
      <c r="F8" s="1609"/>
      <c r="G8" s="1608"/>
      <c r="H8" s="1608"/>
    </row>
    <row r="9" spans="1:21" s="110" customFormat="1" ht="20.100000000000001" customHeight="1">
      <c r="A9" s="154" t="s">
        <v>34</v>
      </c>
      <c r="B9" s="154" t="s">
        <v>34</v>
      </c>
      <c r="C9" s="1424"/>
      <c r="D9" s="1424"/>
      <c r="E9" s="1608"/>
      <c r="F9" s="1609"/>
      <c r="G9" s="1608"/>
      <c r="H9" s="1608"/>
    </row>
    <row r="10" spans="1:21" s="27" customFormat="1" ht="20.100000000000001" customHeight="1" thickBot="1">
      <c r="A10" s="2174" t="s">
        <v>2106</v>
      </c>
      <c r="B10" s="24"/>
      <c r="C10" s="24"/>
      <c r="D10" s="24"/>
      <c r="E10" s="1610" t="str">
        <f>'S3P3 501 Sum'!E10</f>
        <v>تاريخ الانجاز:  1436/09/10هـ</v>
      </c>
      <c r="F10" s="26"/>
      <c r="G10" s="26"/>
    </row>
    <row r="11" spans="1:21" s="947" customFormat="1" ht="45.75" thickBot="1">
      <c r="A11" s="446" t="s">
        <v>5</v>
      </c>
      <c r="B11" s="446" t="s">
        <v>6</v>
      </c>
      <c r="C11" s="446" t="s">
        <v>478</v>
      </c>
      <c r="D11" s="446" t="s">
        <v>479</v>
      </c>
      <c r="E11" s="446" t="s">
        <v>480</v>
      </c>
      <c r="F11" s="446" t="s">
        <v>469</v>
      </c>
      <c r="G11" s="28"/>
      <c r="H11" s="28"/>
      <c r="I11" s="28"/>
      <c r="J11" s="28"/>
      <c r="K11" s="28"/>
      <c r="L11" s="28"/>
      <c r="M11" s="28"/>
      <c r="N11" s="28"/>
      <c r="O11" s="28"/>
      <c r="P11" s="28"/>
      <c r="Q11" s="28"/>
      <c r="R11" s="28"/>
      <c r="S11" s="28"/>
      <c r="T11" s="28"/>
      <c r="U11" s="28"/>
    </row>
    <row r="12" spans="1:21" s="30" customFormat="1" ht="20.100000000000001" customHeight="1">
      <c r="A12" s="1611"/>
      <c r="B12" s="1612" t="s">
        <v>1146</v>
      </c>
      <c r="C12" s="1426"/>
      <c r="D12" s="956" t="s">
        <v>3</v>
      </c>
      <c r="E12" s="1420" t="s">
        <v>3</v>
      </c>
      <c r="F12" s="458"/>
    </row>
    <row r="13" spans="1:21" s="31" customFormat="1" ht="20.100000000000001" customHeight="1">
      <c r="A13" s="1613" t="s">
        <v>506</v>
      </c>
      <c r="B13" s="1614" t="s">
        <v>1147</v>
      </c>
      <c r="C13" s="1425"/>
      <c r="D13" s="1615"/>
      <c r="E13" s="1417"/>
      <c r="F13" s="460"/>
      <c r="G13" s="30"/>
      <c r="H13" s="30"/>
      <c r="I13" s="30"/>
      <c r="J13" s="30"/>
      <c r="K13" s="30"/>
      <c r="L13" s="30"/>
      <c r="M13" s="30"/>
      <c r="N13" s="30"/>
      <c r="O13" s="30"/>
      <c r="P13" s="30"/>
      <c r="Q13" s="30"/>
      <c r="R13" s="30"/>
      <c r="S13" s="30"/>
      <c r="T13" s="30"/>
    </row>
    <row r="14" spans="1:21" s="30" customFormat="1" ht="20.100000000000001" customHeight="1">
      <c r="A14" s="1611"/>
      <c r="B14" s="1612" t="s">
        <v>1148</v>
      </c>
      <c r="C14" s="1426"/>
      <c r="D14" s="956" t="s">
        <v>3</v>
      </c>
      <c r="E14" s="1420" t="s">
        <v>3</v>
      </c>
      <c r="F14" s="957"/>
    </row>
    <row r="15" spans="1:21" s="31" customFormat="1" ht="20.100000000000001" customHeight="1">
      <c r="A15" s="1613" t="s">
        <v>509</v>
      </c>
      <c r="B15" s="1614" t="s">
        <v>1149</v>
      </c>
      <c r="C15" s="1425"/>
      <c r="D15" s="1615"/>
      <c r="E15" s="1417"/>
      <c r="F15" s="460"/>
      <c r="G15" s="30"/>
      <c r="H15" s="30"/>
      <c r="I15" s="30"/>
      <c r="J15" s="30"/>
      <c r="K15" s="30"/>
      <c r="L15" s="30"/>
      <c r="M15" s="30"/>
      <c r="N15" s="30"/>
      <c r="O15" s="30"/>
      <c r="P15" s="30"/>
      <c r="Q15" s="30"/>
      <c r="R15" s="30"/>
      <c r="S15" s="30"/>
      <c r="T15" s="30"/>
    </row>
    <row r="16" spans="1:21" s="30" customFormat="1" ht="20.100000000000001" customHeight="1">
      <c r="A16" s="1616" t="s">
        <v>25</v>
      </c>
      <c r="B16" s="1612" t="s">
        <v>779</v>
      </c>
      <c r="C16" s="1426"/>
      <c r="D16" s="956" t="s">
        <v>3</v>
      </c>
      <c r="E16" s="956" t="s">
        <v>3</v>
      </c>
      <c r="F16" s="957"/>
    </row>
    <row r="17" spans="1:20" s="31" customFormat="1" ht="20.100000000000001" customHeight="1">
      <c r="A17" s="1613" t="s">
        <v>518</v>
      </c>
      <c r="B17" s="1614" t="s">
        <v>1150</v>
      </c>
      <c r="C17" s="1425"/>
      <c r="D17" s="1615"/>
      <c r="E17" s="1417"/>
      <c r="F17" s="460"/>
      <c r="G17" s="30"/>
      <c r="H17" s="30"/>
      <c r="I17" s="30"/>
      <c r="J17" s="30"/>
      <c r="K17" s="30"/>
      <c r="L17" s="30"/>
      <c r="M17" s="30"/>
      <c r="N17" s="30"/>
      <c r="O17" s="30"/>
      <c r="P17" s="30"/>
      <c r="Q17" s="30"/>
      <c r="R17" s="30"/>
      <c r="S17" s="30"/>
      <c r="T17" s="30"/>
    </row>
    <row r="18" spans="1:20" s="30" customFormat="1" ht="20.100000000000001" customHeight="1">
      <c r="A18" s="1611"/>
      <c r="B18" s="1612" t="s">
        <v>808</v>
      </c>
      <c r="C18" s="1426"/>
      <c r="D18" s="1617">
        <v>1500</v>
      </c>
      <c r="E18" s="1618">
        <f>'S3P3 405'!G14</f>
        <v>0</v>
      </c>
      <c r="F18" s="957"/>
    </row>
    <row r="19" spans="1:20" s="31" customFormat="1" ht="20.100000000000001" customHeight="1">
      <c r="A19" s="1613">
        <v>4</v>
      </c>
      <c r="B19" s="1614" t="s">
        <v>1151</v>
      </c>
      <c r="C19" s="1425"/>
      <c r="D19" s="1615"/>
      <c r="E19" s="1417"/>
      <c r="F19" s="460"/>
      <c r="G19" s="30"/>
      <c r="H19" s="30"/>
      <c r="I19" s="30"/>
      <c r="J19" s="30"/>
      <c r="K19" s="30"/>
      <c r="L19" s="30"/>
      <c r="M19" s="30"/>
      <c r="N19" s="30"/>
      <c r="O19" s="30"/>
      <c r="P19" s="30"/>
      <c r="Q19" s="30"/>
      <c r="R19" s="30"/>
      <c r="S19" s="30"/>
      <c r="T19" s="30"/>
    </row>
    <row r="20" spans="1:20" s="30" customFormat="1" ht="20.100000000000001" customHeight="1">
      <c r="A20" s="1611"/>
      <c r="B20" s="1612" t="s">
        <v>848</v>
      </c>
      <c r="C20" s="1426"/>
      <c r="D20" s="956" t="s">
        <v>3</v>
      </c>
      <c r="E20" s="956" t="s">
        <v>3</v>
      </c>
      <c r="F20" s="957"/>
    </row>
    <row r="21" spans="1:20" s="31" customFormat="1" ht="20.100000000000001" customHeight="1">
      <c r="A21" s="1613" t="s">
        <v>849</v>
      </c>
      <c r="B21" s="1614" t="s">
        <v>1152</v>
      </c>
      <c r="C21" s="1425"/>
      <c r="D21" s="1615"/>
      <c r="E21" s="1417"/>
      <c r="F21" s="460"/>
      <c r="G21" s="30"/>
      <c r="H21" s="30"/>
      <c r="I21" s="30"/>
      <c r="J21" s="30"/>
      <c r="K21" s="30"/>
      <c r="L21" s="30"/>
      <c r="M21" s="30"/>
      <c r="N21" s="30"/>
      <c r="O21" s="30"/>
      <c r="P21" s="30"/>
      <c r="Q21" s="30"/>
      <c r="R21" s="30"/>
      <c r="S21" s="30"/>
      <c r="T21" s="30"/>
    </row>
    <row r="22" spans="1:20" s="30" customFormat="1" ht="20.100000000000001" customHeight="1">
      <c r="A22" s="1611"/>
      <c r="B22" s="1612" t="s">
        <v>1153</v>
      </c>
      <c r="C22" s="1426"/>
      <c r="D22" s="956" t="s">
        <v>3</v>
      </c>
      <c r="E22" s="956" t="s">
        <v>3</v>
      </c>
      <c r="F22" s="957"/>
    </row>
    <row r="23" spans="1:20" s="31" customFormat="1" ht="20.100000000000001" customHeight="1">
      <c r="A23" s="1613" t="s">
        <v>857</v>
      </c>
      <c r="B23" s="1614" t="s">
        <v>1154</v>
      </c>
      <c r="C23" s="1425"/>
      <c r="D23" s="1615"/>
      <c r="E23" s="1417"/>
      <c r="F23" s="460"/>
      <c r="G23" s="30"/>
      <c r="H23" s="30"/>
      <c r="I23" s="30"/>
      <c r="J23" s="30"/>
      <c r="K23" s="30"/>
      <c r="L23" s="30"/>
      <c r="M23" s="30"/>
      <c r="N23" s="30"/>
      <c r="O23" s="30"/>
      <c r="P23" s="30"/>
      <c r="Q23" s="30"/>
      <c r="R23" s="30"/>
      <c r="S23" s="30"/>
      <c r="T23" s="30"/>
    </row>
    <row r="24" spans="1:20" s="30" customFormat="1" ht="20.100000000000001" customHeight="1">
      <c r="A24" s="1611"/>
      <c r="B24" s="1612" t="s">
        <v>1155</v>
      </c>
      <c r="C24" s="1426"/>
      <c r="D24" s="956" t="s">
        <v>3</v>
      </c>
      <c r="E24" s="956" t="s">
        <v>3</v>
      </c>
      <c r="F24" s="957"/>
    </row>
    <row r="25" spans="1:20" s="31" customFormat="1" ht="20.100000000000001" customHeight="1">
      <c r="A25" s="1613" t="s">
        <v>867</v>
      </c>
      <c r="B25" s="1614" t="s">
        <v>1156</v>
      </c>
      <c r="C25" s="1425"/>
      <c r="D25" s="1615"/>
      <c r="E25" s="1417"/>
      <c r="F25" s="460"/>
      <c r="G25" s="30"/>
      <c r="H25" s="30"/>
      <c r="I25" s="30"/>
      <c r="J25" s="30"/>
      <c r="K25" s="30"/>
      <c r="L25" s="30"/>
      <c r="M25" s="30"/>
      <c r="N25" s="30"/>
      <c r="O25" s="30"/>
      <c r="P25" s="30"/>
      <c r="Q25" s="30"/>
      <c r="R25" s="30"/>
      <c r="S25" s="30"/>
      <c r="T25" s="30"/>
    </row>
    <row r="26" spans="1:20" s="30" customFormat="1" ht="20.100000000000001" customHeight="1">
      <c r="A26" s="1611"/>
      <c r="B26" s="1612" t="s">
        <v>869</v>
      </c>
      <c r="C26" s="1426"/>
      <c r="D26" s="956" t="s">
        <v>3</v>
      </c>
      <c r="E26" s="956" t="s">
        <v>3</v>
      </c>
      <c r="F26" s="957"/>
    </row>
    <row r="27" spans="1:20" s="31" customFormat="1" ht="20.100000000000001" customHeight="1">
      <c r="A27" s="1613" t="s">
        <v>870</v>
      </c>
      <c r="B27" s="1614" t="s">
        <v>1157</v>
      </c>
      <c r="C27" s="1425"/>
      <c r="D27" s="1615"/>
      <c r="E27" s="1417"/>
      <c r="F27" s="460"/>
      <c r="G27" s="30"/>
      <c r="H27" s="30"/>
      <c r="I27" s="30"/>
      <c r="J27" s="30"/>
      <c r="K27" s="30"/>
      <c r="L27" s="30"/>
      <c r="M27" s="30"/>
      <c r="N27" s="30"/>
      <c r="O27" s="30"/>
      <c r="P27" s="30"/>
      <c r="Q27" s="30"/>
      <c r="R27" s="30"/>
      <c r="S27" s="30"/>
      <c r="T27" s="30"/>
    </row>
    <row r="28" spans="1:20" s="30" customFormat="1" ht="20.100000000000001" customHeight="1">
      <c r="A28" s="1611"/>
      <c r="B28" s="1612" t="s">
        <v>893</v>
      </c>
      <c r="C28" s="1426"/>
      <c r="D28" s="956" t="s">
        <v>3</v>
      </c>
      <c r="E28" s="1420" t="s">
        <v>3</v>
      </c>
      <c r="F28" s="957"/>
    </row>
    <row r="29" spans="1:20" s="31" customFormat="1" ht="20.100000000000001" customHeight="1">
      <c r="A29" s="1613" t="s">
        <v>894</v>
      </c>
      <c r="B29" s="1614" t="s">
        <v>1158</v>
      </c>
      <c r="C29" s="1425"/>
      <c r="D29" s="1615"/>
      <c r="E29" s="1417"/>
      <c r="F29" s="460"/>
      <c r="G29" s="30"/>
      <c r="H29" s="30"/>
      <c r="I29" s="30"/>
      <c r="J29" s="30"/>
      <c r="K29" s="30"/>
      <c r="L29" s="30"/>
      <c r="M29" s="30"/>
      <c r="N29" s="30"/>
      <c r="O29" s="30"/>
      <c r="P29" s="30"/>
      <c r="Q29" s="30"/>
      <c r="R29" s="30"/>
      <c r="S29" s="30"/>
      <c r="T29" s="30"/>
    </row>
    <row r="30" spans="1:20" s="30" customFormat="1" ht="20.100000000000001" customHeight="1">
      <c r="A30" s="1611"/>
      <c r="B30" s="1612" t="s">
        <v>1159</v>
      </c>
      <c r="C30" s="1426"/>
      <c r="D30" s="956" t="s">
        <v>3</v>
      </c>
      <c r="E30" s="956" t="s">
        <v>3</v>
      </c>
      <c r="F30" s="957"/>
    </row>
    <row r="31" spans="1:20" s="31" customFormat="1" ht="20.100000000000001" customHeight="1">
      <c r="A31" s="1613" t="s">
        <v>897</v>
      </c>
      <c r="B31" s="1614" t="s">
        <v>1160</v>
      </c>
      <c r="C31" s="1425"/>
      <c r="D31" s="1615"/>
      <c r="E31" s="1417"/>
      <c r="F31" s="460"/>
      <c r="G31" s="30"/>
      <c r="H31" s="30"/>
      <c r="I31" s="30"/>
      <c r="J31" s="30"/>
      <c r="K31" s="30"/>
      <c r="L31" s="30"/>
      <c r="M31" s="30"/>
      <c r="N31" s="30"/>
      <c r="O31" s="30"/>
      <c r="P31" s="30"/>
      <c r="Q31" s="30"/>
      <c r="R31" s="30"/>
      <c r="S31" s="30"/>
      <c r="T31" s="30"/>
    </row>
    <row r="32" spans="1:20" s="30" customFormat="1" ht="20.100000000000001" customHeight="1">
      <c r="A32" s="1611"/>
      <c r="B32" s="1612" t="s">
        <v>961</v>
      </c>
      <c r="C32" s="1426"/>
      <c r="D32" s="956" t="s">
        <v>3</v>
      </c>
      <c r="E32" s="956" t="s">
        <v>3</v>
      </c>
      <c r="F32" s="957"/>
    </row>
    <row r="33" spans="1:24" s="31" customFormat="1" ht="20.100000000000001" customHeight="1">
      <c r="A33" s="1613" t="s">
        <v>962</v>
      </c>
      <c r="B33" s="1614" t="s">
        <v>1161</v>
      </c>
      <c r="C33" s="1425"/>
      <c r="D33" s="1615"/>
      <c r="E33" s="1417"/>
      <c r="F33" s="460"/>
      <c r="G33" s="30"/>
      <c r="H33" s="30"/>
      <c r="I33" s="30"/>
      <c r="J33" s="30"/>
      <c r="K33" s="30"/>
      <c r="L33" s="30"/>
      <c r="M33" s="30"/>
      <c r="N33" s="30"/>
      <c r="O33" s="30"/>
      <c r="P33" s="30"/>
      <c r="Q33" s="30"/>
      <c r="R33" s="30"/>
      <c r="S33" s="30"/>
      <c r="T33" s="30"/>
    </row>
    <row r="34" spans="1:24" s="30" customFormat="1" ht="20.100000000000001" customHeight="1">
      <c r="A34" s="1611"/>
      <c r="B34" s="1612" t="s">
        <v>1162</v>
      </c>
      <c r="C34" s="1426"/>
      <c r="D34" s="956" t="s">
        <v>3</v>
      </c>
      <c r="E34" s="956" t="s">
        <v>3</v>
      </c>
      <c r="F34" s="957"/>
    </row>
    <row r="35" spans="1:24" s="31" customFormat="1" ht="20.100000000000001" customHeight="1">
      <c r="A35" s="1613" t="s">
        <v>981</v>
      </c>
      <c r="B35" s="1614" t="s">
        <v>1163</v>
      </c>
      <c r="C35" s="1425"/>
      <c r="D35" s="1615"/>
      <c r="E35" s="1417"/>
      <c r="F35" s="460"/>
      <c r="G35" s="30"/>
      <c r="H35" s="30"/>
      <c r="I35" s="30"/>
      <c r="J35" s="30"/>
      <c r="K35" s="30"/>
      <c r="L35" s="30"/>
      <c r="M35" s="30"/>
      <c r="N35" s="30"/>
      <c r="O35" s="30"/>
      <c r="P35" s="30"/>
      <c r="Q35" s="30"/>
      <c r="R35" s="30"/>
      <c r="S35" s="30"/>
      <c r="T35" s="30"/>
    </row>
    <row r="36" spans="1:24" s="30" customFormat="1" ht="20.100000000000001" customHeight="1">
      <c r="A36" s="1611"/>
      <c r="B36" s="1612" t="s">
        <v>1040</v>
      </c>
      <c r="C36" s="1426"/>
      <c r="D36" s="1619" t="s">
        <v>2991</v>
      </c>
      <c r="E36" s="1618">
        <f>'S3P3 405'!G58</f>
        <v>0</v>
      </c>
      <c r="F36" s="957"/>
    </row>
    <row r="37" spans="1:24" s="31" customFormat="1" ht="20.100000000000001" customHeight="1">
      <c r="A37" s="1613" t="s">
        <v>1041</v>
      </c>
      <c r="B37" s="1614" t="s">
        <v>1164</v>
      </c>
      <c r="C37" s="1425"/>
      <c r="D37" s="1615"/>
      <c r="E37" s="1417"/>
      <c r="F37" s="460"/>
      <c r="G37" s="30"/>
      <c r="H37" s="30"/>
      <c r="I37" s="30"/>
      <c r="J37" s="30"/>
      <c r="K37" s="30"/>
      <c r="L37" s="30"/>
      <c r="M37" s="30"/>
      <c r="N37" s="30"/>
      <c r="O37" s="30"/>
      <c r="P37" s="30"/>
      <c r="Q37" s="30"/>
      <c r="R37" s="30"/>
      <c r="S37" s="30"/>
      <c r="T37" s="30"/>
    </row>
    <row r="38" spans="1:24" s="30" customFormat="1" ht="20.100000000000001" customHeight="1">
      <c r="A38" s="1611"/>
      <c r="B38" s="1612" t="s">
        <v>1165</v>
      </c>
      <c r="C38" s="1426"/>
      <c r="D38" s="956" t="s">
        <v>3</v>
      </c>
      <c r="E38" s="956" t="s">
        <v>3</v>
      </c>
      <c r="F38" s="957"/>
    </row>
    <row r="39" spans="1:24" s="31" customFormat="1" ht="20.100000000000001" customHeight="1">
      <c r="A39" s="1613" t="s">
        <v>1166</v>
      </c>
      <c r="B39" s="1614" t="s">
        <v>1167</v>
      </c>
      <c r="C39" s="1425"/>
      <c r="D39" s="1615"/>
      <c r="E39" s="1417"/>
      <c r="F39" s="460"/>
      <c r="G39" s="30"/>
      <c r="H39" s="30"/>
      <c r="I39" s="30"/>
      <c r="J39" s="30"/>
      <c r="K39" s="30"/>
      <c r="L39" s="30"/>
      <c r="M39" s="30"/>
      <c r="N39" s="30"/>
      <c r="O39" s="30"/>
      <c r="P39" s="30"/>
      <c r="Q39" s="30"/>
      <c r="R39" s="30"/>
      <c r="S39" s="30"/>
      <c r="T39" s="30"/>
    </row>
    <row r="40" spans="1:24" s="30" customFormat="1" ht="20.100000000000001" customHeight="1">
      <c r="A40" s="1611"/>
      <c r="B40" s="1612" t="s">
        <v>1168</v>
      </c>
      <c r="C40" s="1426"/>
      <c r="D40" s="956" t="s">
        <v>3</v>
      </c>
      <c r="E40" s="956" t="s">
        <v>3</v>
      </c>
      <c r="F40" s="957"/>
    </row>
    <row r="41" spans="1:24" s="31" customFormat="1" ht="20.100000000000001" customHeight="1">
      <c r="A41" s="1613" t="s">
        <v>1169</v>
      </c>
      <c r="B41" s="1614" t="s">
        <v>1170</v>
      </c>
      <c r="C41" s="1425"/>
      <c r="D41" s="1615"/>
      <c r="E41" s="1417"/>
      <c r="F41" s="460"/>
      <c r="G41" s="30"/>
      <c r="H41" s="30"/>
      <c r="I41" s="30"/>
      <c r="J41" s="30"/>
      <c r="K41" s="30"/>
      <c r="L41" s="30"/>
      <c r="M41" s="30"/>
      <c r="N41" s="30"/>
      <c r="O41" s="30"/>
      <c r="P41" s="30"/>
      <c r="Q41" s="30"/>
      <c r="R41" s="30"/>
      <c r="S41" s="30"/>
      <c r="T41" s="30"/>
    </row>
    <row r="42" spans="1:24" s="30" customFormat="1" ht="20.100000000000001" customHeight="1">
      <c r="A42" s="1611"/>
      <c r="B42" s="1620" t="s">
        <v>1171</v>
      </c>
      <c r="C42" s="1621"/>
      <c r="D42" s="1619">
        <v>72000</v>
      </c>
      <c r="E42" s="1619">
        <f>'S3P3 405'!G74</f>
        <v>0</v>
      </c>
      <c r="F42" s="957"/>
    </row>
    <row r="43" spans="1:24" s="31" customFormat="1" ht="20.100000000000001" customHeight="1">
      <c r="A43" s="1613" t="s">
        <v>1172</v>
      </c>
      <c r="B43" s="1614" t="s">
        <v>1173</v>
      </c>
      <c r="C43" s="1425"/>
      <c r="D43" s="1615"/>
      <c r="E43" s="1417"/>
      <c r="F43" s="460"/>
      <c r="G43" s="30"/>
      <c r="H43" s="30"/>
      <c r="I43" s="30"/>
      <c r="J43" s="30"/>
      <c r="K43" s="30"/>
      <c r="L43" s="30"/>
      <c r="M43" s="30"/>
      <c r="N43" s="30"/>
      <c r="O43" s="30"/>
      <c r="P43" s="30"/>
      <c r="Q43" s="30"/>
      <c r="R43" s="30"/>
      <c r="S43" s="30"/>
      <c r="T43" s="30"/>
    </row>
    <row r="44" spans="1:24" s="30" customFormat="1" ht="20.100000000000001" customHeight="1">
      <c r="A44" s="1622"/>
      <c r="B44" s="1623" t="s">
        <v>1174</v>
      </c>
      <c r="C44" s="961"/>
      <c r="D44" s="956" t="s">
        <v>3</v>
      </c>
      <c r="E44" s="1420" t="s">
        <v>3</v>
      </c>
      <c r="F44" s="957"/>
    </row>
    <row r="45" spans="1:24" s="31" customFormat="1" ht="20.100000000000001" customHeight="1" thickBot="1">
      <c r="A45" s="1624" t="s">
        <v>1175</v>
      </c>
      <c r="B45" s="1614" t="s">
        <v>1176</v>
      </c>
      <c r="C45" s="1625"/>
      <c r="D45" s="1615"/>
      <c r="E45" s="1626"/>
      <c r="F45" s="458"/>
      <c r="G45" s="30"/>
      <c r="H45" s="30"/>
      <c r="I45" s="30"/>
      <c r="J45" s="30"/>
      <c r="K45" s="30"/>
      <c r="L45" s="30"/>
      <c r="M45" s="30"/>
      <c r="N45" s="30"/>
      <c r="O45" s="30"/>
      <c r="P45" s="30"/>
      <c r="Q45" s="30"/>
      <c r="R45" s="30"/>
      <c r="S45" s="30"/>
      <c r="T45" s="30"/>
    </row>
    <row r="46" spans="1:24" s="32" customFormat="1" ht="27" customHeight="1" thickBot="1">
      <c r="A46" s="1627"/>
      <c r="B46" s="453" t="s">
        <v>4</v>
      </c>
      <c r="C46" s="453"/>
      <c r="D46" s="1628"/>
      <c r="E46" s="1629">
        <f>SUM(E12:E45)</f>
        <v>0</v>
      </c>
      <c r="F46" s="454"/>
    </row>
    <row r="47" spans="1:24" s="16" customFormat="1" ht="24.75">
      <c r="A47" s="4017" t="s">
        <v>474</v>
      </c>
      <c r="B47" s="4017"/>
      <c r="C47" s="4017"/>
      <c r="D47" s="4017"/>
      <c r="E47" s="4017"/>
      <c r="F47" s="4017"/>
    </row>
    <row r="48" spans="1:24" s="16" customFormat="1" ht="24.75">
      <c r="A48" s="4018" t="s">
        <v>475</v>
      </c>
      <c r="B48" s="4018"/>
      <c r="C48" s="37"/>
      <c r="D48" s="4018" t="s">
        <v>476</v>
      </c>
      <c r="E48" s="4018"/>
      <c r="F48" s="4018"/>
      <c r="G48" s="33"/>
      <c r="H48" s="33"/>
      <c r="I48" s="33"/>
      <c r="J48" s="33"/>
      <c r="K48" s="33"/>
      <c r="L48" s="33"/>
      <c r="M48" s="33"/>
      <c r="N48" s="33"/>
      <c r="O48" s="33"/>
      <c r="P48" s="33"/>
      <c r="Q48" s="33"/>
      <c r="R48" s="33"/>
      <c r="S48" s="33"/>
      <c r="T48" s="33"/>
      <c r="U48" s="33"/>
      <c r="V48" s="33"/>
      <c r="W48" s="33"/>
      <c r="X48" s="33"/>
    </row>
    <row r="49" spans="1:121" s="34" customFormat="1" ht="18.95" customHeight="1">
      <c r="A49" s="4013" t="s">
        <v>2991</v>
      </c>
      <c r="B49" s="4013"/>
      <c r="C49" s="43"/>
      <c r="D49" s="4018" t="s">
        <v>2950</v>
      </c>
      <c r="E49" s="4018"/>
      <c r="F49" s="4018"/>
    </row>
    <row r="50" spans="1:121" s="36" customFormat="1" ht="18.95" customHeight="1">
      <c r="A50" s="4013" t="s">
        <v>477</v>
      </c>
      <c r="B50" s="4013"/>
      <c r="C50" s="90"/>
      <c r="D50" s="1423" t="s">
        <v>477</v>
      </c>
      <c r="E50" s="1423"/>
      <c r="F50" s="1423"/>
      <c r="G50" s="35"/>
      <c r="H50" s="35"/>
      <c r="I50" s="35"/>
      <c r="J50" s="35"/>
      <c r="K50" s="35"/>
      <c r="L50" s="35"/>
      <c r="M50" s="35"/>
      <c r="N50" s="35"/>
      <c r="O50" s="35"/>
      <c r="P50" s="35"/>
      <c r="Q50" s="35"/>
      <c r="R50" s="35"/>
      <c r="S50" s="35"/>
      <c r="T50" s="35"/>
      <c r="U50" s="35"/>
      <c r="V50" s="35"/>
      <c r="W50" s="35"/>
      <c r="X50" s="35"/>
    </row>
    <row r="51" spans="1:121" s="37" customFormat="1" ht="24.95" customHeight="1">
      <c r="A51" s="51"/>
      <c r="B51" s="56"/>
      <c r="C51" s="56"/>
      <c r="D51" s="56"/>
      <c r="E51" s="56"/>
      <c r="F51" s="50"/>
      <c r="H51" s="190"/>
    </row>
    <row r="52" spans="1:121" s="38" customFormat="1" ht="24.95" customHeight="1">
      <c r="A52" s="51"/>
      <c r="B52" s="49"/>
      <c r="C52" s="49"/>
      <c r="D52" s="49"/>
      <c r="E52" s="48"/>
      <c r="F52" s="52"/>
      <c r="G52" s="54"/>
      <c r="H52" s="55"/>
      <c r="I52" s="55"/>
      <c r="K52" s="55"/>
    </row>
    <row r="53" spans="1:121" s="58" customFormat="1" ht="24.95" customHeight="1">
      <c r="A53" s="51"/>
      <c r="B53" s="56"/>
      <c r="C53" s="56"/>
      <c r="D53" s="56"/>
      <c r="E53" s="50"/>
      <c r="F53" s="52"/>
      <c r="G53" s="54"/>
      <c r="H53" s="55"/>
      <c r="I53" s="57"/>
      <c r="J53" s="38"/>
      <c r="K53" s="55"/>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c r="DJ53" s="38"/>
      <c r="DK53" s="38"/>
      <c r="DL53" s="38"/>
      <c r="DM53" s="38"/>
      <c r="DN53" s="38"/>
      <c r="DO53" s="38"/>
      <c r="DP53" s="38"/>
      <c r="DQ53" s="38"/>
    </row>
    <row r="54" spans="1:121" s="42" customFormat="1" ht="24.95" customHeight="1">
      <c r="A54" s="59"/>
      <c r="B54" s="60"/>
      <c r="C54" s="60"/>
      <c r="D54" s="60"/>
      <c r="E54" s="61"/>
      <c r="F54" s="1630"/>
      <c r="G54" s="40"/>
      <c r="H54" s="41"/>
    </row>
    <row r="55" spans="1:121" s="47" customFormat="1" ht="24.95" customHeight="1">
      <c r="A55" s="62"/>
      <c r="B55" s="20"/>
      <c r="C55" s="20"/>
      <c r="D55" s="20"/>
      <c r="E55" s="50"/>
      <c r="F55" s="969"/>
      <c r="G55" s="45"/>
      <c r="H55" s="46"/>
      <c r="I55" s="21"/>
      <c r="J55" s="21"/>
      <c r="K55" s="21"/>
      <c r="L55" s="21"/>
      <c r="M55" s="21"/>
      <c r="N55" s="21"/>
      <c r="O55" s="21"/>
      <c r="P55" s="21"/>
      <c r="Q55" s="21"/>
      <c r="R55" s="21"/>
      <c r="S55" s="21"/>
      <c r="T55" s="21"/>
      <c r="U55" s="21"/>
      <c r="V55" s="21"/>
      <c r="W55" s="21"/>
    </row>
    <row r="56" spans="1:121" s="42" customFormat="1" ht="24.95" customHeight="1">
      <c r="A56" s="63"/>
      <c r="B56" s="60"/>
      <c r="C56" s="60"/>
      <c r="D56" s="60"/>
      <c r="E56" s="64"/>
      <c r="F56" s="65"/>
      <c r="G56" s="40"/>
      <c r="H56" s="41"/>
    </row>
    <row r="57" spans="1:121" s="47" customFormat="1" ht="24.95" customHeight="1">
      <c r="A57" s="79"/>
      <c r="B57" s="56"/>
      <c r="C57" s="56"/>
      <c r="D57" s="56"/>
      <c r="E57" s="68"/>
      <c r="F57" s="965"/>
      <c r="G57" s="45"/>
      <c r="H57" s="46"/>
      <c r="I57" s="21"/>
      <c r="J57" s="21"/>
      <c r="K57" s="21"/>
      <c r="L57" s="21"/>
      <c r="M57" s="21"/>
      <c r="N57" s="21"/>
      <c r="O57" s="21"/>
      <c r="P57" s="21"/>
      <c r="Q57" s="21"/>
      <c r="R57" s="21"/>
      <c r="S57" s="21"/>
      <c r="T57" s="21"/>
      <c r="U57" s="21"/>
      <c r="V57" s="21"/>
      <c r="W57" s="21"/>
    </row>
    <row r="58" spans="1:121" s="42" customFormat="1" ht="24.95" customHeight="1">
      <c r="A58" s="69"/>
      <c r="B58" s="70"/>
      <c r="C58" s="70"/>
      <c r="D58" s="70"/>
      <c r="E58" s="71"/>
      <c r="F58" s="966"/>
      <c r="G58" s="40"/>
      <c r="H58" s="41"/>
    </row>
    <row r="59" spans="1:121" s="47" customFormat="1" ht="24.95" customHeight="1">
      <c r="A59" s="72"/>
      <c r="B59" s="56"/>
      <c r="C59" s="56"/>
      <c r="D59" s="56"/>
      <c r="E59" s="967"/>
      <c r="F59" s="17"/>
      <c r="G59" s="45"/>
      <c r="H59" s="46"/>
      <c r="I59" s="21"/>
      <c r="J59" s="21"/>
      <c r="K59" s="21"/>
      <c r="L59" s="21"/>
      <c r="M59" s="21"/>
      <c r="N59" s="21"/>
      <c r="O59" s="21"/>
      <c r="P59" s="21"/>
      <c r="Q59" s="21"/>
      <c r="R59" s="21"/>
      <c r="S59" s="21"/>
      <c r="T59" s="21"/>
      <c r="U59" s="21"/>
      <c r="V59" s="21"/>
      <c r="W59" s="21"/>
    </row>
    <row r="60" spans="1:121" s="42" customFormat="1" ht="24.95" customHeight="1">
      <c r="A60" s="75"/>
      <c r="B60" s="60"/>
      <c r="C60" s="60"/>
      <c r="D60" s="60"/>
      <c r="E60" s="76"/>
      <c r="F60" s="65"/>
      <c r="G60" s="40"/>
      <c r="H60" s="41"/>
    </row>
    <row r="61" spans="1:121" s="47" customFormat="1" ht="24.95" customHeight="1">
      <c r="A61" s="78"/>
      <c r="B61" s="56"/>
      <c r="C61" s="56"/>
      <c r="D61" s="56"/>
      <c r="E61" s="17"/>
      <c r="F61" s="78"/>
      <c r="G61" s="45"/>
      <c r="H61" s="46"/>
      <c r="I61" s="21"/>
      <c r="J61" s="21"/>
      <c r="K61" s="21"/>
      <c r="L61" s="21"/>
      <c r="M61" s="21"/>
      <c r="N61" s="21"/>
      <c r="O61" s="21"/>
      <c r="P61" s="21"/>
      <c r="Q61" s="21"/>
      <c r="R61" s="21"/>
      <c r="S61" s="21"/>
      <c r="T61" s="21"/>
      <c r="U61" s="21"/>
      <c r="V61" s="21"/>
      <c r="W61" s="21"/>
    </row>
    <row r="62" spans="1:121" s="42" customFormat="1" ht="24.95" customHeight="1">
      <c r="A62" s="75"/>
      <c r="B62" s="60"/>
      <c r="C62" s="60"/>
      <c r="D62" s="60"/>
      <c r="E62" s="9"/>
      <c r="F62" s="60"/>
      <c r="G62" s="40"/>
      <c r="H62" s="41"/>
    </row>
    <row r="63" spans="1:121" s="47" customFormat="1" ht="24.95" customHeight="1">
      <c r="A63" s="72"/>
      <c r="B63" s="56"/>
      <c r="C63" s="56"/>
      <c r="D63" s="56"/>
      <c r="E63" s="20"/>
      <c r="F63" s="17"/>
      <c r="G63" s="45"/>
      <c r="H63" s="46"/>
      <c r="I63" s="21"/>
      <c r="J63" s="21"/>
      <c r="K63" s="21"/>
      <c r="L63" s="21"/>
      <c r="M63" s="21"/>
      <c r="N63" s="21"/>
      <c r="O63" s="21"/>
      <c r="P63" s="21"/>
      <c r="Q63" s="21"/>
      <c r="R63" s="21"/>
      <c r="S63" s="21"/>
      <c r="T63" s="21"/>
      <c r="U63" s="21"/>
      <c r="V63" s="21"/>
      <c r="W63" s="21"/>
    </row>
    <row r="64" spans="1:121" s="42" customFormat="1" ht="24.95" customHeight="1">
      <c r="A64" s="75"/>
      <c r="B64" s="60"/>
      <c r="C64" s="60"/>
      <c r="D64" s="60"/>
      <c r="E64" s="9"/>
      <c r="F64" s="65"/>
      <c r="G64" s="40"/>
      <c r="H64" s="41"/>
    </row>
    <row r="65" spans="1:121" s="47" customFormat="1" ht="24.95" customHeight="1">
      <c r="A65" s="78"/>
      <c r="B65" s="56"/>
      <c r="C65" s="56"/>
      <c r="D65" s="56"/>
      <c r="E65" s="52"/>
      <c r="F65" s="78"/>
      <c r="G65" s="45"/>
      <c r="H65" s="46"/>
      <c r="I65" s="21"/>
      <c r="J65" s="21"/>
      <c r="K65" s="21"/>
      <c r="L65" s="21"/>
      <c r="M65" s="21"/>
      <c r="N65" s="21"/>
      <c r="O65" s="21"/>
      <c r="P65" s="21"/>
      <c r="Q65" s="21"/>
      <c r="R65" s="21"/>
      <c r="S65" s="21"/>
      <c r="T65" s="21"/>
      <c r="U65" s="21"/>
      <c r="V65" s="21"/>
      <c r="W65" s="21"/>
    </row>
    <row r="66" spans="1:121" s="38" customFormat="1" ht="24.95" customHeight="1">
      <c r="A66" s="3513" t="s">
        <v>2958</v>
      </c>
      <c r="B66" s="56"/>
      <c r="C66" s="56"/>
      <c r="D66" s="56"/>
      <c r="E66" s="7"/>
      <c r="F66" s="79"/>
      <c r="G66" s="54"/>
      <c r="H66" s="55"/>
      <c r="J66" s="52"/>
    </row>
    <row r="67" spans="1:121" s="38" customFormat="1" ht="24.95" customHeight="1">
      <c r="A67" s="81"/>
      <c r="B67" s="56"/>
      <c r="C67" s="56"/>
      <c r="D67" s="56"/>
      <c r="E67" s="52"/>
      <c r="F67" s="56"/>
      <c r="G67" s="54"/>
      <c r="H67" s="55"/>
      <c r="J67" s="52"/>
    </row>
    <row r="68" spans="1:121" s="38" customFormat="1" ht="24.95" customHeight="1">
      <c r="A68" s="79"/>
      <c r="B68" s="56"/>
      <c r="C68" s="56"/>
      <c r="D68" s="56"/>
      <c r="E68" s="7"/>
      <c r="F68" s="83"/>
      <c r="G68" s="54"/>
      <c r="H68" s="55"/>
      <c r="J68" s="52"/>
    </row>
    <row r="69" spans="1:121" s="38" customFormat="1" ht="24.95" customHeight="1">
      <c r="A69" s="79"/>
      <c r="B69" s="56"/>
      <c r="C69" s="56"/>
      <c r="D69" s="56"/>
      <c r="E69" s="52"/>
      <c r="F69" s="17"/>
      <c r="G69" s="54"/>
      <c r="H69" s="55"/>
      <c r="J69" s="52"/>
    </row>
    <row r="70" spans="1:121" s="87" customFormat="1" ht="24.95" customHeight="1">
      <c r="A70" s="85"/>
      <c r="B70" s="70"/>
      <c r="C70" s="70"/>
      <c r="D70" s="70"/>
      <c r="E70" s="7"/>
      <c r="F70" s="968"/>
      <c r="G70" s="40"/>
      <c r="H70" s="41"/>
      <c r="I70" s="86"/>
      <c r="K70" s="41"/>
    </row>
    <row r="71" spans="1:121" s="58" customFormat="1" ht="24.95" customHeight="1">
      <c r="A71" s="81"/>
      <c r="B71" s="56"/>
      <c r="C71" s="56"/>
      <c r="D71" s="56"/>
      <c r="E71" s="52"/>
      <c r="F71" s="52"/>
      <c r="G71" s="54"/>
      <c r="H71" s="55"/>
      <c r="I71" s="88"/>
      <c r="J71" s="38"/>
      <c r="K71" s="55"/>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38"/>
      <c r="BU71" s="38"/>
      <c r="BV71" s="38"/>
      <c r="BW71" s="38"/>
      <c r="BX71" s="38"/>
      <c r="BY71" s="38"/>
      <c r="BZ71" s="38"/>
      <c r="CA71" s="38"/>
      <c r="CB71" s="38"/>
      <c r="CC71" s="38"/>
      <c r="CD71" s="38"/>
      <c r="CE71" s="38"/>
      <c r="CF71" s="38"/>
      <c r="CG71" s="38"/>
      <c r="CH71" s="38"/>
      <c r="CI71" s="38"/>
      <c r="CJ71" s="38"/>
      <c r="CK71" s="38"/>
      <c r="CL71" s="38"/>
      <c r="CM71" s="38"/>
      <c r="CN71" s="38"/>
      <c r="CO71" s="38"/>
      <c r="CP71" s="38"/>
      <c r="CQ71" s="38"/>
      <c r="CR71" s="38"/>
      <c r="CS71" s="38"/>
      <c r="CT71" s="38"/>
      <c r="CU71" s="38"/>
      <c r="CV71" s="38"/>
      <c r="CW71" s="38"/>
      <c r="CX71" s="38"/>
      <c r="CY71" s="38"/>
      <c r="CZ71" s="38"/>
      <c r="DA71" s="38"/>
      <c r="DB71" s="38"/>
      <c r="DC71" s="38"/>
      <c r="DD71" s="38"/>
      <c r="DE71" s="38"/>
      <c r="DF71" s="38"/>
      <c r="DG71" s="38"/>
      <c r="DH71" s="38"/>
      <c r="DI71" s="38"/>
      <c r="DJ71" s="38"/>
      <c r="DK71" s="38"/>
      <c r="DL71" s="38"/>
      <c r="DM71" s="38"/>
      <c r="DN71" s="38"/>
      <c r="DO71" s="38"/>
      <c r="DP71" s="38"/>
      <c r="DQ71" s="38"/>
    </row>
    <row r="72" spans="1:121" s="38" customFormat="1" ht="24.95" customHeight="1">
      <c r="A72" s="79"/>
      <c r="B72" s="56"/>
      <c r="C72" s="56"/>
      <c r="D72" s="56"/>
      <c r="E72" s="7"/>
      <c r="F72" s="83"/>
      <c r="G72" s="54"/>
      <c r="H72" s="55"/>
      <c r="J72" s="52"/>
    </row>
    <row r="73" spans="1:121" s="38" customFormat="1" ht="24.95" customHeight="1">
      <c r="A73" s="79"/>
      <c r="B73" s="56"/>
      <c r="C73" s="56"/>
      <c r="D73" s="56"/>
      <c r="E73" s="52"/>
      <c r="F73" s="17"/>
      <c r="G73" s="54"/>
      <c r="H73" s="55"/>
      <c r="J73" s="52"/>
    </row>
    <row r="74" spans="1:121" s="55" customFormat="1" ht="24.95" customHeight="1">
      <c r="A74" s="89"/>
      <c r="B74" s="90"/>
      <c r="C74" s="90"/>
      <c r="D74" s="90"/>
      <c r="E74" s="91"/>
      <c r="F74" s="89"/>
    </row>
    <row r="75" spans="1:121" s="38" customFormat="1" ht="24.95" customHeight="1">
      <c r="A75" s="81"/>
      <c r="B75" s="56"/>
      <c r="C75" s="56"/>
      <c r="D75" s="56"/>
      <c r="E75" s="52"/>
      <c r="F75" s="56"/>
      <c r="G75" s="54"/>
      <c r="H75" s="55"/>
    </row>
    <row r="76" spans="1:121" s="55" customFormat="1" ht="24.95" customHeight="1">
      <c r="A76" s="582"/>
      <c r="B76" s="90"/>
      <c r="C76" s="90"/>
      <c r="D76" s="90"/>
      <c r="E76" s="91"/>
      <c r="F76" s="83"/>
    </row>
    <row r="77" spans="1:121" s="38" customFormat="1" ht="24.95" customHeight="1">
      <c r="A77" s="79"/>
      <c r="B77" s="56"/>
      <c r="C77" s="56"/>
      <c r="D77" s="56"/>
      <c r="E77" s="52"/>
      <c r="F77" s="17"/>
      <c r="G77" s="54"/>
      <c r="H77" s="55"/>
    </row>
    <row r="78" spans="1:121" s="38" customFormat="1" ht="24.95" customHeight="1">
      <c r="A78" s="81"/>
      <c r="B78" s="56"/>
      <c r="C78" s="56"/>
      <c r="D78" s="56" t="s">
        <v>2991</v>
      </c>
      <c r="E78" s="76"/>
      <c r="F78" s="83"/>
      <c r="G78" s="54"/>
      <c r="H78" s="55"/>
      <c r="J78" s="52"/>
    </row>
    <row r="79" spans="1:121" s="58" customFormat="1" ht="24.95" customHeight="1">
      <c r="A79" s="79"/>
      <c r="B79" s="56"/>
      <c r="C79" s="56"/>
      <c r="D79" s="56"/>
      <c r="E79" s="56"/>
      <c r="F79" s="17"/>
      <c r="G79" s="54"/>
      <c r="H79" s="55"/>
      <c r="I79" s="38"/>
      <c r="J79" s="52"/>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8"/>
      <c r="BK79" s="38"/>
      <c r="BL79" s="38"/>
      <c r="BM79" s="38"/>
      <c r="BN79" s="38"/>
      <c r="BO79" s="38"/>
      <c r="BP79" s="38"/>
      <c r="BQ79" s="38"/>
      <c r="BR79" s="38"/>
      <c r="BS79" s="38"/>
      <c r="BT79" s="38"/>
      <c r="BU79" s="38"/>
      <c r="BV79" s="38"/>
      <c r="BW79" s="38"/>
      <c r="BX79" s="38"/>
      <c r="BY79" s="38"/>
      <c r="BZ79" s="38"/>
      <c r="CA79" s="38"/>
      <c r="CB79" s="38"/>
      <c r="CC79" s="38"/>
      <c r="CD79" s="38"/>
      <c r="CE79" s="38"/>
      <c r="CF79" s="38"/>
      <c r="CG79" s="38"/>
      <c r="CH79" s="38"/>
      <c r="CI79" s="38"/>
      <c r="CJ79" s="38"/>
      <c r="CK79" s="38"/>
      <c r="CL79" s="38"/>
      <c r="CM79" s="38"/>
      <c r="CN79" s="38"/>
      <c r="CO79" s="38"/>
      <c r="CP79" s="38"/>
      <c r="CQ79" s="38"/>
      <c r="CR79" s="38"/>
      <c r="CS79" s="38"/>
      <c r="CT79" s="38"/>
      <c r="CU79" s="38"/>
      <c r="CV79" s="38"/>
      <c r="CW79" s="38"/>
      <c r="CX79" s="38"/>
      <c r="CY79" s="38"/>
      <c r="CZ79" s="38"/>
      <c r="DA79" s="38"/>
      <c r="DB79" s="38"/>
      <c r="DC79" s="38"/>
      <c r="DD79" s="38"/>
      <c r="DE79" s="38"/>
      <c r="DF79" s="38"/>
      <c r="DG79" s="38"/>
      <c r="DH79" s="38"/>
      <c r="DI79" s="38"/>
      <c r="DJ79" s="38"/>
      <c r="DK79" s="38"/>
      <c r="DL79" s="38"/>
      <c r="DM79" s="38"/>
      <c r="DN79" s="38"/>
      <c r="DO79" s="38"/>
      <c r="DP79" s="38"/>
      <c r="DQ79" s="38"/>
    </row>
    <row r="80" spans="1:121" s="42" customFormat="1" ht="24.95" customHeight="1">
      <c r="A80" s="69"/>
      <c r="B80" s="70"/>
      <c r="C80" s="70"/>
      <c r="D80" s="70"/>
      <c r="E80" s="82"/>
      <c r="F80" s="95"/>
      <c r="G80" s="40"/>
      <c r="H80" s="41"/>
    </row>
    <row r="81" spans="1:23" s="47" customFormat="1" ht="15.75" thickBot="1">
      <c r="A81" s="79"/>
      <c r="B81" s="56"/>
      <c r="C81" s="56"/>
      <c r="D81" s="56"/>
      <c r="E81" s="52"/>
      <c r="F81" s="79"/>
      <c r="G81" s="45"/>
      <c r="H81" s="46"/>
      <c r="I81" s="21"/>
      <c r="J81" s="21"/>
      <c r="K81" s="21"/>
      <c r="L81" s="21"/>
      <c r="M81" s="21"/>
      <c r="N81" s="21"/>
      <c r="O81" s="21"/>
      <c r="P81" s="21"/>
      <c r="Q81" s="21"/>
      <c r="R81" s="21"/>
      <c r="S81" s="21"/>
      <c r="T81" s="21"/>
      <c r="U81" s="21"/>
      <c r="V81" s="21"/>
      <c r="W81" s="21"/>
    </row>
    <row r="82" spans="1:23" s="98" customFormat="1" ht="15">
      <c r="A82" s="19"/>
      <c r="B82" s="96"/>
      <c r="C82" s="96"/>
      <c r="D82" s="96"/>
      <c r="E82" s="97"/>
      <c r="F82" s="584"/>
      <c r="G82" s="45"/>
      <c r="H82" s="46"/>
      <c r="I82" s="21"/>
      <c r="J82" s="21"/>
      <c r="K82" s="21"/>
      <c r="L82" s="21"/>
      <c r="M82" s="21"/>
      <c r="N82" s="21"/>
      <c r="O82" s="21"/>
    </row>
    <row r="83" spans="1:23" s="101" customFormat="1" ht="15.75" thickBot="1">
      <c r="A83" s="62"/>
      <c r="B83" s="99"/>
      <c r="C83" s="99"/>
      <c r="D83" s="99"/>
      <c r="E83" s="100"/>
      <c r="F83" s="969"/>
      <c r="G83" s="45"/>
      <c r="H83" s="46"/>
      <c r="I83" s="21"/>
      <c r="J83" s="21"/>
      <c r="K83" s="21"/>
      <c r="L83" s="21"/>
      <c r="M83" s="21"/>
      <c r="N83" s="21"/>
      <c r="O83" s="21"/>
    </row>
    <row r="84" spans="1:23" s="42" customFormat="1" ht="16.5">
      <c r="A84" s="63"/>
      <c r="B84" s="102"/>
      <c r="C84" s="102"/>
      <c r="D84" s="102"/>
      <c r="E84" s="103"/>
      <c r="F84" s="970"/>
      <c r="G84" s="40"/>
      <c r="H84" s="41"/>
    </row>
    <row r="85" spans="1:23" s="106" customFormat="1" ht="15">
      <c r="A85" s="89"/>
      <c r="B85" s="43"/>
      <c r="C85" s="43"/>
      <c r="D85" s="43"/>
      <c r="E85" s="104"/>
      <c r="F85" s="971"/>
      <c r="G85" s="45"/>
      <c r="H85" s="46"/>
      <c r="I85" s="18"/>
      <c r="J85" s="18"/>
      <c r="K85" s="18"/>
      <c r="L85" s="18"/>
      <c r="M85" s="18"/>
      <c r="N85" s="18"/>
      <c r="O85" s="18"/>
      <c r="P85" s="18"/>
      <c r="Q85" s="18"/>
      <c r="R85" s="18"/>
      <c r="S85" s="18"/>
      <c r="T85" s="18"/>
      <c r="U85" s="18"/>
      <c r="V85" s="18"/>
      <c r="W85" s="18"/>
    </row>
    <row r="86" spans="1:23" s="1" customFormat="1" ht="19.5">
      <c r="A86" s="3991"/>
      <c r="B86" s="3991"/>
      <c r="C86" s="3991"/>
      <c r="D86" s="3991"/>
      <c r="E86" s="3991"/>
      <c r="F86" s="3991"/>
      <c r="G86" s="3991"/>
      <c r="H86" s="3991"/>
    </row>
    <row r="87" spans="1:23" s="1" customFormat="1" ht="15">
      <c r="A87" s="4"/>
      <c r="B87" s="5"/>
      <c r="C87" s="5"/>
      <c r="D87" s="5"/>
      <c r="E87" s="6"/>
      <c r="F87" s="7"/>
      <c r="G87" s="8"/>
      <c r="H87" s="2"/>
    </row>
    <row r="88" spans="1:23" s="1" customFormat="1" ht="15">
      <c r="A88" s="4"/>
      <c r="B88" s="5"/>
      <c r="C88" s="5"/>
      <c r="D88" s="5"/>
      <c r="E88" s="6"/>
      <c r="F88" s="7"/>
      <c r="G88" s="8"/>
      <c r="H88" s="2"/>
    </row>
    <row r="89" spans="1:23" s="1" customFormat="1" ht="15">
      <c r="A89" s="4"/>
      <c r="B89" s="5"/>
      <c r="C89" s="5"/>
      <c r="D89" s="5"/>
      <c r="E89" s="6"/>
      <c r="F89" s="7"/>
      <c r="G89" s="8"/>
      <c r="H89" s="2"/>
    </row>
    <row r="90" spans="1:23" s="1" customFormat="1" ht="15">
      <c r="A90" s="4"/>
      <c r="B90" s="5"/>
      <c r="C90" s="5"/>
      <c r="D90" s="5"/>
      <c r="E90" s="6"/>
      <c r="F90" s="7"/>
      <c r="G90" s="8"/>
      <c r="H90" s="2"/>
    </row>
    <row r="91" spans="1:23" s="1" customFormat="1" ht="15">
      <c r="A91" s="4"/>
      <c r="B91" s="5"/>
      <c r="C91" s="5"/>
      <c r="D91" s="5"/>
      <c r="E91" s="6"/>
      <c r="F91" s="7"/>
      <c r="G91" s="8"/>
      <c r="H91" s="2"/>
    </row>
    <row r="92" spans="1:23" s="1" customFormat="1" ht="15">
      <c r="A92" s="4"/>
      <c r="B92" s="5"/>
      <c r="C92" s="5"/>
      <c r="D92" s="5"/>
      <c r="E92" s="6"/>
      <c r="F92" s="7"/>
      <c r="G92" s="8"/>
      <c r="H92" s="2"/>
    </row>
    <row r="93" spans="1:23" s="1" customFormat="1" ht="15">
      <c r="A93" s="4"/>
      <c r="B93" s="5"/>
      <c r="C93" s="5"/>
      <c r="D93" s="5"/>
      <c r="E93" s="6"/>
      <c r="F93" s="7"/>
      <c r="G93" s="8"/>
      <c r="H93" s="2"/>
    </row>
    <row r="94" spans="1:23" s="1" customFormat="1" ht="15">
      <c r="A94" s="4"/>
      <c r="B94" s="5"/>
      <c r="C94" s="5"/>
      <c r="D94" s="5"/>
      <c r="E94" s="6"/>
      <c r="F94" s="7"/>
      <c r="G94" s="8"/>
      <c r="H94" s="2"/>
    </row>
    <row r="95" spans="1:23" s="1" customFormat="1" ht="15">
      <c r="A95" s="4"/>
      <c r="B95" s="5"/>
      <c r="C95" s="5"/>
      <c r="D95" s="5"/>
      <c r="E95" s="6"/>
      <c r="F95" s="7"/>
      <c r="G95" s="8"/>
      <c r="H95" s="2"/>
    </row>
    <row r="96" spans="1:23" s="1" customFormat="1" ht="15">
      <c r="A96" s="4"/>
      <c r="B96" s="5"/>
      <c r="C96" s="5"/>
      <c r="D96" s="5"/>
      <c r="E96" s="6"/>
      <c r="F96" s="7"/>
      <c r="G96" s="8"/>
      <c r="H96" s="2"/>
    </row>
    <row r="97" spans="1:8" s="1" customFormat="1" ht="15">
      <c r="A97" s="4"/>
      <c r="B97" s="5"/>
      <c r="C97" s="5"/>
      <c r="D97" s="5"/>
      <c r="E97" s="6"/>
      <c r="F97" s="7"/>
      <c r="G97" s="8"/>
      <c r="H97" s="2"/>
    </row>
    <row r="98" spans="1:8" s="1" customFormat="1" ht="15">
      <c r="A98" s="4"/>
      <c r="B98" s="5"/>
      <c r="C98" s="5"/>
      <c r="D98" s="5"/>
      <c r="E98" s="6"/>
      <c r="F98" s="7"/>
      <c r="G98" s="8"/>
      <c r="H98" s="2"/>
    </row>
    <row r="99" spans="1:8" s="1" customFormat="1" ht="15">
      <c r="A99" s="4"/>
      <c r="B99" s="5"/>
      <c r="C99" s="5"/>
      <c r="D99" s="5"/>
      <c r="E99" s="6"/>
      <c r="F99" s="7"/>
      <c r="G99" s="8"/>
      <c r="H99" s="2"/>
    </row>
    <row r="100" spans="1:8" s="1" customFormat="1" ht="15">
      <c r="A100" s="4"/>
      <c r="B100" s="5"/>
      <c r="C100" s="5"/>
      <c r="D100" s="5"/>
      <c r="E100" s="6"/>
      <c r="F100" s="7"/>
      <c r="G100" s="8"/>
      <c r="H100" s="2"/>
    </row>
    <row r="101" spans="1:8" s="1" customFormat="1" ht="15">
      <c r="A101" s="4"/>
      <c r="B101" s="5"/>
      <c r="C101" s="5"/>
      <c r="D101" s="5"/>
      <c r="E101" s="6"/>
      <c r="F101" s="7"/>
      <c r="G101" s="8"/>
      <c r="H101" s="2"/>
    </row>
    <row r="102" spans="1:8" s="1" customFormat="1" ht="15">
      <c r="A102" s="4"/>
      <c r="B102" s="5"/>
      <c r="C102" s="5"/>
      <c r="D102" s="5"/>
      <c r="E102" s="6"/>
      <c r="F102" s="7"/>
      <c r="G102" s="8"/>
      <c r="H102" s="2"/>
    </row>
    <row r="103" spans="1:8" s="1" customFormat="1" ht="15">
      <c r="A103" s="4"/>
      <c r="B103" s="5"/>
      <c r="C103" s="5"/>
      <c r="D103" s="5"/>
      <c r="E103" s="6"/>
      <c r="F103" s="7"/>
      <c r="G103" s="8"/>
      <c r="H103" s="2"/>
    </row>
    <row r="104" spans="1:8" s="1" customFormat="1" ht="15">
      <c r="A104" s="4" t="s">
        <v>2948</v>
      </c>
      <c r="B104" s="5"/>
      <c r="C104" s="5"/>
      <c r="D104" s="5"/>
      <c r="E104" s="6" t="s">
        <v>1382</v>
      </c>
      <c r="F104" s="7"/>
      <c r="G104" s="8"/>
      <c r="H104" s="2"/>
    </row>
    <row r="105" spans="1:8" s="1" customFormat="1" ht="15">
      <c r="A105" s="4"/>
      <c r="B105" s="5"/>
      <c r="C105" s="5"/>
      <c r="D105" s="5"/>
      <c r="E105" s="6"/>
      <c r="F105" s="7"/>
      <c r="G105" s="8"/>
      <c r="H105" s="2"/>
    </row>
    <row r="106" spans="1:8" s="1" customFormat="1" ht="15">
      <c r="A106" s="4"/>
      <c r="B106" s="5"/>
      <c r="C106" s="5"/>
      <c r="D106" s="5"/>
      <c r="E106" s="6"/>
      <c r="F106" s="7"/>
      <c r="G106" s="8"/>
      <c r="H106" s="2"/>
    </row>
    <row r="107" spans="1:8" s="1" customFormat="1" ht="15">
      <c r="A107" s="4"/>
      <c r="B107" s="5"/>
      <c r="C107" s="5"/>
      <c r="D107" s="5"/>
      <c r="E107" s="6"/>
      <c r="F107" s="7"/>
      <c r="G107" s="8"/>
      <c r="H107" s="2"/>
    </row>
    <row r="108" spans="1:8" s="1" customFormat="1" ht="15">
      <c r="A108" s="4"/>
      <c r="B108" s="5"/>
      <c r="C108" s="5"/>
      <c r="D108" s="5"/>
      <c r="E108" s="6"/>
      <c r="F108" s="7"/>
      <c r="G108" s="8"/>
      <c r="H108" s="2"/>
    </row>
    <row r="109" spans="1:8" s="1" customFormat="1" ht="15">
      <c r="A109" s="4"/>
      <c r="B109" s="5"/>
      <c r="C109" s="5"/>
      <c r="D109" s="5"/>
      <c r="E109" s="6"/>
      <c r="F109" s="7"/>
      <c r="G109" s="8"/>
      <c r="H109" s="2"/>
    </row>
    <row r="110" spans="1:8" s="1" customFormat="1" ht="15">
      <c r="A110" s="4"/>
      <c r="B110" s="5"/>
      <c r="C110" s="5"/>
      <c r="D110" s="5"/>
      <c r="E110" s="6"/>
      <c r="F110" s="7"/>
      <c r="G110" s="8"/>
      <c r="H110" s="2"/>
    </row>
    <row r="111" spans="1:8" s="1" customFormat="1" ht="15">
      <c r="A111" s="4"/>
      <c r="B111" s="5"/>
      <c r="C111" s="5"/>
      <c r="D111" s="5"/>
      <c r="E111" s="6"/>
      <c r="F111" s="7"/>
      <c r="G111" s="8"/>
      <c r="H111" s="2"/>
    </row>
    <row r="112" spans="1:8" s="1" customFormat="1" ht="15">
      <c r="A112" s="4"/>
      <c r="B112" s="5"/>
      <c r="C112" s="5"/>
      <c r="D112" s="5"/>
      <c r="E112" s="6"/>
      <c r="F112" s="7"/>
      <c r="G112" s="8"/>
      <c r="H112" s="2"/>
    </row>
    <row r="113" spans="1:8" s="1" customFormat="1" ht="15">
      <c r="A113" s="4"/>
      <c r="B113" s="5"/>
      <c r="C113" s="5"/>
      <c r="D113" s="5"/>
      <c r="E113" s="6"/>
      <c r="F113" s="7"/>
      <c r="G113" s="8"/>
      <c r="H113" s="2"/>
    </row>
    <row r="114" spans="1:8" s="1" customFormat="1" ht="15">
      <c r="A114" s="4"/>
      <c r="B114" s="5"/>
      <c r="C114" s="5"/>
      <c r="D114" s="5"/>
      <c r="E114" s="6"/>
      <c r="F114" s="7"/>
      <c r="G114" s="8"/>
      <c r="H114" s="2"/>
    </row>
    <row r="115" spans="1:8" s="1" customFormat="1" ht="15">
      <c r="A115" s="4"/>
      <c r="B115" s="5"/>
      <c r="C115" s="5"/>
      <c r="D115" s="5"/>
      <c r="E115" s="6"/>
      <c r="F115" s="7"/>
      <c r="G115" s="8"/>
      <c r="H115" s="2"/>
    </row>
    <row r="116" spans="1:8" s="1" customFormat="1" ht="15">
      <c r="A116" s="4"/>
      <c r="B116" s="5"/>
      <c r="C116" s="5"/>
      <c r="D116" s="5"/>
      <c r="E116" s="6"/>
      <c r="F116" s="7"/>
      <c r="G116" s="8"/>
      <c r="H116" s="2"/>
    </row>
    <row r="117" spans="1:8" s="1" customFormat="1" ht="15">
      <c r="A117" s="4"/>
      <c r="B117" s="5"/>
      <c r="C117" s="5"/>
      <c r="D117" s="5"/>
      <c r="E117" s="6"/>
      <c r="F117" s="7"/>
      <c r="G117" s="8"/>
      <c r="H117" s="2"/>
    </row>
    <row r="118" spans="1:8" s="1" customFormat="1" ht="15">
      <c r="A118" s="4"/>
      <c r="B118" s="5"/>
      <c r="C118" s="5"/>
      <c r="D118" s="5"/>
      <c r="E118" s="6"/>
      <c r="F118" s="7"/>
      <c r="G118" s="8"/>
      <c r="H118" s="2"/>
    </row>
    <row r="119" spans="1:8" s="1" customFormat="1" ht="15">
      <c r="A119" s="4"/>
      <c r="B119" s="5"/>
      <c r="C119" s="5"/>
      <c r="D119" s="5"/>
      <c r="E119" s="6"/>
      <c r="F119" s="7"/>
      <c r="G119" s="8"/>
      <c r="H119" s="2"/>
    </row>
    <row r="120" spans="1:8" s="1" customFormat="1" ht="15">
      <c r="A120" s="4"/>
      <c r="B120" s="5"/>
      <c r="C120" s="5"/>
      <c r="D120" s="5"/>
      <c r="E120" s="6"/>
      <c r="F120" s="7"/>
      <c r="G120" s="8"/>
      <c r="H120" s="2"/>
    </row>
    <row r="121" spans="1:8" s="1" customFormat="1" ht="15">
      <c r="A121" s="4" t="s">
        <v>2987</v>
      </c>
      <c r="B121" s="5"/>
      <c r="C121" s="5"/>
      <c r="D121" s="5"/>
      <c r="E121" s="6"/>
      <c r="F121" s="7"/>
      <c r="G121" s="8"/>
      <c r="H121" s="2"/>
    </row>
    <row r="122" spans="1:8" s="1" customFormat="1" ht="15">
      <c r="A122" s="4"/>
      <c r="B122" s="5"/>
      <c r="C122" s="5"/>
      <c r="D122" s="5"/>
      <c r="E122" s="6"/>
      <c r="F122" s="7"/>
      <c r="G122" s="8"/>
      <c r="H122" s="2"/>
    </row>
    <row r="123" spans="1:8" s="1" customFormat="1" ht="15">
      <c r="A123" s="4"/>
      <c r="B123" s="5"/>
      <c r="C123" s="5"/>
      <c r="D123" s="5"/>
      <c r="E123" s="6"/>
      <c r="F123" s="7"/>
      <c r="G123" s="8"/>
      <c r="H123" s="2"/>
    </row>
    <row r="124" spans="1:8" s="1" customFormat="1" ht="15">
      <c r="A124" s="4"/>
      <c r="B124" s="5"/>
      <c r="C124" s="5"/>
      <c r="D124" s="5"/>
      <c r="E124" s="6"/>
      <c r="F124" s="7"/>
      <c r="G124" s="8"/>
      <c r="H124" s="2"/>
    </row>
    <row r="125" spans="1:8" s="1" customFormat="1" ht="15">
      <c r="A125" s="4"/>
      <c r="B125" s="5"/>
      <c r="C125" s="5"/>
      <c r="D125" s="5"/>
      <c r="E125" s="6"/>
      <c r="F125" s="7"/>
      <c r="G125" s="8"/>
      <c r="H125" s="2"/>
    </row>
    <row r="126" spans="1:8" s="1" customFormat="1" ht="15">
      <c r="A126" s="4"/>
      <c r="B126" s="5"/>
      <c r="C126" s="5"/>
      <c r="D126" s="5"/>
      <c r="E126" s="6"/>
      <c r="F126" s="7"/>
      <c r="G126" s="8"/>
      <c r="H126" s="2"/>
    </row>
    <row r="127" spans="1:8" s="1" customFormat="1" ht="15">
      <c r="A127" s="4"/>
      <c r="B127" s="5"/>
      <c r="C127" s="5"/>
      <c r="D127" s="5"/>
      <c r="E127" s="6"/>
      <c r="F127" s="7"/>
      <c r="G127" s="8"/>
      <c r="H127" s="2"/>
    </row>
    <row r="128" spans="1:8" s="1" customFormat="1" ht="15">
      <c r="A128" s="4"/>
      <c r="B128" s="5"/>
      <c r="C128" s="5"/>
      <c r="D128" s="5"/>
      <c r="E128" s="6"/>
      <c r="F128" s="7"/>
      <c r="G128" s="8"/>
      <c r="H128" s="2"/>
    </row>
    <row r="129" spans="1:8" s="1" customFormat="1" ht="15">
      <c r="A129" s="4"/>
      <c r="B129" s="5"/>
      <c r="C129" s="5"/>
      <c r="D129" s="5"/>
      <c r="E129" s="6"/>
      <c r="F129" s="10"/>
      <c r="G129" s="11"/>
      <c r="H129" s="12"/>
    </row>
    <row r="130" spans="1:8" s="1" customFormat="1" ht="15">
      <c r="A130" s="4"/>
      <c r="B130" s="5"/>
      <c r="C130" s="5"/>
      <c r="D130" s="5"/>
      <c r="E130" s="6"/>
      <c r="F130" s="10"/>
      <c r="G130" s="11"/>
      <c r="H130" s="12"/>
    </row>
    <row r="131" spans="1:8" s="1" customFormat="1" ht="15">
      <c r="A131" s="4"/>
      <c r="B131" s="5"/>
      <c r="C131" s="5"/>
      <c r="D131" s="5"/>
      <c r="E131" s="6"/>
      <c r="F131" s="10"/>
      <c r="G131" s="11"/>
      <c r="H131" s="12"/>
    </row>
    <row r="132" spans="1:8" s="1" customFormat="1" ht="15">
      <c r="A132" s="4"/>
      <c r="B132" s="5"/>
      <c r="C132" s="5"/>
      <c r="D132" s="5"/>
      <c r="E132" s="6"/>
      <c r="F132" s="10"/>
      <c r="G132" s="11"/>
      <c r="H132" s="12"/>
    </row>
    <row r="133" spans="1:8" s="1" customFormat="1" ht="15">
      <c r="A133" s="4"/>
      <c r="B133" s="5"/>
      <c r="C133" s="5"/>
      <c r="D133" s="5"/>
      <c r="E133" s="6"/>
      <c r="F133" s="10"/>
      <c r="G133" s="11"/>
      <c r="H133" s="12"/>
    </row>
    <row r="134" spans="1:8" s="1" customFormat="1" ht="15">
      <c r="A134" s="4"/>
      <c r="B134" s="5"/>
      <c r="C134" s="5"/>
      <c r="D134" s="5"/>
      <c r="E134" s="6"/>
      <c r="F134" s="10"/>
      <c r="G134" s="11"/>
      <c r="H134" s="12"/>
    </row>
    <row r="135" spans="1:8" s="1" customFormat="1" ht="15">
      <c r="A135" s="4"/>
      <c r="B135" s="5"/>
      <c r="C135" s="5"/>
      <c r="D135" s="5"/>
      <c r="E135" s="6"/>
      <c r="F135" s="10"/>
      <c r="G135" s="11"/>
      <c r="H135" s="12"/>
    </row>
    <row r="136" spans="1:8" s="1" customFormat="1" ht="15">
      <c r="A136" s="4"/>
      <c r="B136" s="5"/>
      <c r="C136" s="5"/>
      <c r="D136" s="5"/>
      <c r="E136" s="6"/>
      <c r="F136" s="10"/>
      <c r="G136" s="11"/>
      <c r="H136" s="12"/>
    </row>
    <row r="137" spans="1:8" s="1" customFormat="1" ht="15">
      <c r="A137" s="4"/>
      <c r="B137" s="5"/>
      <c r="C137" s="5"/>
      <c r="D137" s="5"/>
      <c r="E137" s="6"/>
      <c r="F137" s="10"/>
      <c r="G137" s="11"/>
      <c r="H137" s="12"/>
    </row>
    <row r="138" spans="1:8" s="1" customFormat="1" ht="15">
      <c r="A138" s="4"/>
      <c r="B138" s="5"/>
      <c r="C138" s="5"/>
      <c r="D138" s="5"/>
      <c r="E138" s="6"/>
      <c r="F138" s="10"/>
      <c r="G138" s="11"/>
      <c r="H138" s="12"/>
    </row>
    <row r="139" spans="1:8" s="1" customFormat="1" ht="15">
      <c r="A139" s="4"/>
      <c r="B139" s="5"/>
      <c r="C139" s="5"/>
      <c r="D139" s="5"/>
      <c r="E139" s="6"/>
      <c r="F139" s="10"/>
      <c r="G139" s="11"/>
      <c r="H139" s="12"/>
    </row>
    <row r="140" spans="1:8" s="1" customFormat="1" ht="15">
      <c r="A140" s="4"/>
      <c r="B140" s="5"/>
      <c r="C140" s="5"/>
      <c r="D140" s="5"/>
      <c r="E140" s="6"/>
      <c r="F140" s="10"/>
      <c r="G140" s="11"/>
      <c r="H140" s="12"/>
    </row>
    <row r="141" spans="1:8" s="1" customFormat="1" ht="15">
      <c r="A141" s="4"/>
      <c r="B141" s="5"/>
      <c r="C141" s="5"/>
      <c r="D141" s="5"/>
      <c r="E141" s="6"/>
      <c r="F141" s="10"/>
      <c r="G141" s="11"/>
      <c r="H141" s="12"/>
    </row>
    <row r="142" spans="1:8" s="1" customFormat="1" ht="15">
      <c r="A142" s="4"/>
      <c r="B142" s="5"/>
      <c r="C142" s="5"/>
      <c r="D142" s="5"/>
      <c r="E142" s="6"/>
      <c r="F142" s="10"/>
      <c r="G142" s="11"/>
      <c r="H142" s="12"/>
    </row>
    <row r="143" spans="1:8" s="1" customFormat="1" ht="15">
      <c r="A143" s="4"/>
      <c r="B143" s="5"/>
      <c r="C143" s="5"/>
      <c r="D143" s="5"/>
      <c r="E143" s="6"/>
      <c r="F143" s="10"/>
      <c r="G143" s="11"/>
      <c r="H143" s="12"/>
    </row>
    <row r="144" spans="1:8" s="1" customFormat="1" ht="15">
      <c r="A144" s="4"/>
      <c r="B144" s="5"/>
      <c r="C144" s="5"/>
      <c r="D144" s="5"/>
      <c r="E144" s="6"/>
      <c r="F144" s="10"/>
      <c r="G144" s="11"/>
      <c r="H144" s="12"/>
    </row>
    <row r="145" spans="1:8" s="1" customFormat="1" ht="15">
      <c r="A145" s="4"/>
      <c r="B145" s="5"/>
      <c r="C145" s="5"/>
      <c r="D145" s="5"/>
      <c r="E145" s="6"/>
      <c r="F145" s="10"/>
      <c r="G145" s="11"/>
      <c r="H145" s="12"/>
    </row>
    <row r="146" spans="1:8" s="1" customFormat="1" ht="15">
      <c r="A146" s="4"/>
      <c r="B146" s="5"/>
      <c r="C146" s="5"/>
      <c r="D146" s="5"/>
      <c r="E146" s="6"/>
      <c r="F146" s="10"/>
      <c r="G146" s="11"/>
      <c r="H146" s="12"/>
    </row>
    <row r="147" spans="1:8" s="1" customFormat="1" ht="15">
      <c r="A147" s="4"/>
      <c r="B147" s="5"/>
      <c r="C147" s="5"/>
      <c r="D147" s="5"/>
      <c r="E147" s="6"/>
      <c r="F147" s="10"/>
      <c r="G147" s="11"/>
      <c r="H147" s="12"/>
    </row>
    <row r="148" spans="1:8" s="1" customFormat="1" ht="15">
      <c r="A148" s="4"/>
      <c r="B148" s="5"/>
      <c r="C148" s="5"/>
      <c r="D148" s="5"/>
      <c r="E148" s="6"/>
      <c r="F148" s="10"/>
      <c r="G148" s="11"/>
      <c r="H148" s="12"/>
    </row>
    <row r="149" spans="1:8" s="1" customFormat="1" ht="15">
      <c r="A149" s="4"/>
      <c r="B149" s="5"/>
      <c r="C149" s="5"/>
      <c r="D149" s="5"/>
      <c r="E149" s="6"/>
      <c r="F149" s="10"/>
      <c r="G149" s="11"/>
      <c r="H149" s="12"/>
    </row>
    <row r="150" spans="1:8" s="1" customFormat="1" ht="15">
      <c r="A150" s="4"/>
      <c r="B150" s="5"/>
      <c r="C150" s="5"/>
      <c r="D150" s="5"/>
      <c r="E150" s="6"/>
      <c r="F150" s="10"/>
      <c r="G150" s="11"/>
      <c r="H150" s="12"/>
    </row>
    <row r="151" spans="1:8" s="1" customFormat="1" ht="15">
      <c r="A151" s="4"/>
      <c r="B151" s="5"/>
      <c r="C151" s="5"/>
      <c r="D151" s="5"/>
      <c r="E151" s="6"/>
      <c r="F151" s="10"/>
      <c r="G151" s="11"/>
      <c r="H151" s="12"/>
    </row>
    <row r="152" spans="1:8" s="1" customFormat="1" ht="15">
      <c r="A152" s="4"/>
      <c r="B152" s="5"/>
      <c r="C152" s="5"/>
      <c r="D152" s="5"/>
      <c r="E152" s="6"/>
      <c r="F152" s="10"/>
      <c r="G152" s="11"/>
      <c r="H152" s="12"/>
    </row>
    <row r="153" spans="1:8" s="1" customFormat="1" ht="15">
      <c r="A153" s="4"/>
      <c r="B153" s="5"/>
      <c r="C153" s="5"/>
      <c r="D153" s="5"/>
      <c r="E153" s="6"/>
      <c r="F153" s="10"/>
      <c r="G153" s="11"/>
      <c r="H153" s="12"/>
    </row>
    <row r="154" spans="1:8" s="1" customFormat="1" ht="15">
      <c r="A154" s="4"/>
      <c r="B154" s="5"/>
      <c r="C154" s="5"/>
      <c r="D154" s="5"/>
      <c r="E154" s="6"/>
      <c r="F154" s="10"/>
      <c r="G154" s="11"/>
      <c r="H154" s="12"/>
    </row>
    <row r="155" spans="1:8" s="1" customFormat="1" ht="15">
      <c r="A155" s="4"/>
      <c r="B155" s="5"/>
      <c r="C155" s="5"/>
      <c r="D155" s="5"/>
      <c r="E155" s="6"/>
      <c r="F155" s="10"/>
      <c r="G155" s="11"/>
      <c r="H155" s="12"/>
    </row>
    <row r="156" spans="1:8" s="1" customFormat="1" ht="15">
      <c r="A156" s="4"/>
      <c r="B156" s="5"/>
      <c r="C156" s="5"/>
      <c r="D156" s="5"/>
      <c r="E156" s="6"/>
      <c r="F156" s="10"/>
      <c r="G156" s="11"/>
      <c r="H156" s="12"/>
    </row>
    <row r="157" spans="1:8" s="1" customFormat="1" ht="15">
      <c r="A157" s="4"/>
      <c r="B157" s="5"/>
      <c r="C157" s="5"/>
      <c r="D157" s="5"/>
      <c r="E157" s="6"/>
      <c r="F157" s="10"/>
      <c r="G157" s="11"/>
      <c r="H157" s="12"/>
    </row>
    <row r="158" spans="1:8" s="1" customFormat="1" ht="15">
      <c r="A158" s="4"/>
      <c r="B158" s="5"/>
      <c r="C158" s="5"/>
      <c r="D158" s="5"/>
      <c r="E158" s="6"/>
      <c r="F158" s="10"/>
      <c r="G158" s="11"/>
      <c r="H158" s="12"/>
    </row>
    <row r="159" spans="1:8" s="1" customFormat="1" ht="15">
      <c r="A159" s="4"/>
      <c r="B159" s="5"/>
      <c r="C159" s="5"/>
      <c r="D159" s="5"/>
      <c r="E159" s="6"/>
      <c r="F159" s="10"/>
      <c r="G159" s="11"/>
      <c r="H159" s="12"/>
    </row>
    <row r="160" spans="1:8" s="1" customFormat="1" ht="15">
      <c r="A160" s="4"/>
      <c r="B160" s="5"/>
      <c r="C160" s="5"/>
      <c r="D160" s="5"/>
      <c r="E160" s="6"/>
      <c r="F160" s="10"/>
      <c r="G160" s="11"/>
      <c r="H160" s="12"/>
    </row>
    <row r="161" spans="1:8" s="1" customFormat="1" ht="15">
      <c r="A161" s="4"/>
      <c r="B161" s="5"/>
      <c r="C161" s="5"/>
      <c r="D161" s="5"/>
      <c r="E161" s="6"/>
      <c r="F161" s="10"/>
      <c r="G161" s="11"/>
      <c r="H161" s="12"/>
    </row>
    <row r="162" spans="1:8" s="1" customFormat="1" ht="15">
      <c r="A162" s="4"/>
      <c r="B162" s="5"/>
      <c r="C162" s="5"/>
      <c r="D162" s="5"/>
      <c r="E162" s="6"/>
      <c r="F162" s="10"/>
      <c r="G162" s="11"/>
      <c r="H162" s="12"/>
    </row>
    <row r="163" spans="1:8" s="1" customFormat="1" ht="15">
      <c r="A163" s="4"/>
      <c r="B163" s="5"/>
      <c r="C163" s="5"/>
      <c r="D163" s="5"/>
      <c r="E163" s="6"/>
      <c r="F163" s="10"/>
      <c r="G163" s="11"/>
      <c r="H163" s="12"/>
    </row>
    <row r="164" spans="1:8" s="1" customFormat="1" ht="15">
      <c r="A164" s="4"/>
      <c r="B164" s="5"/>
      <c r="C164" s="5"/>
      <c r="D164" s="5"/>
      <c r="E164" s="6"/>
      <c r="F164" s="10"/>
      <c r="G164" s="11"/>
      <c r="H164" s="12"/>
    </row>
    <row r="165" spans="1:8" s="1" customFormat="1" ht="15">
      <c r="A165" s="4"/>
      <c r="B165" s="5"/>
      <c r="C165" s="5"/>
      <c r="D165" s="5"/>
      <c r="E165" s="6"/>
      <c r="F165" s="10"/>
      <c r="G165" s="11"/>
      <c r="H165" s="12"/>
    </row>
    <row r="166" spans="1:8" s="1" customFormat="1" ht="15">
      <c r="A166" s="4"/>
      <c r="B166" s="5"/>
      <c r="C166" s="5"/>
      <c r="D166" s="5"/>
      <c r="E166" s="6"/>
      <c r="F166" s="10"/>
      <c r="G166" s="11"/>
      <c r="H166" s="12"/>
    </row>
    <row r="167" spans="1:8" s="1" customFormat="1" ht="15">
      <c r="A167" s="4"/>
      <c r="B167" s="5"/>
      <c r="C167" s="5"/>
      <c r="D167" s="5"/>
      <c r="E167" s="6"/>
      <c r="F167" s="10"/>
      <c r="G167" s="11"/>
      <c r="H167" s="12"/>
    </row>
    <row r="168" spans="1:8" s="1" customFormat="1" ht="15">
      <c r="A168" s="4"/>
      <c r="B168" s="5"/>
      <c r="C168" s="5"/>
      <c r="D168" s="5"/>
      <c r="E168" s="6"/>
      <c r="F168" s="10"/>
      <c r="G168" s="11"/>
      <c r="H168" s="12"/>
    </row>
    <row r="169" spans="1:8" s="1" customFormat="1" ht="15">
      <c r="A169" s="4"/>
      <c r="B169" s="5"/>
      <c r="C169" s="5"/>
      <c r="D169" s="5"/>
      <c r="E169" s="6"/>
      <c r="F169" s="10"/>
      <c r="G169" s="11"/>
      <c r="H169" s="12"/>
    </row>
    <row r="170" spans="1:8" s="1" customFormat="1" ht="15">
      <c r="A170" s="4"/>
      <c r="B170" s="5"/>
      <c r="C170" s="5"/>
      <c r="D170" s="5"/>
      <c r="E170" s="6"/>
      <c r="F170" s="10"/>
      <c r="G170" s="11"/>
      <c r="H170" s="12"/>
    </row>
    <row r="171" spans="1:8" s="1" customFormat="1" ht="15">
      <c r="A171" s="4"/>
      <c r="B171" s="5"/>
      <c r="C171" s="5"/>
      <c r="D171" s="5"/>
      <c r="E171" s="6"/>
      <c r="F171" s="10"/>
      <c r="G171" s="11"/>
      <c r="H171" s="12"/>
    </row>
    <row r="172" spans="1:8" s="1" customFormat="1" ht="15">
      <c r="A172" s="4"/>
      <c r="B172" s="5"/>
      <c r="C172" s="5"/>
      <c r="D172" s="5"/>
      <c r="E172" s="6"/>
      <c r="F172" s="10"/>
      <c r="G172" s="11"/>
      <c r="H172" s="12"/>
    </row>
    <row r="173" spans="1:8" s="1" customFormat="1" ht="15">
      <c r="A173" s="4"/>
      <c r="B173" s="5"/>
      <c r="C173" s="5"/>
      <c r="D173" s="5"/>
      <c r="E173" s="6"/>
      <c r="F173" s="10"/>
      <c r="G173" s="11"/>
      <c r="H173" s="12"/>
    </row>
    <row r="174" spans="1:8" s="1" customFormat="1" ht="15">
      <c r="A174" s="4"/>
      <c r="B174" s="5"/>
      <c r="C174" s="5"/>
      <c r="D174" s="5"/>
      <c r="E174" s="6"/>
      <c r="F174" s="10"/>
      <c r="G174" s="11"/>
      <c r="H174" s="12"/>
    </row>
    <row r="175" spans="1:8" s="1" customFormat="1" ht="15">
      <c r="A175" s="4"/>
      <c r="B175" s="5"/>
      <c r="C175" s="5"/>
      <c r="D175" s="5"/>
      <c r="E175" s="6"/>
      <c r="F175" s="10"/>
      <c r="G175" s="11"/>
      <c r="H175" s="12"/>
    </row>
    <row r="176" spans="1:8" s="1" customFormat="1" ht="15">
      <c r="A176" s="4"/>
      <c r="B176" s="5"/>
      <c r="C176" s="5"/>
      <c r="D176" s="5"/>
      <c r="E176" s="6"/>
      <c r="F176" s="10"/>
      <c r="G176" s="11"/>
      <c r="H176" s="12"/>
    </row>
    <row r="177" spans="1:8" s="1" customFormat="1" ht="15">
      <c r="A177" s="4"/>
      <c r="B177" s="5"/>
      <c r="C177" s="5"/>
      <c r="D177" s="5"/>
      <c r="E177" s="6"/>
      <c r="F177" s="10"/>
      <c r="G177" s="11"/>
      <c r="H177" s="12"/>
    </row>
    <row r="178" spans="1:8" s="1" customFormat="1" ht="15">
      <c r="A178" s="4"/>
      <c r="B178" s="5"/>
      <c r="C178" s="5"/>
      <c r="D178" s="5"/>
      <c r="E178" s="6"/>
      <c r="F178" s="10"/>
      <c r="G178" s="11"/>
      <c r="H178" s="12"/>
    </row>
    <row r="179" spans="1:8" s="1" customFormat="1" ht="15">
      <c r="A179" s="4"/>
      <c r="B179" s="5"/>
      <c r="C179" s="5"/>
      <c r="D179" s="5"/>
      <c r="E179" s="6"/>
      <c r="F179" s="10"/>
      <c r="G179" s="11"/>
      <c r="H179" s="12"/>
    </row>
    <row r="180" spans="1:8" s="1" customFormat="1" ht="15">
      <c r="A180" s="4"/>
      <c r="B180" s="5"/>
      <c r="C180" s="5"/>
      <c r="D180" s="5"/>
      <c r="E180" s="6"/>
      <c r="F180" s="10"/>
      <c r="G180" s="11"/>
      <c r="H180" s="12"/>
    </row>
    <row r="181" spans="1:8" s="1" customFormat="1" ht="15">
      <c r="A181" s="4"/>
      <c r="B181" s="5"/>
      <c r="C181" s="5"/>
      <c r="D181" s="5"/>
      <c r="E181" s="6"/>
      <c r="F181" s="10"/>
      <c r="G181" s="11"/>
      <c r="H181" s="12"/>
    </row>
    <row r="182" spans="1:8" s="1" customFormat="1" ht="15">
      <c r="A182" s="4"/>
      <c r="B182" s="5"/>
      <c r="C182" s="5"/>
      <c r="D182" s="5"/>
      <c r="E182" s="6"/>
      <c r="F182" s="10"/>
      <c r="G182" s="11"/>
      <c r="H182" s="12"/>
    </row>
    <row r="183" spans="1:8" s="1" customFormat="1" ht="15">
      <c r="A183" s="4"/>
      <c r="B183" s="5"/>
      <c r="C183" s="5"/>
      <c r="D183" s="5"/>
      <c r="E183" s="6"/>
      <c r="F183" s="10"/>
      <c r="G183" s="11"/>
      <c r="H183" s="12"/>
    </row>
    <row r="184" spans="1:8" s="1" customFormat="1" ht="15">
      <c r="A184" s="4"/>
      <c r="B184" s="5"/>
      <c r="C184" s="5"/>
      <c r="D184" s="5"/>
      <c r="E184" s="6"/>
      <c r="F184" s="10"/>
      <c r="G184" s="11"/>
      <c r="H184" s="12"/>
    </row>
    <row r="185" spans="1:8" s="1" customFormat="1" ht="15">
      <c r="A185" s="4"/>
      <c r="B185" s="5"/>
      <c r="C185" s="5"/>
      <c r="D185" s="5"/>
      <c r="E185" s="6"/>
      <c r="F185" s="10"/>
      <c r="G185" s="11"/>
      <c r="H185" s="12"/>
    </row>
    <row r="186" spans="1:8" s="1" customFormat="1" ht="15">
      <c r="A186" s="4"/>
      <c r="B186" s="5"/>
      <c r="C186" s="5"/>
      <c r="D186" s="5"/>
      <c r="E186" s="6"/>
      <c r="F186" s="10"/>
      <c r="G186" s="11"/>
      <c r="H186" s="12"/>
    </row>
    <row r="187" spans="1:8" s="1" customFormat="1" ht="15">
      <c r="A187" s="4"/>
      <c r="B187" s="5"/>
      <c r="C187" s="5"/>
      <c r="D187" s="5"/>
      <c r="E187" s="6"/>
      <c r="F187" s="10"/>
      <c r="G187" s="11"/>
      <c r="H187" s="12"/>
    </row>
    <row r="188" spans="1:8" s="1" customFormat="1" ht="15">
      <c r="A188" s="4"/>
      <c r="B188" s="5"/>
      <c r="C188" s="5"/>
      <c r="D188" s="5"/>
      <c r="E188" s="6"/>
      <c r="F188" s="10"/>
      <c r="G188" s="11"/>
      <c r="H188" s="12"/>
    </row>
    <row r="189" spans="1:8" s="1" customFormat="1" ht="15">
      <c r="A189" s="4"/>
      <c r="B189" s="5"/>
      <c r="C189" s="5"/>
      <c r="D189" s="5"/>
      <c r="E189" s="6"/>
      <c r="F189" s="10"/>
      <c r="G189" s="11"/>
      <c r="H189" s="12"/>
    </row>
    <row r="190" spans="1:8" s="1" customFormat="1" ht="15">
      <c r="A190" s="4"/>
      <c r="B190" s="5"/>
      <c r="C190" s="5"/>
      <c r="D190" s="5"/>
      <c r="E190" s="6"/>
      <c r="F190" s="10"/>
      <c r="G190" s="11"/>
      <c r="H190" s="12"/>
    </row>
    <row r="191" spans="1:8" s="1" customFormat="1" ht="15">
      <c r="A191" s="4"/>
      <c r="B191" s="5"/>
      <c r="C191" s="5"/>
      <c r="D191" s="5"/>
      <c r="E191" s="6"/>
      <c r="F191" s="10"/>
      <c r="G191" s="11"/>
      <c r="H191" s="12"/>
    </row>
    <row r="192" spans="1:8" s="1" customFormat="1" ht="15">
      <c r="A192" s="4"/>
      <c r="B192" s="5"/>
      <c r="C192" s="5"/>
      <c r="D192" s="5"/>
      <c r="E192" s="6"/>
      <c r="F192" s="10"/>
      <c r="G192" s="11"/>
      <c r="H192" s="12"/>
    </row>
    <row r="193" spans="1:8" s="1" customFormat="1" ht="15">
      <c r="A193" s="4"/>
      <c r="B193" s="5"/>
      <c r="C193" s="5"/>
      <c r="D193" s="5"/>
      <c r="E193" s="6"/>
      <c r="F193" s="10"/>
      <c r="G193" s="11"/>
      <c r="H193" s="12"/>
    </row>
    <row r="194" spans="1:8" s="1" customFormat="1" ht="15">
      <c r="A194" s="4"/>
      <c r="B194" s="5"/>
      <c r="C194" s="5"/>
      <c r="D194" s="5"/>
      <c r="E194" s="6"/>
      <c r="F194" s="10"/>
      <c r="G194" s="11"/>
      <c r="H194" s="12"/>
    </row>
    <row r="195" spans="1:8" s="1" customFormat="1" ht="15">
      <c r="A195" s="4"/>
      <c r="B195" s="5"/>
      <c r="C195" s="5"/>
      <c r="D195" s="5"/>
      <c r="E195" s="6"/>
      <c r="F195" s="10"/>
      <c r="G195" s="11"/>
      <c r="H195" s="12"/>
    </row>
    <row r="196" spans="1:8" s="1" customFormat="1" ht="15">
      <c r="A196" s="4"/>
      <c r="B196" s="5"/>
      <c r="C196" s="5"/>
      <c r="D196" s="5"/>
      <c r="E196" s="6"/>
      <c r="F196" s="10"/>
      <c r="G196" s="11"/>
      <c r="H196" s="12"/>
    </row>
    <row r="197" spans="1:8" s="1" customFormat="1" ht="15">
      <c r="A197" s="4"/>
      <c r="B197" s="5"/>
      <c r="C197" s="5"/>
      <c r="D197" s="5"/>
      <c r="E197" s="6"/>
      <c r="F197" s="10"/>
      <c r="G197" s="11"/>
      <c r="H197" s="12"/>
    </row>
    <row r="198" spans="1:8" s="1" customFormat="1" ht="15">
      <c r="A198" s="4"/>
      <c r="B198" s="5"/>
      <c r="C198" s="5"/>
      <c r="D198" s="5"/>
      <c r="E198" s="6"/>
      <c r="F198" s="10"/>
      <c r="G198" s="11"/>
      <c r="H198" s="12"/>
    </row>
    <row r="199" spans="1:8" s="1" customFormat="1" ht="15">
      <c r="A199" s="4"/>
      <c r="B199" s="5"/>
      <c r="C199" s="5"/>
      <c r="D199" s="5"/>
      <c r="E199" s="6"/>
      <c r="F199" s="10"/>
      <c r="G199" s="11"/>
      <c r="H199" s="12"/>
    </row>
    <row r="200" spans="1:8" s="1" customFormat="1" ht="15">
      <c r="A200" s="4"/>
      <c r="B200" s="5"/>
      <c r="C200" s="5"/>
      <c r="D200" s="5"/>
      <c r="E200" s="6"/>
      <c r="F200" s="10"/>
      <c r="G200" s="11"/>
      <c r="H200" s="12"/>
    </row>
    <row r="201" spans="1:8" s="1" customFormat="1" ht="15">
      <c r="A201" s="4"/>
      <c r="B201" s="5"/>
      <c r="C201" s="5"/>
      <c r="D201" s="5"/>
      <c r="E201" s="6"/>
      <c r="F201" s="10"/>
      <c r="G201" s="11"/>
      <c r="H201" s="12"/>
    </row>
    <row r="202" spans="1:8" s="1" customFormat="1" ht="15">
      <c r="A202" s="4"/>
      <c r="B202" s="5"/>
      <c r="C202" s="5"/>
      <c r="D202" s="5"/>
      <c r="E202" s="6"/>
      <c r="F202" s="10"/>
      <c r="G202" s="11"/>
      <c r="H202" s="12"/>
    </row>
    <row r="203" spans="1:8" s="1" customFormat="1" ht="15">
      <c r="A203" s="4"/>
      <c r="B203" s="5"/>
      <c r="C203" s="5"/>
      <c r="D203" s="5"/>
      <c r="E203" s="6"/>
      <c r="F203" s="10"/>
      <c r="G203" s="11"/>
      <c r="H203" s="12"/>
    </row>
    <row r="204" spans="1:8" s="1" customFormat="1" ht="15">
      <c r="A204" s="4"/>
      <c r="B204" s="5"/>
      <c r="C204" s="5"/>
      <c r="D204" s="5"/>
      <c r="E204" s="6"/>
      <c r="F204" s="10"/>
      <c r="G204" s="11"/>
      <c r="H204" s="12"/>
    </row>
    <row r="205" spans="1:8" s="1" customFormat="1" ht="15">
      <c r="A205" s="4"/>
      <c r="B205" s="5"/>
      <c r="C205" s="5"/>
      <c r="D205" s="5"/>
      <c r="E205" s="6"/>
      <c r="F205" s="10"/>
      <c r="G205" s="11"/>
      <c r="H205" s="12"/>
    </row>
    <row r="206" spans="1:8" s="1" customFormat="1" ht="15">
      <c r="A206" s="4"/>
      <c r="B206" s="5"/>
      <c r="C206" s="5"/>
      <c r="D206" s="5"/>
      <c r="E206" s="6"/>
      <c r="F206" s="10"/>
      <c r="G206" s="11"/>
      <c r="H206" s="12"/>
    </row>
    <row r="207" spans="1:8" s="1" customFormat="1" ht="15">
      <c r="A207" s="4"/>
      <c r="B207" s="5"/>
      <c r="C207" s="5"/>
      <c r="D207" s="5"/>
      <c r="E207" s="6"/>
      <c r="F207" s="10"/>
      <c r="G207" s="11"/>
      <c r="H207" s="12"/>
    </row>
    <row r="208" spans="1:8" s="1" customFormat="1" ht="15">
      <c r="A208" s="4"/>
      <c r="B208" s="5"/>
      <c r="C208" s="5"/>
      <c r="D208" s="5"/>
      <c r="E208" s="6"/>
      <c r="F208" s="10"/>
      <c r="G208" s="11"/>
      <c r="H208" s="12"/>
    </row>
    <row r="209" spans="1:8" s="1" customFormat="1" ht="15">
      <c r="A209" s="4"/>
      <c r="B209" s="5"/>
      <c r="C209" s="5"/>
      <c r="D209" s="5"/>
      <c r="E209" s="6"/>
      <c r="F209" s="10"/>
      <c r="G209" s="11"/>
      <c r="H209" s="12"/>
    </row>
    <row r="210" spans="1:8" s="1" customFormat="1" ht="15">
      <c r="A210" s="4"/>
      <c r="B210" s="5"/>
      <c r="C210" s="5"/>
      <c r="D210" s="5"/>
      <c r="E210" s="6"/>
      <c r="F210" s="10"/>
      <c r="G210" s="11"/>
      <c r="H210" s="12"/>
    </row>
    <row r="211" spans="1:8" s="1" customFormat="1" ht="15">
      <c r="A211" s="4"/>
      <c r="B211" s="5"/>
      <c r="C211" s="5"/>
      <c r="D211" s="5"/>
      <c r="E211" s="6"/>
      <c r="F211" s="10"/>
      <c r="G211" s="11"/>
      <c r="H211" s="12"/>
    </row>
    <row r="212" spans="1:8" s="1" customFormat="1" ht="15">
      <c r="A212" s="4"/>
      <c r="B212" s="5"/>
      <c r="C212" s="5"/>
      <c r="D212" s="5"/>
      <c r="E212" s="6"/>
      <c r="F212" s="10"/>
      <c r="G212" s="11"/>
      <c r="H212" s="12"/>
    </row>
    <row r="213" spans="1:8" s="1" customFormat="1" ht="15">
      <c r="A213" s="4"/>
      <c r="B213" s="5"/>
      <c r="C213" s="5"/>
      <c r="D213" s="5"/>
      <c r="E213" s="6"/>
      <c r="F213" s="10"/>
      <c r="G213" s="11"/>
      <c r="H213" s="12"/>
    </row>
    <row r="214" spans="1:8" s="1" customFormat="1" ht="15">
      <c r="A214" s="4"/>
      <c r="B214" s="5"/>
      <c r="C214" s="5"/>
      <c r="D214" s="5"/>
      <c r="E214" s="6"/>
      <c r="F214" s="10"/>
      <c r="G214" s="11"/>
      <c r="H214" s="12"/>
    </row>
    <row r="215" spans="1:8" s="1" customFormat="1" ht="15">
      <c r="A215" s="4"/>
      <c r="B215" s="5"/>
      <c r="C215" s="5"/>
      <c r="D215" s="5"/>
      <c r="E215" s="6"/>
      <c r="F215" s="10"/>
      <c r="G215" s="11"/>
      <c r="H215" s="12"/>
    </row>
    <row r="216" spans="1:8" s="1" customFormat="1" ht="15">
      <c r="A216" s="4"/>
      <c r="B216" s="5"/>
      <c r="C216" s="5"/>
      <c r="D216" s="5"/>
      <c r="E216" s="6"/>
      <c r="F216" s="10"/>
      <c r="G216" s="11"/>
      <c r="H216" s="12"/>
    </row>
    <row r="217" spans="1:8" s="1" customFormat="1" ht="15">
      <c r="A217" s="4"/>
      <c r="B217" s="5"/>
      <c r="C217" s="5"/>
      <c r="D217" s="5"/>
      <c r="E217" s="6"/>
      <c r="F217" s="10"/>
      <c r="G217" s="11"/>
      <c r="H217" s="12"/>
    </row>
    <row r="218" spans="1:8" s="1" customFormat="1" ht="15">
      <c r="A218" s="4"/>
      <c r="B218" s="5"/>
      <c r="C218" s="5"/>
      <c r="D218" s="5"/>
      <c r="E218" s="6"/>
      <c r="F218" s="10"/>
      <c r="G218" s="11"/>
      <c r="H218" s="12"/>
    </row>
    <row r="219" spans="1:8" s="1" customFormat="1" ht="15">
      <c r="A219" s="4"/>
      <c r="B219" s="5"/>
      <c r="C219" s="5"/>
      <c r="D219" s="5"/>
      <c r="E219" s="6"/>
      <c r="F219" s="10"/>
      <c r="G219" s="11"/>
      <c r="H219" s="12"/>
    </row>
    <row r="220" spans="1:8" s="1" customFormat="1" ht="15">
      <c r="A220" s="4"/>
      <c r="B220" s="5"/>
      <c r="C220" s="5"/>
      <c r="D220" s="5"/>
      <c r="E220" s="6"/>
      <c r="F220" s="10"/>
      <c r="G220" s="11"/>
      <c r="H220" s="12"/>
    </row>
    <row r="221" spans="1:8" s="1" customFormat="1" ht="15">
      <c r="A221" s="4"/>
      <c r="B221" s="5"/>
      <c r="C221" s="5"/>
      <c r="D221" s="5"/>
      <c r="E221" s="6"/>
      <c r="F221" s="10"/>
      <c r="G221" s="11"/>
      <c r="H221" s="12"/>
    </row>
    <row r="222" spans="1:8" s="1" customFormat="1" ht="15">
      <c r="A222" s="4"/>
      <c r="B222" s="5"/>
      <c r="C222" s="5"/>
      <c r="D222" s="5"/>
      <c r="E222" s="6"/>
      <c r="F222" s="10"/>
      <c r="G222" s="11"/>
      <c r="H222" s="12"/>
    </row>
    <row r="223" spans="1:8" s="1" customFormat="1" ht="15">
      <c r="A223" s="4"/>
      <c r="B223" s="5"/>
      <c r="C223" s="5"/>
      <c r="D223" s="5"/>
      <c r="E223" s="6"/>
      <c r="F223" s="10"/>
      <c r="G223" s="11"/>
      <c r="H223" s="12"/>
    </row>
    <row r="224" spans="1:8" s="1" customFormat="1" ht="15">
      <c r="A224" s="4"/>
      <c r="B224" s="5"/>
      <c r="C224" s="5"/>
      <c r="D224" s="5"/>
      <c r="E224" s="6"/>
      <c r="F224" s="10"/>
      <c r="G224" s="11"/>
      <c r="H224" s="12"/>
    </row>
    <row r="225" spans="1:8" s="1" customFormat="1" ht="15">
      <c r="A225" s="4"/>
      <c r="B225" s="5"/>
      <c r="C225" s="5"/>
      <c r="D225" s="5"/>
      <c r="E225" s="6"/>
      <c r="F225" s="10"/>
      <c r="G225" s="11"/>
      <c r="H225" s="12"/>
    </row>
    <row r="226" spans="1:8" s="1" customFormat="1" ht="15">
      <c r="A226" s="4"/>
      <c r="B226" s="5"/>
      <c r="C226" s="5"/>
      <c r="D226" s="5"/>
      <c r="E226" s="6"/>
      <c r="F226" s="10"/>
      <c r="G226" s="11"/>
      <c r="H226" s="12"/>
    </row>
    <row r="227" spans="1:8" s="1" customFormat="1" ht="15">
      <c r="A227" s="4"/>
      <c r="B227" s="5"/>
      <c r="C227" s="5"/>
      <c r="D227" s="5"/>
      <c r="E227" s="6"/>
      <c r="F227" s="10"/>
      <c r="G227" s="11"/>
      <c r="H227" s="12"/>
    </row>
    <row r="228" spans="1:8" s="1" customFormat="1" ht="15">
      <c r="A228" s="4"/>
      <c r="B228" s="5"/>
      <c r="C228" s="5"/>
      <c r="D228" s="5"/>
      <c r="E228" s="6"/>
      <c r="F228" s="10"/>
      <c r="G228" s="11"/>
      <c r="H228" s="12"/>
    </row>
    <row r="229" spans="1:8" s="1" customFormat="1" ht="15">
      <c r="A229" s="4"/>
      <c r="B229" s="5"/>
      <c r="C229" s="5"/>
      <c r="D229" s="5"/>
      <c r="E229" s="6"/>
      <c r="F229" s="10"/>
      <c r="G229" s="11"/>
      <c r="H229" s="12"/>
    </row>
    <row r="230" spans="1:8" s="1" customFormat="1" ht="15">
      <c r="A230" s="4"/>
      <c r="B230" s="5"/>
      <c r="C230" s="5"/>
      <c r="D230" s="5"/>
      <c r="E230" s="6"/>
      <c r="F230" s="10"/>
      <c r="G230" s="11"/>
      <c r="H230" s="12"/>
    </row>
    <row r="231" spans="1:8" s="1" customFormat="1" ht="15">
      <c r="A231" s="4"/>
      <c r="B231" s="5"/>
      <c r="C231" s="5"/>
      <c r="D231" s="5"/>
      <c r="E231" s="6"/>
      <c r="F231" s="10"/>
      <c r="G231" s="11"/>
      <c r="H231" s="12"/>
    </row>
    <row r="232" spans="1:8" s="1" customFormat="1" ht="15">
      <c r="A232" s="4"/>
      <c r="B232" s="5"/>
      <c r="C232" s="5"/>
      <c r="D232" s="5"/>
      <c r="E232" s="6"/>
      <c r="F232" s="10"/>
      <c r="G232" s="11"/>
      <c r="H232" s="12"/>
    </row>
    <row r="233" spans="1:8" s="1" customFormat="1" ht="15">
      <c r="A233" s="4"/>
      <c r="B233" s="5"/>
      <c r="C233" s="5"/>
      <c r="D233" s="5"/>
      <c r="E233" s="6"/>
      <c r="F233" s="10"/>
      <c r="G233" s="11"/>
      <c r="H233" s="12"/>
    </row>
    <row r="234" spans="1:8" s="1" customFormat="1" ht="15">
      <c r="A234" s="4"/>
      <c r="B234" s="5"/>
      <c r="C234" s="5"/>
      <c r="D234" s="5"/>
      <c r="E234" s="6"/>
      <c r="F234" s="10"/>
      <c r="G234" s="11"/>
      <c r="H234" s="12"/>
    </row>
    <row r="235" spans="1:8" s="1" customFormat="1" ht="15">
      <c r="A235" s="4"/>
      <c r="B235" s="5"/>
      <c r="C235" s="5"/>
      <c r="D235" s="5"/>
      <c r="E235" s="6"/>
      <c r="F235" s="10"/>
      <c r="G235" s="11"/>
      <c r="H235" s="12"/>
    </row>
    <row r="236" spans="1:8" s="1" customFormat="1" ht="15">
      <c r="A236" s="4"/>
      <c r="B236" s="5"/>
      <c r="C236" s="5"/>
      <c r="D236" s="5"/>
      <c r="E236" s="6"/>
      <c r="F236" s="10"/>
      <c r="G236" s="11"/>
      <c r="H236" s="12"/>
    </row>
    <row r="237" spans="1:8" s="1" customFormat="1" ht="15">
      <c r="A237" s="4"/>
      <c r="B237" s="5"/>
      <c r="C237" s="5"/>
      <c r="D237" s="5"/>
      <c r="E237" s="6"/>
      <c r="F237" s="10"/>
      <c r="G237" s="11"/>
      <c r="H237" s="12"/>
    </row>
    <row r="238" spans="1:8" s="1" customFormat="1" ht="15">
      <c r="A238" s="4"/>
      <c r="B238" s="5"/>
      <c r="C238" s="5"/>
      <c r="D238" s="5"/>
      <c r="E238" s="6"/>
      <c r="F238" s="10"/>
      <c r="G238" s="11"/>
      <c r="H238" s="12"/>
    </row>
    <row r="239" spans="1:8" s="1" customFormat="1" ht="15">
      <c r="A239" s="4"/>
      <c r="B239" s="5"/>
      <c r="C239" s="5"/>
      <c r="D239" s="5"/>
      <c r="E239" s="6"/>
      <c r="F239" s="10"/>
      <c r="G239" s="11"/>
      <c r="H239" s="12"/>
    </row>
    <row r="240" spans="1:8" s="1" customFormat="1" ht="15">
      <c r="A240" s="4"/>
      <c r="B240" s="5"/>
      <c r="C240" s="5"/>
      <c r="D240" s="5"/>
      <c r="E240" s="6"/>
      <c r="F240" s="10"/>
      <c r="G240" s="11"/>
      <c r="H240" s="12"/>
    </row>
    <row r="241" spans="1:8" s="1" customFormat="1" ht="15">
      <c r="A241" s="4"/>
      <c r="B241" s="5"/>
      <c r="C241" s="5"/>
      <c r="D241" s="5"/>
      <c r="E241" s="6"/>
      <c r="F241" s="10"/>
      <c r="G241" s="11"/>
      <c r="H241" s="12"/>
    </row>
    <row r="242" spans="1:8" s="1" customFormat="1" ht="15">
      <c r="A242" s="4"/>
      <c r="B242" s="5"/>
      <c r="C242" s="5"/>
      <c r="D242" s="5"/>
      <c r="E242" s="6"/>
      <c r="F242" s="10"/>
      <c r="G242" s="11"/>
      <c r="H242" s="12"/>
    </row>
    <row r="243" spans="1:8" s="1" customFormat="1" ht="15">
      <c r="A243" s="4"/>
      <c r="B243" s="5"/>
      <c r="C243" s="5"/>
      <c r="D243" s="5"/>
      <c r="E243" s="6"/>
      <c r="F243" s="10"/>
      <c r="G243" s="11"/>
      <c r="H243" s="12"/>
    </row>
    <row r="244" spans="1:8" s="1" customFormat="1" ht="15">
      <c r="A244" s="4"/>
      <c r="B244" s="5"/>
      <c r="C244" s="5"/>
      <c r="D244" s="5"/>
      <c r="E244" s="6"/>
      <c r="F244" s="10"/>
      <c r="G244" s="11"/>
      <c r="H244" s="12"/>
    </row>
    <row r="245" spans="1:8" s="1" customFormat="1" ht="15">
      <c r="A245" s="4"/>
      <c r="B245" s="5"/>
      <c r="C245" s="5"/>
      <c r="D245" s="5"/>
      <c r="E245" s="6"/>
      <c r="F245" s="10"/>
      <c r="G245" s="11"/>
      <c r="H245" s="12"/>
    </row>
    <row r="246" spans="1:8" s="1" customFormat="1" ht="15">
      <c r="A246" s="4"/>
      <c r="B246" s="5"/>
      <c r="C246" s="5"/>
      <c r="D246" s="5"/>
      <c r="E246" s="6"/>
      <c r="F246" s="10"/>
      <c r="G246" s="11"/>
      <c r="H246" s="12"/>
    </row>
    <row r="247" spans="1:8" s="1" customFormat="1" ht="15">
      <c r="A247" s="4"/>
      <c r="B247" s="5"/>
      <c r="C247" s="5"/>
      <c r="D247" s="5"/>
      <c r="E247" s="6"/>
      <c r="F247" s="10"/>
      <c r="G247" s="11"/>
      <c r="H247" s="12"/>
    </row>
    <row r="248" spans="1:8" s="1" customFormat="1" ht="15">
      <c r="A248" s="4"/>
      <c r="B248" s="5"/>
      <c r="C248" s="5"/>
      <c r="D248" s="5"/>
      <c r="E248" s="6"/>
      <c r="F248" s="10"/>
      <c r="G248" s="11"/>
      <c r="H248" s="12"/>
    </row>
    <row r="249" spans="1:8" s="1" customFormat="1" ht="15">
      <c r="A249" s="4"/>
      <c r="B249" s="5"/>
      <c r="C249" s="5"/>
      <c r="D249" s="5"/>
      <c r="E249" s="6"/>
      <c r="F249" s="10"/>
      <c r="G249" s="11"/>
      <c r="H249" s="12"/>
    </row>
    <row r="250" spans="1:8" s="1" customFormat="1" ht="15">
      <c r="A250" s="4"/>
      <c r="B250" s="5"/>
      <c r="C250" s="5"/>
      <c r="D250" s="5"/>
      <c r="E250" s="6"/>
      <c r="F250" s="10"/>
      <c r="G250" s="11"/>
      <c r="H250" s="12"/>
    </row>
    <row r="251" spans="1:8" s="1" customFormat="1" ht="15">
      <c r="A251" s="4"/>
      <c r="B251" s="5"/>
      <c r="C251" s="5"/>
      <c r="D251" s="5"/>
      <c r="E251" s="6"/>
      <c r="F251" s="10"/>
      <c r="G251" s="11"/>
      <c r="H251" s="12"/>
    </row>
    <row r="252" spans="1:8" s="1" customFormat="1" ht="15">
      <c r="A252" s="4"/>
      <c r="B252" s="5"/>
      <c r="C252" s="5"/>
      <c r="D252" s="5"/>
      <c r="E252" s="6"/>
      <c r="F252" s="10"/>
      <c r="G252" s="11"/>
      <c r="H252" s="12"/>
    </row>
    <row r="253" spans="1:8" s="1" customFormat="1" ht="15">
      <c r="A253" s="4"/>
      <c r="B253" s="5"/>
      <c r="C253" s="5"/>
      <c r="D253" s="5"/>
      <c r="E253" s="6"/>
      <c r="F253" s="10"/>
      <c r="G253" s="11"/>
      <c r="H253" s="12"/>
    </row>
    <row r="254" spans="1:8" s="1" customFormat="1" ht="15">
      <c r="A254" s="4"/>
      <c r="B254" s="5"/>
      <c r="C254" s="5"/>
      <c r="D254" s="5"/>
      <c r="E254" s="6"/>
      <c r="F254" s="10"/>
      <c r="G254" s="11"/>
      <c r="H254" s="12"/>
    </row>
    <row r="255" spans="1:8" s="1" customFormat="1" ht="15">
      <c r="A255" s="4"/>
      <c r="B255" s="5"/>
      <c r="C255" s="5"/>
      <c r="D255" s="5"/>
      <c r="E255" s="6"/>
      <c r="F255" s="10"/>
      <c r="G255" s="11"/>
      <c r="H255" s="12"/>
    </row>
    <row r="256" spans="1:8" s="1" customFormat="1" ht="15">
      <c r="A256" s="4"/>
      <c r="B256" s="5"/>
      <c r="C256" s="5"/>
      <c r="D256" s="5"/>
      <c r="E256" s="6"/>
      <c r="F256" s="10"/>
      <c r="G256" s="11"/>
      <c r="H256" s="12"/>
    </row>
    <row r="257" spans="1:8" s="1" customFormat="1" ht="15">
      <c r="A257" s="4"/>
      <c r="B257" s="5"/>
      <c r="C257" s="5"/>
      <c r="D257" s="5"/>
      <c r="E257" s="6"/>
      <c r="F257" s="10"/>
      <c r="G257" s="11"/>
      <c r="H257" s="12"/>
    </row>
    <row r="258" spans="1:8" s="1" customFormat="1" ht="15">
      <c r="A258" s="4"/>
      <c r="B258" s="5"/>
      <c r="C258" s="5"/>
      <c r="D258" s="5"/>
      <c r="E258" s="6"/>
      <c r="F258" s="10"/>
      <c r="G258" s="11"/>
      <c r="H258" s="12"/>
    </row>
    <row r="259" spans="1:8" s="1" customFormat="1" ht="15">
      <c r="A259" s="4"/>
      <c r="B259" s="5"/>
      <c r="C259" s="5"/>
      <c r="D259" s="5"/>
      <c r="E259" s="6"/>
      <c r="F259" s="10"/>
      <c r="G259" s="11"/>
      <c r="H259" s="12"/>
    </row>
    <row r="260" spans="1:8" s="1" customFormat="1" ht="15">
      <c r="A260" s="4"/>
      <c r="B260" s="5"/>
      <c r="C260" s="5"/>
      <c r="D260" s="5"/>
      <c r="E260" s="6"/>
      <c r="F260" s="10"/>
      <c r="G260" s="11"/>
      <c r="H260" s="12"/>
    </row>
    <row r="261" spans="1:8" s="1" customFormat="1" ht="15">
      <c r="A261" s="4"/>
      <c r="B261" s="5"/>
      <c r="C261" s="5"/>
      <c r="D261" s="5"/>
      <c r="E261" s="6"/>
      <c r="F261" s="10"/>
      <c r="G261" s="11"/>
      <c r="H261" s="12"/>
    </row>
    <row r="262" spans="1:8" s="1" customFormat="1" ht="15">
      <c r="A262" s="4"/>
      <c r="B262" s="5"/>
      <c r="C262" s="5"/>
      <c r="D262" s="5"/>
      <c r="E262" s="6"/>
      <c r="F262" s="10"/>
      <c r="G262" s="11"/>
      <c r="H262" s="12"/>
    </row>
    <row r="263" spans="1:8" s="1" customFormat="1" ht="15">
      <c r="A263" s="4"/>
      <c r="B263" s="5"/>
      <c r="C263" s="5"/>
      <c r="D263" s="5"/>
      <c r="E263" s="6"/>
      <c r="F263" s="10"/>
      <c r="G263" s="11"/>
      <c r="H263" s="12"/>
    </row>
    <row r="264" spans="1:8" s="1" customFormat="1" ht="15">
      <c r="A264" s="4"/>
      <c r="B264" s="5"/>
      <c r="C264" s="5"/>
      <c r="D264" s="5"/>
      <c r="E264" s="6"/>
      <c r="F264" s="10"/>
      <c r="G264" s="11"/>
      <c r="H264" s="12"/>
    </row>
    <row r="265" spans="1:8" s="1" customFormat="1" ht="15">
      <c r="A265" s="4"/>
      <c r="B265" s="5"/>
      <c r="C265" s="5"/>
      <c r="D265" s="5"/>
      <c r="E265" s="6"/>
      <c r="F265" s="10"/>
      <c r="G265" s="11"/>
      <c r="H265" s="12"/>
    </row>
    <row r="266" spans="1:8" s="1" customFormat="1" ht="15">
      <c r="A266" s="4"/>
      <c r="B266" s="5"/>
      <c r="C266" s="5"/>
      <c r="D266" s="5"/>
      <c r="E266" s="6"/>
      <c r="F266" s="10"/>
      <c r="G266" s="11"/>
      <c r="H266" s="12"/>
    </row>
    <row r="267" spans="1:8" s="1" customFormat="1" ht="15">
      <c r="A267" s="4"/>
      <c r="B267" s="5"/>
      <c r="C267" s="5"/>
      <c r="D267" s="5"/>
      <c r="E267" s="6"/>
      <c r="F267" s="10"/>
      <c r="G267" s="11"/>
      <c r="H267" s="12"/>
    </row>
    <row r="268" spans="1:8" s="1" customFormat="1" ht="15">
      <c r="A268" s="4"/>
      <c r="B268" s="5"/>
      <c r="C268" s="5"/>
      <c r="D268" s="5"/>
      <c r="E268" s="6"/>
      <c r="F268" s="10"/>
      <c r="G268" s="11"/>
      <c r="H268" s="12"/>
    </row>
    <row r="269" spans="1:8" s="1" customFormat="1" ht="15">
      <c r="A269" s="4"/>
      <c r="B269" s="5"/>
      <c r="C269" s="5"/>
      <c r="D269" s="5"/>
      <c r="E269" s="6"/>
      <c r="F269" s="10"/>
      <c r="G269" s="11"/>
      <c r="H269" s="12"/>
    </row>
    <row r="270" spans="1:8" s="1" customFormat="1" ht="15">
      <c r="A270" s="4"/>
      <c r="B270" s="5"/>
      <c r="C270" s="5"/>
      <c r="D270" s="5"/>
      <c r="E270" s="6"/>
      <c r="F270" s="10"/>
      <c r="G270" s="11"/>
      <c r="H270" s="12"/>
    </row>
    <row r="271" spans="1:8" s="1" customFormat="1" ht="15">
      <c r="A271" s="4"/>
      <c r="B271" s="5"/>
      <c r="C271" s="5"/>
      <c r="D271" s="5"/>
      <c r="E271" s="6"/>
      <c r="F271" s="10"/>
      <c r="G271" s="11"/>
      <c r="H271" s="12"/>
    </row>
    <row r="272" spans="1:8" s="1" customFormat="1" ht="15">
      <c r="A272" s="4"/>
      <c r="B272" s="5"/>
      <c r="C272" s="5"/>
      <c r="D272" s="5"/>
      <c r="E272" s="6"/>
      <c r="F272" s="10"/>
      <c r="G272" s="11"/>
      <c r="H272" s="12"/>
    </row>
    <row r="273" spans="1:8" s="1" customFormat="1" ht="15">
      <c r="A273" s="4"/>
      <c r="B273" s="5"/>
      <c r="C273" s="5"/>
      <c r="D273" s="5"/>
      <c r="E273" s="6"/>
      <c r="F273" s="10"/>
      <c r="G273" s="11"/>
      <c r="H273" s="12"/>
    </row>
    <row r="274" spans="1:8" s="1" customFormat="1" ht="15">
      <c r="A274" s="4"/>
      <c r="B274" s="5"/>
      <c r="C274" s="5"/>
      <c r="D274" s="5"/>
      <c r="E274" s="6"/>
      <c r="F274" s="10"/>
      <c r="G274" s="11"/>
      <c r="H274" s="12"/>
    </row>
    <row r="275" spans="1:8" s="1" customFormat="1" ht="15">
      <c r="A275" s="4"/>
      <c r="B275" s="5"/>
      <c r="C275" s="5"/>
      <c r="D275" s="5"/>
      <c r="E275" s="6"/>
      <c r="F275" s="10"/>
      <c r="G275" s="11"/>
      <c r="H275" s="12"/>
    </row>
    <row r="276" spans="1:8" s="1" customFormat="1" ht="15">
      <c r="A276" s="4"/>
      <c r="B276" s="5"/>
      <c r="C276" s="5"/>
      <c r="D276" s="5"/>
      <c r="E276" s="6"/>
      <c r="F276" s="10"/>
      <c r="G276" s="11"/>
      <c r="H276" s="12"/>
    </row>
    <row r="277" spans="1:8" s="1" customFormat="1" ht="15">
      <c r="A277" s="4"/>
      <c r="B277" s="5"/>
      <c r="C277" s="5"/>
      <c r="D277" s="5"/>
      <c r="E277" s="6"/>
      <c r="F277" s="10"/>
      <c r="G277" s="11"/>
      <c r="H277" s="12"/>
    </row>
    <row r="278" spans="1:8" s="1" customFormat="1" ht="15">
      <c r="A278" s="4"/>
      <c r="B278" s="5"/>
      <c r="C278" s="5"/>
      <c r="D278" s="5"/>
      <c r="E278" s="6"/>
      <c r="F278" s="10"/>
      <c r="G278" s="11"/>
      <c r="H278" s="12"/>
    </row>
    <row r="279" spans="1:8" s="1" customFormat="1" ht="15">
      <c r="A279" s="4"/>
      <c r="B279" s="5"/>
      <c r="C279" s="5"/>
      <c r="D279" s="5"/>
      <c r="E279" s="6"/>
      <c r="F279" s="10"/>
      <c r="G279" s="11"/>
      <c r="H279" s="12"/>
    </row>
    <row r="280" spans="1:8" s="1" customFormat="1" ht="15">
      <c r="A280" s="4"/>
      <c r="B280" s="5"/>
      <c r="C280" s="5"/>
      <c r="D280" s="5"/>
      <c r="E280" s="6"/>
      <c r="F280" s="10"/>
      <c r="G280" s="11"/>
      <c r="H280" s="12"/>
    </row>
    <row r="281" spans="1:8" s="1" customFormat="1" ht="15">
      <c r="A281" s="4"/>
      <c r="B281" s="5"/>
      <c r="C281" s="5"/>
      <c r="D281" s="5"/>
      <c r="E281" s="6"/>
      <c r="F281" s="10"/>
      <c r="G281" s="11"/>
      <c r="H281" s="12"/>
    </row>
    <row r="282" spans="1:8" s="1" customFormat="1" ht="15">
      <c r="A282" s="4"/>
      <c r="B282" s="5"/>
      <c r="C282" s="5"/>
      <c r="D282" s="5"/>
      <c r="E282" s="6"/>
      <c r="F282" s="10"/>
      <c r="G282" s="11"/>
      <c r="H282" s="12"/>
    </row>
    <row r="283" spans="1:8" s="1" customFormat="1" ht="15">
      <c r="A283" s="4"/>
      <c r="B283" s="5"/>
      <c r="C283" s="5"/>
      <c r="D283" s="5"/>
      <c r="E283" s="6"/>
      <c r="F283" s="10"/>
      <c r="G283" s="11"/>
      <c r="H283" s="12"/>
    </row>
    <row r="284" spans="1:8" s="1" customFormat="1" ht="15">
      <c r="A284" s="4"/>
      <c r="B284" s="5"/>
      <c r="C284" s="5"/>
      <c r="D284" s="5"/>
      <c r="E284" s="6"/>
      <c r="F284" s="10"/>
      <c r="G284" s="11"/>
      <c r="H284" s="12"/>
    </row>
    <row r="285" spans="1:8" s="1" customFormat="1" ht="15">
      <c r="A285" s="4"/>
      <c r="B285" s="5"/>
      <c r="C285" s="5"/>
      <c r="D285" s="5"/>
      <c r="E285" s="6"/>
      <c r="F285" s="10"/>
      <c r="G285" s="11"/>
      <c r="H285" s="12"/>
    </row>
    <row r="286" spans="1:8" s="1" customFormat="1" ht="15">
      <c r="A286" s="4"/>
      <c r="B286" s="5"/>
      <c r="C286" s="5"/>
      <c r="D286" s="5"/>
      <c r="E286" s="6"/>
      <c r="F286" s="10"/>
      <c r="G286" s="11"/>
      <c r="H286" s="12"/>
    </row>
    <row r="287" spans="1:8" s="1" customFormat="1" ht="15">
      <c r="A287" s="4"/>
      <c r="B287" s="5"/>
      <c r="C287" s="5"/>
      <c r="D287" s="5"/>
      <c r="E287" s="6"/>
      <c r="F287" s="10"/>
      <c r="G287" s="11"/>
      <c r="H287" s="12"/>
    </row>
    <row r="288" spans="1:8" s="1" customFormat="1" ht="15">
      <c r="A288" s="4"/>
      <c r="B288" s="5"/>
      <c r="C288" s="5"/>
      <c r="D288" s="5"/>
      <c r="E288" s="6"/>
      <c r="F288" s="10"/>
      <c r="G288" s="11"/>
      <c r="H288" s="12"/>
    </row>
    <row r="289" spans="1:8" s="1" customFormat="1" ht="15">
      <c r="A289" s="4"/>
      <c r="B289" s="5"/>
      <c r="C289" s="5"/>
      <c r="D289" s="5"/>
      <c r="E289" s="6"/>
      <c r="F289" s="10"/>
      <c r="G289" s="11"/>
      <c r="H289" s="12"/>
    </row>
    <row r="290" spans="1:8" s="1" customFormat="1" ht="15">
      <c r="A290" s="4"/>
      <c r="B290" s="5"/>
      <c r="C290" s="5"/>
      <c r="D290" s="5"/>
      <c r="E290" s="6"/>
      <c r="F290" s="10"/>
      <c r="G290" s="11"/>
      <c r="H290" s="12"/>
    </row>
    <row r="291" spans="1:8" s="1" customFormat="1" ht="15">
      <c r="A291" s="4"/>
      <c r="B291" s="5"/>
      <c r="C291" s="5"/>
      <c r="D291" s="5"/>
      <c r="E291" s="6"/>
      <c r="F291" s="10"/>
      <c r="G291" s="11"/>
      <c r="H291" s="12"/>
    </row>
    <row r="292" spans="1:8" s="1" customFormat="1" ht="15">
      <c r="A292" s="4"/>
      <c r="B292" s="5"/>
      <c r="C292" s="5"/>
      <c r="D292" s="5"/>
      <c r="E292" s="6"/>
      <c r="F292" s="10"/>
      <c r="G292" s="11"/>
      <c r="H292" s="12"/>
    </row>
    <row r="293" spans="1:8" s="1" customFormat="1" ht="15">
      <c r="A293" s="4"/>
      <c r="B293" s="5"/>
      <c r="C293" s="5"/>
      <c r="D293" s="5"/>
      <c r="E293" s="6"/>
      <c r="F293" s="10"/>
      <c r="G293" s="11"/>
      <c r="H293" s="12"/>
    </row>
    <row r="294" spans="1:8" s="1" customFormat="1" ht="15">
      <c r="A294" s="4"/>
      <c r="B294" s="5"/>
      <c r="C294" s="5"/>
      <c r="D294" s="5"/>
      <c r="E294" s="6"/>
      <c r="F294" s="10"/>
      <c r="G294" s="11"/>
      <c r="H294" s="12"/>
    </row>
    <row r="295" spans="1:8" s="1" customFormat="1" ht="15">
      <c r="A295" s="4"/>
      <c r="B295" s="5"/>
      <c r="C295" s="5"/>
      <c r="D295" s="5"/>
      <c r="E295" s="6"/>
      <c r="F295" s="10"/>
      <c r="G295" s="11"/>
      <c r="H295" s="12"/>
    </row>
    <row r="296" spans="1:8" s="1" customFormat="1" ht="15">
      <c r="A296" s="4"/>
      <c r="B296" s="5"/>
      <c r="C296" s="5"/>
      <c r="D296" s="5"/>
      <c r="E296" s="6"/>
      <c r="F296" s="10"/>
      <c r="G296" s="11"/>
      <c r="H296" s="12"/>
    </row>
    <row r="297" spans="1:8" s="1" customFormat="1" ht="15">
      <c r="A297" s="4"/>
      <c r="B297" s="5"/>
      <c r="C297" s="5"/>
      <c r="D297" s="5"/>
      <c r="E297" s="6"/>
      <c r="F297" s="10"/>
      <c r="G297" s="11"/>
      <c r="H297" s="12"/>
    </row>
    <row r="298" spans="1:8" s="1" customFormat="1" ht="15">
      <c r="A298" s="4"/>
      <c r="B298" s="5"/>
      <c r="C298" s="5"/>
      <c r="D298" s="5"/>
      <c r="E298" s="6"/>
      <c r="F298" s="10"/>
      <c r="G298" s="11"/>
      <c r="H298" s="12"/>
    </row>
    <row r="299" spans="1:8" s="1" customFormat="1" ht="15">
      <c r="A299" s="4"/>
      <c r="B299" s="5"/>
      <c r="C299" s="5"/>
      <c r="D299" s="5"/>
      <c r="E299" s="6"/>
      <c r="F299" s="10"/>
      <c r="G299" s="11"/>
      <c r="H299" s="12"/>
    </row>
    <row r="300" spans="1:8" s="1" customFormat="1" ht="15">
      <c r="A300" s="4"/>
      <c r="B300" s="5"/>
      <c r="C300" s="5"/>
      <c r="D300" s="5"/>
      <c r="E300" s="6"/>
      <c r="F300" s="10"/>
      <c r="G300" s="11"/>
      <c r="H300" s="12"/>
    </row>
    <row r="301" spans="1:8" s="1" customFormat="1" ht="15">
      <c r="A301" s="4"/>
      <c r="B301" s="5"/>
      <c r="C301" s="5"/>
      <c r="D301" s="5"/>
      <c r="E301" s="6"/>
      <c r="F301" s="10"/>
      <c r="G301" s="11"/>
      <c r="H301" s="12"/>
    </row>
    <row r="302" spans="1:8" s="1" customFormat="1" ht="15">
      <c r="A302" s="4"/>
      <c r="B302" s="5"/>
      <c r="C302" s="5"/>
      <c r="D302" s="5"/>
      <c r="E302" s="6"/>
      <c r="F302" s="10"/>
      <c r="G302" s="11"/>
      <c r="H302" s="12"/>
    </row>
    <row r="303" spans="1:8" s="1" customFormat="1" ht="15">
      <c r="A303" s="4"/>
      <c r="B303" s="5"/>
      <c r="C303" s="5"/>
      <c r="D303" s="5"/>
      <c r="E303" s="6"/>
      <c r="F303" s="10"/>
      <c r="G303" s="11"/>
      <c r="H303" s="12"/>
    </row>
    <row r="304" spans="1:8" s="1" customFormat="1" ht="15">
      <c r="A304" s="4"/>
      <c r="B304" s="5"/>
      <c r="C304" s="5"/>
      <c r="D304" s="5"/>
      <c r="E304" s="6"/>
      <c r="F304" s="10"/>
      <c r="G304" s="11"/>
      <c r="H304" s="12"/>
    </row>
    <row r="305" spans="1:8" s="1" customFormat="1" ht="15">
      <c r="A305" s="4"/>
      <c r="B305" s="5"/>
      <c r="C305" s="5"/>
      <c r="D305" s="5"/>
      <c r="E305" s="6"/>
      <c r="F305" s="10"/>
      <c r="G305" s="11"/>
      <c r="H305" s="12"/>
    </row>
    <row r="306" spans="1:8" s="1" customFormat="1" ht="15">
      <c r="A306" s="4"/>
      <c r="B306" s="5"/>
      <c r="C306" s="5"/>
      <c r="D306" s="5"/>
      <c r="E306" s="6"/>
      <c r="F306" s="10"/>
      <c r="G306" s="11"/>
      <c r="H306" s="12"/>
    </row>
    <row r="307" spans="1:8" s="1" customFormat="1" ht="15">
      <c r="A307" s="4"/>
      <c r="B307" s="5"/>
      <c r="C307" s="5"/>
      <c r="D307" s="5"/>
      <c r="E307" s="6"/>
      <c r="F307" s="10"/>
      <c r="G307" s="11"/>
      <c r="H307" s="12"/>
    </row>
    <row r="308" spans="1:8" s="1" customFormat="1" ht="15">
      <c r="A308" s="4"/>
      <c r="B308" s="5"/>
      <c r="C308" s="5"/>
      <c r="D308" s="5"/>
      <c r="E308" s="6"/>
      <c r="F308" s="10"/>
      <c r="G308" s="11"/>
      <c r="H308" s="12"/>
    </row>
    <row r="309" spans="1:8" s="1" customFormat="1" ht="15">
      <c r="A309" s="4"/>
      <c r="B309" s="5"/>
      <c r="C309" s="5"/>
      <c r="D309" s="5"/>
      <c r="E309" s="6"/>
      <c r="F309" s="10"/>
      <c r="G309" s="11"/>
      <c r="H309" s="12"/>
    </row>
    <row r="310" spans="1:8" s="1" customFormat="1" ht="15">
      <c r="A310" s="4"/>
      <c r="B310" s="5"/>
      <c r="C310" s="5"/>
      <c r="D310" s="5"/>
      <c r="E310" s="6"/>
      <c r="F310" s="10"/>
      <c r="G310" s="11"/>
      <c r="H310" s="12"/>
    </row>
    <row r="311" spans="1:8" s="1" customFormat="1" ht="15">
      <c r="A311" s="4"/>
      <c r="B311" s="5"/>
      <c r="C311" s="5"/>
      <c r="D311" s="5"/>
      <c r="E311" s="6"/>
      <c r="F311" s="10"/>
      <c r="G311" s="11"/>
      <c r="H311" s="12"/>
    </row>
    <row r="312" spans="1:8" s="1" customFormat="1" ht="15">
      <c r="A312" s="4"/>
      <c r="B312" s="5"/>
      <c r="C312" s="5"/>
      <c r="D312" s="5"/>
      <c r="E312" s="6"/>
      <c r="F312" s="10"/>
      <c r="G312" s="11"/>
      <c r="H312" s="12"/>
    </row>
    <row r="313" spans="1:8" s="1" customFormat="1" ht="15">
      <c r="A313" s="4"/>
      <c r="B313" s="5"/>
      <c r="C313" s="5"/>
      <c r="D313" s="5"/>
      <c r="E313" s="6"/>
      <c r="F313" s="10"/>
      <c r="G313" s="11"/>
      <c r="H313" s="12"/>
    </row>
    <row r="314" spans="1:8" s="1" customFormat="1" ht="15">
      <c r="A314" s="4"/>
      <c r="B314" s="5"/>
      <c r="C314" s="5"/>
      <c r="D314" s="5"/>
      <c r="E314" s="6"/>
      <c r="F314" s="10"/>
      <c r="G314" s="11"/>
      <c r="H314" s="12"/>
    </row>
    <row r="315" spans="1:8" s="1" customFormat="1" ht="15">
      <c r="A315" s="4"/>
      <c r="B315" s="5"/>
      <c r="C315" s="5"/>
      <c r="D315" s="5"/>
      <c r="E315" s="6"/>
      <c r="F315" s="10"/>
      <c r="G315" s="11"/>
      <c r="H315" s="12"/>
    </row>
    <row r="316" spans="1:8" s="1" customFormat="1" ht="15">
      <c r="A316" s="4"/>
      <c r="B316" s="5"/>
      <c r="C316" s="5"/>
      <c r="D316" s="5"/>
      <c r="E316" s="6"/>
      <c r="F316" s="10"/>
      <c r="G316" s="11"/>
      <c r="H316" s="12"/>
    </row>
    <row r="317" spans="1:8" s="1" customFormat="1" ht="15">
      <c r="A317" s="4"/>
      <c r="B317" s="5"/>
      <c r="C317" s="5"/>
      <c r="D317" s="5"/>
      <c r="E317" s="6"/>
      <c r="F317" s="10"/>
      <c r="G317" s="11"/>
      <c r="H317" s="12"/>
    </row>
    <row r="318" spans="1:8" s="1" customFormat="1" ht="15">
      <c r="A318" s="4"/>
      <c r="B318" s="5"/>
      <c r="C318" s="5"/>
      <c r="D318" s="5"/>
      <c r="E318" s="6"/>
      <c r="F318" s="10"/>
      <c r="G318" s="11"/>
      <c r="H318" s="12"/>
    </row>
    <row r="319" spans="1:8" s="1" customFormat="1" ht="15">
      <c r="A319" s="4"/>
      <c r="B319" s="5"/>
      <c r="C319" s="5"/>
      <c r="D319" s="5"/>
      <c r="E319" s="6"/>
      <c r="F319" s="10"/>
      <c r="G319" s="11"/>
      <c r="H319" s="12"/>
    </row>
    <row r="320" spans="1:8" s="1" customFormat="1" ht="15">
      <c r="A320" s="4"/>
      <c r="B320" s="5"/>
      <c r="C320" s="5"/>
      <c r="D320" s="5"/>
      <c r="E320" s="6"/>
      <c r="F320" s="10"/>
      <c r="G320" s="11"/>
      <c r="H320" s="12"/>
    </row>
    <row r="321" spans="1:8" s="1" customFormat="1" ht="15">
      <c r="A321" s="4"/>
      <c r="B321" s="5"/>
      <c r="C321" s="5"/>
      <c r="D321" s="5"/>
      <c r="E321" s="6"/>
      <c r="F321" s="10"/>
      <c r="G321" s="11"/>
      <c r="H321" s="12"/>
    </row>
    <row r="322" spans="1:8" s="1" customFormat="1" ht="15">
      <c r="A322" s="4"/>
      <c r="B322" s="5"/>
      <c r="C322" s="5"/>
      <c r="D322" s="5"/>
      <c r="E322" s="6"/>
      <c r="F322" s="10"/>
      <c r="G322" s="11"/>
      <c r="H322" s="12"/>
    </row>
    <row r="323" spans="1:8" s="1" customFormat="1" ht="15">
      <c r="A323" s="4"/>
      <c r="B323" s="5"/>
      <c r="C323" s="5"/>
      <c r="D323" s="5"/>
      <c r="E323" s="6"/>
      <c r="F323" s="10"/>
      <c r="G323" s="11"/>
      <c r="H323" s="12"/>
    </row>
    <row r="324" spans="1:8" s="1" customFormat="1" ht="15">
      <c r="A324" s="4"/>
      <c r="B324" s="5"/>
      <c r="C324" s="5"/>
      <c r="D324" s="5"/>
      <c r="E324" s="6"/>
      <c r="F324" s="10"/>
      <c r="G324" s="11"/>
      <c r="H324" s="12"/>
    </row>
    <row r="325" spans="1:8" s="1" customFormat="1" ht="15">
      <c r="A325" s="4"/>
      <c r="B325" s="5"/>
      <c r="C325" s="5"/>
      <c r="D325" s="5"/>
      <c r="E325" s="6"/>
      <c r="F325" s="10"/>
      <c r="G325" s="11"/>
      <c r="H325" s="12"/>
    </row>
    <row r="326" spans="1:8" s="1" customFormat="1" ht="15">
      <c r="A326" s="4"/>
      <c r="B326" s="5"/>
      <c r="C326" s="5"/>
      <c r="D326" s="5"/>
      <c r="E326" s="6"/>
      <c r="F326" s="10"/>
      <c r="G326" s="11"/>
      <c r="H326" s="12"/>
    </row>
    <row r="327" spans="1:8" s="1" customFormat="1" ht="15">
      <c r="A327" s="4"/>
      <c r="B327" s="5"/>
      <c r="C327" s="5"/>
      <c r="D327" s="5"/>
      <c r="E327" s="6"/>
      <c r="F327" s="10"/>
      <c r="G327" s="11"/>
      <c r="H327" s="12"/>
    </row>
    <row r="328" spans="1:8" s="1" customFormat="1" ht="15">
      <c r="A328" s="4"/>
      <c r="B328" s="5"/>
      <c r="C328" s="5"/>
      <c r="D328" s="5"/>
      <c r="E328" s="6"/>
      <c r="F328" s="10"/>
      <c r="G328" s="11"/>
      <c r="H328" s="12"/>
    </row>
    <row r="329" spans="1:8" s="1" customFormat="1" ht="15">
      <c r="A329" s="4"/>
      <c r="B329" s="5"/>
      <c r="C329" s="5"/>
      <c r="D329" s="5"/>
      <c r="E329" s="6"/>
      <c r="F329" s="10"/>
      <c r="G329" s="11"/>
      <c r="H329" s="12"/>
    </row>
    <row r="330" spans="1:8" s="1" customFormat="1" ht="15">
      <c r="A330" s="4"/>
      <c r="B330" s="5"/>
      <c r="C330" s="5"/>
      <c r="D330" s="5"/>
      <c r="E330" s="6"/>
      <c r="F330" s="10"/>
      <c r="G330" s="11"/>
      <c r="H330" s="12"/>
    </row>
    <row r="331" spans="1:8" s="1" customFormat="1" ht="15">
      <c r="A331" s="4"/>
      <c r="B331" s="5"/>
      <c r="C331" s="5"/>
      <c r="D331" s="5"/>
      <c r="E331" s="6"/>
      <c r="F331" s="10"/>
      <c r="G331" s="11"/>
      <c r="H331" s="12"/>
    </row>
    <row r="332" spans="1:8" s="1" customFormat="1" ht="15">
      <c r="A332" s="4"/>
      <c r="B332" s="5"/>
      <c r="C332" s="5"/>
      <c r="D332" s="5"/>
      <c r="E332" s="6"/>
      <c r="F332" s="10"/>
      <c r="G332" s="11"/>
      <c r="H332" s="12"/>
    </row>
    <row r="333" spans="1:8" s="1" customFormat="1" ht="15">
      <c r="A333" s="4"/>
      <c r="B333" s="5"/>
      <c r="C333" s="5"/>
      <c r="D333" s="5"/>
      <c r="E333" s="6"/>
      <c r="F333" s="10"/>
      <c r="G333" s="11"/>
      <c r="H333" s="12"/>
    </row>
    <row r="334" spans="1:8" s="1" customFormat="1" ht="15">
      <c r="A334" s="4"/>
      <c r="B334" s="5"/>
      <c r="C334" s="5"/>
      <c r="D334" s="5"/>
      <c r="E334" s="6"/>
      <c r="F334" s="10"/>
      <c r="G334" s="11"/>
      <c r="H334" s="12"/>
    </row>
    <row r="335" spans="1:8" s="1" customFormat="1" ht="15">
      <c r="A335" s="4"/>
      <c r="B335" s="5"/>
      <c r="C335" s="5"/>
      <c r="D335" s="5"/>
      <c r="E335" s="6"/>
      <c r="F335" s="10"/>
      <c r="G335" s="11"/>
      <c r="H335" s="12"/>
    </row>
    <row r="336" spans="1:8" s="1" customFormat="1" ht="15">
      <c r="A336" s="4"/>
      <c r="B336" s="5"/>
      <c r="C336" s="5"/>
      <c r="D336" s="5"/>
      <c r="E336" s="6"/>
      <c r="F336" s="10"/>
      <c r="G336" s="11"/>
      <c r="H336" s="12"/>
    </row>
    <row r="337" spans="1:8" s="1" customFormat="1" ht="15">
      <c r="A337" s="4"/>
      <c r="B337" s="5"/>
      <c r="C337" s="5"/>
      <c r="D337" s="5"/>
      <c r="E337" s="6"/>
      <c r="F337" s="10"/>
      <c r="G337" s="11"/>
      <c r="H337" s="12"/>
    </row>
    <row r="338" spans="1:8" s="1" customFormat="1" ht="15">
      <c r="A338" s="4"/>
      <c r="B338" s="5"/>
      <c r="C338" s="5"/>
      <c r="D338" s="5"/>
      <c r="E338" s="6"/>
      <c r="F338" s="10"/>
      <c r="G338" s="11"/>
      <c r="H338" s="12"/>
    </row>
    <row r="339" spans="1:8" s="1" customFormat="1" ht="15">
      <c r="A339" s="4"/>
      <c r="B339" s="5"/>
      <c r="C339" s="5"/>
      <c r="D339" s="5"/>
      <c r="E339" s="6"/>
      <c r="F339" s="10"/>
      <c r="G339" s="11"/>
      <c r="H339" s="12"/>
    </row>
    <row r="340" spans="1:8" s="1" customFormat="1" ht="15">
      <c r="A340" s="4"/>
      <c r="B340" s="5"/>
      <c r="C340" s="5"/>
      <c r="D340" s="5"/>
      <c r="E340" s="6"/>
      <c r="F340" s="10"/>
      <c r="G340" s="11"/>
      <c r="H340" s="12"/>
    </row>
    <row r="341" spans="1:8" s="1" customFormat="1" ht="15">
      <c r="A341" s="4"/>
      <c r="B341" s="5"/>
      <c r="C341" s="5"/>
      <c r="D341" s="5"/>
      <c r="E341" s="6"/>
      <c r="F341" s="10"/>
      <c r="G341" s="11"/>
      <c r="H341" s="12"/>
    </row>
    <row r="342" spans="1:8" s="1" customFormat="1" ht="15">
      <c r="A342" s="4"/>
      <c r="B342" s="5"/>
      <c r="C342" s="5"/>
      <c r="D342" s="5"/>
      <c r="E342" s="6"/>
      <c r="F342" s="10"/>
      <c r="G342" s="11"/>
      <c r="H342" s="12"/>
    </row>
    <row r="343" spans="1:8" s="1" customFormat="1" ht="15">
      <c r="A343" s="4"/>
      <c r="B343" s="5"/>
      <c r="C343" s="5"/>
      <c r="D343" s="5"/>
      <c r="E343" s="6"/>
      <c r="F343" s="10"/>
      <c r="G343" s="11"/>
      <c r="H343" s="12"/>
    </row>
    <row r="344" spans="1:8" s="1" customFormat="1" ht="15">
      <c r="A344" s="4"/>
      <c r="B344" s="5"/>
      <c r="C344" s="5"/>
      <c r="D344" s="5"/>
      <c r="E344" s="6"/>
      <c r="F344" s="10"/>
      <c r="G344" s="11"/>
      <c r="H344" s="12"/>
    </row>
    <row r="345" spans="1:8" s="1" customFormat="1" ht="15">
      <c r="A345" s="4"/>
      <c r="B345" s="5"/>
      <c r="C345" s="5"/>
      <c r="D345" s="5"/>
      <c r="E345" s="6"/>
      <c r="F345" s="10"/>
      <c r="G345" s="11"/>
      <c r="H345" s="12"/>
    </row>
    <row r="346" spans="1:8" s="1" customFormat="1" ht="15">
      <c r="A346" s="4"/>
      <c r="B346" s="5"/>
      <c r="C346" s="5"/>
      <c r="D346" s="5"/>
      <c r="E346" s="6"/>
      <c r="F346" s="10"/>
      <c r="G346" s="11"/>
      <c r="H346" s="12"/>
    </row>
    <row r="347" spans="1:8" s="1" customFormat="1" ht="15">
      <c r="A347" s="4"/>
      <c r="B347" s="5"/>
      <c r="C347" s="5"/>
      <c r="D347" s="5"/>
      <c r="E347" s="6"/>
      <c r="F347" s="10"/>
      <c r="G347" s="11"/>
      <c r="H347" s="12"/>
    </row>
    <row r="348" spans="1:8" s="1" customFormat="1" ht="15">
      <c r="A348" s="4"/>
      <c r="B348" s="5"/>
      <c r="C348" s="5"/>
      <c r="D348" s="5"/>
      <c r="E348" s="6"/>
      <c r="F348" s="10"/>
      <c r="G348" s="11"/>
      <c r="H348" s="12"/>
    </row>
    <row r="349" spans="1:8" s="1" customFormat="1" ht="15">
      <c r="A349" s="4"/>
      <c r="B349" s="5"/>
      <c r="C349" s="5"/>
      <c r="D349" s="5"/>
      <c r="E349" s="6"/>
      <c r="F349" s="10"/>
      <c r="G349" s="11"/>
      <c r="H349" s="12"/>
    </row>
    <row r="350" spans="1:8" s="1" customFormat="1" ht="15">
      <c r="A350" s="4"/>
      <c r="B350" s="5"/>
      <c r="C350" s="5"/>
      <c r="D350" s="5"/>
      <c r="E350" s="6"/>
      <c r="F350" s="10"/>
      <c r="G350" s="11"/>
      <c r="H350" s="12"/>
    </row>
    <row r="351" spans="1:8" s="1" customFormat="1" ht="15">
      <c r="A351" s="4"/>
      <c r="B351" s="5"/>
      <c r="C351" s="5"/>
      <c r="D351" s="5"/>
      <c r="E351" s="6"/>
      <c r="F351" s="10"/>
      <c r="G351" s="11"/>
      <c r="H351" s="12"/>
    </row>
    <row r="352" spans="1:8" s="1" customFormat="1" ht="15">
      <c r="A352" s="4"/>
      <c r="B352" s="5"/>
      <c r="C352" s="5"/>
      <c r="D352" s="5"/>
      <c r="E352" s="6"/>
      <c r="F352" s="10"/>
      <c r="G352" s="11"/>
      <c r="H352" s="12"/>
    </row>
    <row r="353" spans="1:8" s="1" customFormat="1" ht="15">
      <c r="A353" s="4"/>
      <c r="B353" s="5"/>
      <c r="C353" s="5"/>
      <c r="D353" s="5"/>
      <c r="E353" s="6"/>
      <c r="F353" s="10"/>
      <c r="G353" s="11"/>
      <c r="H353" s="12"/>
    </row>
    <row r="354" spans="1:8" s="1" customFormat="1" ht="15">
      <c r="A354" s="4"/>
      <c r="B354" s="5"/>
      <c r="C354" s="5"/>
      <c r="D354" s="5"/>
      <c r="E354" s="6"/>
      <c r="F354" s="10"/>
      <c r="G354" s="11"/>
      <c r="H354" s="12"/>
    </row>
    <row r="355" spans="1:8" s="1" customFormat="1" ht="15">
      <c r="A355" s="4"/>
      <c r="B355" s="5"/>
      <c r="C355" s="5"/>
      <c r="D355" s="5"/>
      <c r="E355" s="6"/>
      <c r="F355" s="10"/>
      <c r="G355" s="11"/>
      <c r="H355" s="12"/>
    </row>
    <row r="356" spans="1:8" s="1" customFormat="1" ht="15">
      <c r="A356" s="4"/>
      <c r="B356" s="5"/>
      <c r="C356" s="5"/>
      <c r="D356" s="5"/>
      <c r="E356" s="6"/>
      <c r="F356" s="10"/>
      <c r="G356" s="11"/>
      <c r="H356" s="12"/>
    </row>
    <row r="357" spans="1:8" s="1" customFormat="1" ht="15">
      <c r="A357" s="4"/>
      <c r="B357" s="5"/>
      <c r="C357" s="5"/>
      <c r="D357" s="5"/>
      <c r="E357" s="6"/>
      <c r="F357" s="10"/>
      <c r="G357" s="11"/>
      <c r="H357" s="12"/>
    </row>
    <row r="358" spans="1:8" s="1" customFormat="1" ht="15">
      <c r="A358" s="4"/>
      <c r="B358" s="5"/>
      <c r="C358" s="5"/>
      <c r="D358" s="5"/>
      <c r="E358" s="6"/>
      <c r="F358" s="10"/>
      <c r="G358" s="11"/>
      <c r="H358" s="12"/>
    </row>
    <row r="359" spans="1:8" s="1" customFormat="1" ht="15">
      <c r="A359" s="4"/>
      <c r="B359" s="5"/>
      <c r="C359" s="5"/>
      <c r="D359" s="5"/>
      <c r="E359" s="6"/>
      <c r="F359" s="10"/>
      <c r="G359" s="11"/>
      <c r="H359" s="12"/>
    </row>
    <row r="360" spans="1:8" s="1" customFormat="1" ht="15">
      <c r="A360" s="4"/>
      <c r="B360" s="5"/>
      <c r="C360" s="5"/>
      <c r="D360" s="5"/>
      <c r="E360" s="6"/>
      <c r="F360" s="10"/>
      <c r="G360" s="11"/>
      <c r="H360" s="12"/>
    </row>
    <row r="361" spans="1:8" s="1" customFormat="1" ht="15">
      <c r="A361" s="4"/>
      <c r="B361" s="5"/>
      <c r="C361" s="5"/>
      <c r="D361" s="5"/>
      <c r="E361" s="6"/>
      <c r="F361" s="10"/>
      <c r="G361" s="11"/>
      <c r="H361" s="12"/>
    </row>
    <row r="362" spans="1:8" s="1" customFormat="1" ht="15">
      <c r="A362" s="4"/>
      <c r="B362" s="5"/>
      <c r="C362" s="5"/>
      <c r="D362" s="5"/>
      <c r="E362" s="6"/>
      <c r="F362" s="10"/>
      <c r="G362" s="11"/>
      <c r="H362" s="12"/>
    </row>
    <row r="363" spans="1:8" s="1" customFormat="1" ht="15">
      <c r="A363" s="4"/>
      <c r="B363" s="5"/>
      <c r="C363" s="5"/>
      <c r="D363" s="5"/>
      <c r="E363" s="6"/>
      <c r="F363" s="10"/>
      <c r="G363" s="11"/>
      <c r="H363" s="12"/>
    </row>
    <row r="364" spans="1:8" s="1" customFormat="1" ht="15">
      <c r="A364" s="4"/>
      <c r="B364" s="5"/>
      <c r="C364" s="5"/>
      <c r="D364" s="5"/>
      <c r="E364" s="6"/>
      <c r="F364" s="10"/>
      <c r="G364" s="11"/>
      <c r="H364" s="12"/>
    </row>
    <row r="365" spans="1:8" s="1" customFormat="1" ht="15">
      <c r="A365" s="4"/>
      <c r="B365" s="5"/>
      <c r="C365" s="5"/>
      <c r="D365" s="5"/>
      <c r="E365" s="6"/>
      <c r="F365" s="10"/>
      <c r="G365" s="11"/>
      <c r="H365" s="12"/>
    </row>
    <row r="366" spans="1:8" s="1" customFormat="1" ht="15">
      <c r="A366" s="4"/>
      <c r="B366" s="5"/>
      <c r="C366" s="5"/>
      <c r="D366" s="5"/>
      <c r="E366" s="6"/>
      <c r="F366" s="10"/>
      <c r="G366" s="11"/>
      <c r="H366" s="12"/>
    </row>
    <row r="367" spans="1:8" s="1" customFormat="1" ht="15">
      <c r="A367" s="4"/>
      <c r="B367" s="5"/>
      <c r="C367" s="5"/>
      <c r="D367" s="5"/>
      <c r="E367" s="6"/>
      <c r="F367" s="10"/>
      <c r="G367" s="11"/>
      <c r="H367" s="12"/>
    </row>
    <row r="368" spans="1:8" s="1" customFormat="1" ht="15">
      <c r="A368" s="4"/>
      <c r="B368" s="5"/>
      <c r="C368" s="5"/>
      <c r="D368" s="5"/>
      <c r="E368" s="6"/>
      <c r="F368" s="10"/>
      <c r="G368" s="11"/>
      <c r="H368" s="12"/>
    </row>
    <row r="369" spans="1:8" s="1" customFormat="1" ht="15">
      <c r="A369" s="4"/>
      <c r="B369" s="5"/>
      <c r="C369" s="5"/>
      <c r="D369" s="5"/>
      <c r="E369" s="6"/>
      <c r="F369" s="10"/>
      <c r="G369" s="11"/>
      <c r="H369" s="12"/>
    </row>
    <row r="370" spans="1:8" s="1" customFormat="1" ht="15">
      <c r="A370" s="4"/>
      <c r="B370" s="5"/>
      <c r="C370" s="5"/>
      <c r="D370" s="5"/>
      <c r="E370" s="6"/>
      <c r="F370" s="10"/>
      <c r="G370" s="11"/>
      <c r="H370" s="12"/>
    </row>
    <row r="371" spans="1:8" s="1" customFormat="1" ht="15">
      <c r="A371" s="4"/>
      <c r="B371" s="5"/>
      <c r="C371" s="5"/>
      <c r="D371" s="5"/>
      <c r="E371" s="6"/>
      <c r="F371" s="10"/>
      <c r="G371" s="11"/>
      <c r="H371" s="12"/>
    </row>
    <row r="372" spans="1:8" s="1" customFormat="1" ht="15">
      <c r="A372" s="4"/>
      <c r="B372" s="5"/>
      <c r="C372" s="5"/>
      <c r="D372" s="5"/>
      <c r="E372" s="6"/>
      <c r="F372" s="10"/>
      <c r="G372" s="11"/>
      <c r="H372" s="12"/>
    </row>
    <row r="373" spans="1:8" s="1" customFormat="1" ht="15">
      <c r="A373" s="4"/>
      <c r="B373" s="5"/>
      <c r="C373" s="5"/>
      <c r="D373" s="5"/>
      <c r="E373" s="6"/>
      <c r="F373" s="10"/>
      <c r="G373" s="11"/>
      <c r="H373" s="12"/>
    </row>
    <row r="374" spans="1:8" s="1" customFormat="1" ht="15">
      <c r="A374" s="4"/>
      <c r="B374" s="5"/>
      <c r="C374" s="5"/>
      <c r="D374" s="5"/>
      <c r="E374" s="6"/>
      <c r="F374" s="10"/>
      <c r="G374" s="11"/>
      <c r="H374" s="12"/>
    </row>
    <row r="375" spans="1:8" s="1" customFormat="1" ht="15">
      <c r="A375" s="4"/>
      <c r="B375" s="5"/>
      <c r="C375" s="5"/>
      <c r="D375" s="5"/>
      <c r="E375" s="6"/>
      <c r="F375" s="10"/>
      <c r="G375" s="11"/>
      <c r="H375" s="12"/>
    </row>
    <row r="376" spans="1:8" s="1" customFormat="1" ht="15">
      <c r="A376" s="4"/>
      <c r="B376" s="5"/>
      <c r="C376" s="5"/>
      <c r="D376" s="5"/>
      <c r="E376" s="6"/>
      <c r="F376" s="10"/>
      <c r="G376" s="11"/>
      <c r="H376" s="12"/>
    </row>
    <row r="377" spans="1:8" s="1" customFormat="1" ht="15">
      <c r="A377" s="4"/>
      <c r="B377" s="5"/>
      <c r="C377" s="5"/>
      <c r="D377" s="5"/>
      <c r="E377" s="6"/>
      <c r="F377" s="10"/>
      <c r="G377" s="11"/>
      <c r="H377" s="12"/>
    </row>
    <row r="378" spans="1:8" s="1" customFormat="1" ht="15">
      <c r="A378" s="4"/>
      <c r="B378" s="5"/>
      <c r="C378" s="5"/>
      <c r="D378" s="5"/>
      <c r="E378" s="6"/>
      <c r="F378" s="10"/>
      <c r="G378" s="11"/>
      <c r="H378" s="12"/>
    </row>
    <row r="379" spans="1:8" s="1" customFormat="1" ht="15">
      <c r="A379" s="4"/>
      <c r="B379" s="5"/>
      <c r="C379" s="5"/>
      <c r="D379" s="5"/>
      <c r="E379" s="6"/>
      <c r="F379" s="10"/>
      <c r="G379" s="11"/>
      <c r="H379" s="12"/>
    </row>
    <row r="380" spans="1:8" s="1" customFormat="1" ht="15">
      <c r="A380" s="4"/>
      <c r="B380" s="5"/>
      <c r="C380" s="5"/>
      <c r="D380" s="5"/>
      <c r="E380" s="6"/>
      <c r="F380" s="10"/>
      <c r="G380" s="11"/>
      <c r="H380" s="12"/>
    </row>
    <row r="381" spans="1:8" s="1" customFormat="1" ht="15">
      <c r="A381" s="4"/>
      <c r="B381" s="5"/>
      <c r="C381" s="5"/>
      <c r="D381" s="5"/>
      <c r="E381" s="6"/>
      <c r="F381" s="10"/>
      <c r="G381" s="11"/>
      <c r="H381" s="12"/>
    </row>
    <row r="382" spans="1:8" s="1" customFormat="1" ht="15">
      <c r="A382" s="4"/>
      <c r="B382" s="5"/>
      <c r="C382" s="5"/>
      <c r="D382" s="5"/>
      <c r="E382" s="6"/>
      <c r="F382" s="10"/>
      <c r="G382" s="11"/>
      <c r="H382" s="12"/>
    </row>
    <row r="383" spans="1:8" s="1" customFormat="1" ht="15">
      <c r="A383" s="4"/>
      <c r="B383" s="5"/>
      <c r="C383" s="5"/>
      <c r="D383" s="5"/>
      <c r="E383" s="6"/>
      <c r="F383" s="10"/>
      <c r="G383" s="11"/>
      <c r="H383" s="12"/>
    </row>
    <row r="384" spans="1:8" s="1" customFormat="1" ht="15">
      <c r="A384" s="4"/>
      <c r="B384" s="5"/>
      <c r="C384" s="5"/>
      <c r="D384" s="5"/>
      <c r="E384" s="6"/>
      <c r="F384" s="10"/>
      <c r="G384" s="11"/>
      <c r="H384" s="12"/>
    </row>
    <row r="385" spans="1:8" s="1" customFormat="1" ht="15">
      <c r="A385" s="4"/>
      <c r="B385" s="5"/>
      <c r="C385" s="5"/>
      <c r="D385" s="5"/>
      <c r="E385" s="6"/>
      <c r="F385" s="10"/>
      <c r="G385" s="11"/>
      <c r="H385" s="12"/>
    </row>
    <row r="386" spans="1:8" s="1" customFormat="1" ht="15">
      <c r="A386" s="4"/>
      <c r="B386" s="5"/>
      <c r="C386" s="5"/>
      <c r="D386" s="5"/>
      <c r="E386" s="6"/>
      <c r="F386" s="10"/>
      <c r="G386" s="11"/>
      <c r="H386" s="12"/>
    </row>
    <row r="387" spans="1:8" s="1" customFormat="1" ht="15">
      <c r="A387" s="4"/>
      <c r="B387" s="5"/>
      <c r="C387" s="5"/>
      <c r="D387" s="5"/>
      <c r="E387" s="6"/>
      <c r="F387" s="10"/>
      <c r="G387" s="11"/>
      <c r="H387" s="12"/>
    </row>
    <row r="388" spans="1:8" s="1" customFormat="1" ht="15">
      <c r="A388" s="4"/>
      <c r="B388" s="5"/>
      <c r="C388" s="5"/>
      <c r="D388" s="5"/>
      <c r="E388" s="6"/>
      <c r="F388" s="10"/>
      <c r="G388" s="11"/>
      <c r="H388" s="12"/>
    </row>
    <row r="389" spans="1:8" s="1" customFormat="1" ht="15">
      <c r="A389" s="4"/>
      <c r="B389" s="5"/>
      <c r="C389" s="5"/>
      <c r="D389" s="5"/>
      <c r="E389" s="6"/>
      <c r="F389" s="10"/>
      <c r="G389" s="11"/>
      <c r="H389" s="12"/>
    </row>
    <row r="390" spans="1:8" s="1" customFormat="1" ht="15">
      <c r="A390" s="4"/>
      <c r="B390" s="5"/>
      <c r="C390" s="5"/>
      <c r="D390" s="5"/>
      <c r="E390" s="6"/>
      <c r="F390" s="10"/>
      <c r="G390" s="11"/>
      <c r="H390" s="12"/>
    </row>
    <row r="391" spans="1:8" s="1" customFormat="1" ht="15">
      <c r="A391" s="4"/>
      <c r="B391" s="5"/>
      <c r="C391" s="5"/>
      <c r="D391" s="5"/>
      <c r="E391" s="6"/>
      <c r="F391" s="10"/>
      <c r="G391" s="11"/>
      <c r="H391" s="12"/>
    </row>
    <row r="392" spans="1:8" s="1" customFormat="1" ht="15">
      <c r="A392" s="4"/>
      <c r="B392" s="5"/>
      <c r="C392" s="5"/>
      <c r="D392" s="5"/>
      <c r="E392" s="6"/>
      <c r="F392" s="10"/>
      <c r="G392" s="11"/>
      <c r="H392" s="12"/>
    </row>
    <row r="393" spans="1:8" s="1" customFormat="1" ht="15">
      <c r="A393" s="4"/>
      <c r="B393" s="5"/>
      <c r="C393" s="5"/>
      <c r="D393" s="5"/>
      <c r="E393" s="6"/>
      <c r="F393" s="10"/>
      <c r="G393" s="11"/>
      <c r="H393" s="12"/>
    </row>
    <row r="394" spans="1:8" s="1" customFormat="1" ht="15">
      <c r="A394" s="4"/>
      <c r="B394" s="5"/>
      <c r="C394" s="5"/>
      <c r="D394" s="5"/>
      <c r="E394" s="6"/>
      <c r="F394" s="10"/>
      <c r="G394" s="11"/>
      <c r="H394" s="12"/>
    </row>
    <row r="395" spans="1:8" s="1" customFormat="1" ht="15">
      <c r="A395" s="4"/>
      <c r="B395" s="5"/>
      <c r="C395" s="5"/>
      <c r="D395" s="5"/>
      <c r="E395" s="6"/>
      <c r="F395" s="10"/>
      <c r="G395" s="11"/>
      <c r="H395" s="12"/>
    </row>
    <row r="396" spans="1:8" s="1" customFormat="1" ht="15">
      <c r="A396" s="4"/>
      <c r="B396" s="5"/>
      <c r="C396" s="5"/>
      <c r="D396" s="5"/>
      <c r="E396" s="6"/>
      <c r="F396" s="10"/>
      <c r="G396" s="11"/>
      <c r="H396" s="12"/>
    </row>
    <row r="397" spans="1:8" s="1" customFormat="1" ht="15">
      <c r="A397" s="4"/>
      <c r="B397" s="5"/>
      <c r="C397" s="5"/>
      <c r="D397" s="5"/>
      <c r="E397" s="6"/>
      <c r="F397" s="10"/>
      <c r="G397" s="11"/>
      <c r="H397" s="12"/>
    </row>
    <row r="398" spans="1:8" s="1" customFormat="1" ht="15">
      <c r="A398" s="4"/>
      <c r="B398" s="5"/>
      <c r="C398" s="5"/>
      <c r="D398" s="5"/>
      <c r="E398" s="6"/>
      <c r="F398" s="10"/>
      <c r="G398" s="11"/>
      <c r="H398" s="12"/>
    </row>
    <row r="399" spans="1:8" s="1" customFormat="1" ht="15">
      <c r="A399" s="4"/>
      <c r="B399" s="5"/>
      <c r="C399" s="5"/>
      <c r="D399" s="5"/>
      <c r="E399" s="6"/>
      <c r="F399" s="10"/>
      <c r="G399" s="11"/>
      <c r="H399" s="12"/>
    </row>
    <row r="400" spans="1:8" s="1" customFormat="1" ht="15">
      <c r="A400" s="4"/>
      <c r="B400" s="5"/>
      <c r="C400" s="5"/>
      <c r="D400" s="5"/>
      <c r="E400" s="6"/>
      <c r="F400" s="10"/>
      <c r="G400" s="11"/>
      <c r="H400" s="12"/>
    </row>
    <row r="401" spans="1:8" s="1" customFormat="1" ht="15">
      <c r="A401" s="4"/>
      <c r="B401" s="5"/>
      <c r="C401" s="5"/>
      <c r="D401" s="5"/>
      <c r="E401" s="6"/>
      <c r="F401" s="10"/>
      <c r="G401" s="11"/>
      <c r="H401" s="12"/>
    </row>
    <row r="402" spans="1:8" s="1" customFormat="1" ht="15">
      <c r="A402" s="4"/>
      <c r="B402" s="5"/>
      <c r="C402" s="5"/>
      <c r="D402" s="5"/>
      <c r="E402" s="6"/>
      <c r="F402" s="10"/>
      <c r="G402" s="11"/>
      <c r="H402" s="12"/>
    </row>
    <row r="403" spans="1:8" s="1" customFormat="1" ht="15">
      <c r="A403" s="4"/>
      <c r="B403" s="5"/>
      <c r="C403" s="5"/>
      <c r="D403" s="5"/>
      <c r="E403" s="6"/>
      <c r="F403" s="10"/>
      <c r="G403" s="11"/>
      <c r="H403" s="12"/>
    </row>
    <row r="404" spans="1:8" s="1" customFormat="1" ht="15">
      <c r="A404" s="4"/>
      <c r="B404" s="5"/>
      <c r="C404" s="5"/>
      <c r="D404" s="5"/>
      <c r="E404" s="6"/>
      <c r="F404" s="10"/>
      <c r="G404" s="11"/>
      <c r="H404" s="12"/>
    </row>
    <row r="405" spans="1:8" s="1" customFormat="1" ht="15">
      <c r="A405" s="4"/>
      <c r="B405" s="5"/>
      <c r="C405" s="5"/>
      <c r="D405" s="5"/>
      <c r="E405" s="6"/>
      <c r="F405" s="10"/>
      <c r="G405" s="11"/>
      <c r="H405" s="12"/>
    </row>
    <row r="406" spans="1:8" s="1" customFormat="1" ht="15">
      <c r="A406" s="4"/>
      <c r="B406" s="5"/>
      <c r="C406" s="5"/>
      <c r="D406" s="5"/>
      <c r="E406" s="6"/>
      <c r="F406" s="10"/>
      <c r="G406" s="11"/>
      <c r="H406" s="12"/>
    </row>
    <row r="407" spans="1:8" s="1" customFormat="1" ht="15">
      <c r="A407" s="4"/>
      <c r="B407" s="5"/>
      <c r="C407" s="5"/>
      <c r="D407" s="5"/>
      <c r="E407" s="6"/>
      <c r="F407" s="10"/>
      <c r="G407" s="11"/>
      <c r="H407" s="12"/>
    </row>
    <row r="408" spans="1:8" s="1" customFormat="1" ht="15">
      <c r="A408" s="4"/>
      <c r="B408" s="5"/>
      <c r="C408" s="5"/>
      <c r="D408" s="5"/>
      <c r="E408" s="6"/>
      <c r="F408" s="10"/>
      <c r="G408" s="11"/>
      <c r="H408" s="12"/>
    </row>
    <row r="409" spans="1:8" s="1" customFormat="1" ht="15">
      <c r="A409" s="4"/>
      <c r="B409" s="5"/>
      <c r="C409" s="5"/>
      <c r="D409" s="5"/>
      <c r="E409" s="6"/>
      <c r="F409" s="10"/>
      <c r="G409" s="11"/>
      <c r="H409" s="12"/>
    </row>
    <row r="410" spans="1:8" s="1" customFormat="1" ht="15">
      <c r="A410" s="4"/>
      <c r="B410" s="5"/>
      <c r="C410" s="5"/>
      <c r="D410" s="5"/>
      <c r="E410" s="6"/>
      <c r="F410" s="10"/>
      <c r="G410" s="11"/>
      <c r="H410" s="12"/>
    </row>
    <row r="411" spans="1:8" s="1" customFormat="1" ht="15">
      <c r="A411" s="4"/>
      <c r="B411" s="5"/>
      <c r="C411" s="5"/>
      <c r="D411" s="5"/>
      <c r="E411" s="6"/>
      <c r="F411" s="10"/>
      <c r="G411" s="11"/>
      <c r="H411" s="12"/>
    </row>
    <row r="412" spans="1:8" s="1" customFormat="1" ht="15">
      <c r="A412" s="4"/>
      <c r="B412" s="5"/>
      <c r="C412" s="5"/>
      <c r="D412" s="5"/>
      <c r="E412" s="6"/>
      <c r="F412" s="10"/>
      <c r="G412" s="11"/>
      <c r="H412" s="12"/>
    </row>
    <row r="413" spans="1:8" s="1" customFormat="1" ht="15">
      <c r="A413" s="4"/>
      <c r="B413" s="5"/>
      <c r="C413" s="5"/>
      <c r="D413" s="5"/>
      <c r="E413" s="6"/>
      <c r="F413" s="10"/>
      <c r="G413" s="11"/>
      <c r="H413" s="12"/>
    </row>
    <row r="414" spans="1:8" s="1" customFormat="1" ht="15">
      <c r="A414" s="4"/>
      <c r="B414" s="5"/>
      <c r="C414" s="5"/>
      <c r="D414" s="5"/>
      <c r="E414" s="6"/>
      <c r="F414" s="10"/>
      <c r="G414" s="11"/>
      <c r="H414" s="12"/>
    </row>
    <row r="415" spans="1:8" s="1" customFormat="1" ht="15">
      <c r="A415" s="4"/>
      <c r="B415" s="5"/>
      <c r="C415" s="5"/>
      <c r="D415" s="5"/>
      <c r="E415" s="6"/>
      <c r="F415" s="10"/>
      <c r="G415" s="11"/>
      <c r="H415" s="12"/>
    </row>
    <row r="416" spans="1:8" s="1" customFormat="1" ht="15">
      <c r="A416" s="4"/>
      <c r="B416" s="5"/>
      <c r="C416" s="5"/>
      <c r="D416" s="5"/>
      <c r="E416" s="6"/>
      <c r="F416" s="10"/>
      <c r="G416" s="11"/>
      <c r="H416" s="12"/>
    </row>
    <row r="417" spans="1:8" s="1" customFormat="1" ht="15">
      <c r="A417" s="4"/>
      <c r="B417" s="5"/>
      <c r="C417" s="5"/>
      <c r="D417" s="5"/>
      <c r="E417" s="6"/>
      <c r="F417" s="10"/>
      <c r="G417" s="11"/>
      <c r="H417" s="12"/>
    </row>
    <row r="418" spans="1:8" s="1" customFormat="1" ht="15">
      <c r="A418" s="4"/>
      <c r="B418" s="5"/>
      <c r="C418" s="5"/>
      <c r="D418" s="5"/>
      <c r="E418" s="6"/>
      <c r="F418" s="10"/>
      <c r="G418" s="11"/>
      <c r="H418" s="12"/>
    </row>
    <row r="419" spans="1:8" s="1" customFormat="1" ht="15">
      <c r="A419" s="4"/>
      <c r="B419" s="5"/>
      <c r="C419" s="5"/>
      <c r="D419" s="5"/>
      <c r="E419" s="6"/>
      <c r="F419" s="10"/>
      <c r="G419" s="11"/>
      <c r="H419" s="12"/>
    </row>
    <row r="420" spans="1:8" s="1" customFormat="1" ht="15">
      <c r="A420" s="4"/>
      <c r="B420" s="5"/>
      <c r="C420" s="5"/>
      <c r="D420" s="5"/>
      <c r="E420" s="6"/>
      <c r="F420" s="10"/>
      <c r="G420" s="11"/>
      <c r="H420" s="12"/>
    </row>
    <row r="421" spans="1:8" s="1" customFormat="1" ht="15">
      <c r="A421" s="4"/>
      <c r="B421" s="5"/>
      <c r="C421" s="5"/>
      <c r="D421" s="5"/>
      <c r="E421" s="6"/>
      <c r="F421" s="10"/>
      <c r="G421" s="11"/>
      <c r="H421" s="12"/>
    </row>
    <row r="422" spans="1:8" s="1" customFormat="1" ht="15">
      <c r="A422" s="4"/>
      <c r="B422" s="5"/>
      <c r="C422" s="5"/>
      <c r="D422" s="5"/>
      <c r="E422" s="6"/>
      <c r="F422" s="10"/>
      <c r="G422" s="11"/>
      <c r="H422" s="12"/>
    </row>
    <row r="423" spans="1:8" s="1" customFormat="1" ht="15">
      <c r="A423" s="4"/>
      <c r="B423" s="5"/>
      <c r="C423" s="5"/>
      <c r="D423" s="5"/>
      <c r="E423" s="6"/>
      <c r="F423" s="10"/>
      <c r="G423" s="11"/>
      <c r="H423" s="12"/>
    </row>
    <row r="424" spans="1:8" s="1" customFormat="1" ht="15">
      <c r="A424" s="4"/>
      <c r="B424" s="5"/>
      <c r="C424" s="5"/>
      <c r="D424" s="5"/>
      <c r="E424" s="6"/>
      <c r="F424" s="10"/>
      <c r="G424" s="11"/>
      <c r="H424" s="12"/>
    </row>
    <row r="425" spans="1:8" s="1" customFormat="1" ht="15">
      <c r="A425" s="4"/>
      <c r="B425" s="5"/>
      <c r="C425" s="5"/>
      <c r="D425" s="5"/>
      <c r="E425" s="6"/>
      <c r="F425" s="10"/>
      <c r="G425" s="11"/>
      <c r="H425" s="12"/>
    </row>
    <row r="426" spans="1:8" s="1" customFormat="1" ht="15">
      <c r="A426" s="4"/>
      <c r="B426" s="5"/>
      <c r="C426" s="5"/>
      <c r="D426" s="5"/>
      <c r="E426" s="6"/>
      <c r="F426" s="10"/>
      <c r="G426" s="11"/>
      <c r="H426" s="12"/>
    </row>
    <row r="427" spans="1:8" s="1" customFormat="1" ht="15">
      <c r="A427" s="4"/>
      <c r="B427" s="5"/>
      <c r="C427" s="5"/>
      <c r="D427" s="5"/>
      <c r="E427" s="6"/>
      <c r="F427" s="10"/>
      <c r="G427" s="11"/>
      <c r="H427" s="12"/>
    </row>
    <row r="428" spans="1:8" s="1" customFormat="1" ht="15">
      <c r="A428" s="4"/>
      <c r="B428" s="5"/>
      <c r="C428" s="5"/>
      <c r="D428" s="5"/>
      <c r="E428" s="6"/>
      <c r="F428" s="10"/>
      <c r="G428" s="11"/>
      <c r="H428" s="12"/>
    </row>
    <row r="429" spans="1:8" s="1" customFormat="1" ht="15">
      <c r="A429" s="4"/>
      <c r="B429" s="5"/>
      <c r="C429" s="5"/>
      <c r="D429" s="5"/>
      <c r="E429" s="6"/>
      <c r="F429" s="10"/>
      <c r="G429" s="11"/>
      <c r="H429" s="12"/>
    </row>
    <row r="430" spans="1:8" s="1" customFormat="1" ht="15">
      <c r="A430" s="4"/>
      <c r="B430" s="5"/>
      <c r="C430" s="5"/>
      <c r="D430" s="5"/>
      <c r="E430" s="6"/>
      <c r="F430" s="10"/>
      <c r="G430" s="11"/>
      <c r="H430" s="12"/>
    </row>
    <row r="431" spans="1:8" s="1" customFormat="1" ht="15">
      <c r="A431" s="4"/>
      <c r="B431" s="5"/>
      <c r="C431" s="5"/>
      <c r="D431" s="5"/>
      <c r="E431" s="6"/>
      <c r="F431" s="10"/>
      <c r="G431" s="11"/>
      <c r="H431" s="12"/>
    </row>
    <row r="432" spans="1:8" s="1" customFormat="1" ht="15">
      <c r="A432" s="4"/>
      <c r="B432" s="5"/>
      <c r="C432" s="5"/>
      <c r="D432" s="5"/>
      <c r="E432" s="6"/>
      <c r="F432" s="10"/>
      <c r="G432" s="11"/>
      <c r="H432" s="12"/>
    </row>
  </sheetData>
  <mergeCells count="13">
    <mergeCell ref="A7:F7"/>
    <mergeCell ref="A1:B1"/>
    <mergeCell ref="A2:B2"/>
    <mergeCell ref="A3:B3"/>
    <mergeCell ref="A4:B4"/>
    <mergeCell ref="A6:F6"/>
    <mergeCell ref="A86:H86"/>
    <mergeCell ref="A47:F47"/>
    <mergeCell ref="A48:B48"/>
    <mergeCell ref="D48:F48"/>
    <mergeCell ref="A49:B49"/>
    <mergeCell ref="D49:F49"/>
    <mergeCell ref="A50:B50"/>
  </mergeCells>
  <printOptions horizontalCentered="1"/>
  <pageMargins left="0.39370078740157483" right="0.39370078740157483" top="0.39370078740157483" bottom="0.19685039370078741" header="0.31496062992125984" footer="0.31496062992125984"/>
  <pageSetup paperSize="9" scale="74" orientation="portrait" r:id="rId1"/>
  <colBreaks count="1" manualBreakCount="1">
    <brk id="6"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1"/>
  <sheetViews>
    <sheetView rightToLeft="1" view="pageBreakPreview" zoomScaleSheetLayoutView="100" workbookViewId="0">
      <pane ySplit="5" topLeftCell="A6" activePane="bottomLeft" state="frozen"/>
      <selection activeCell="C35" sqref="C35"/>
      <selection pane="bottomLeft" activeCell="C35" sqref="C35"/>
    </sheetView>
  </sheetViews>
  <sheetFormatPr defaultRowHeight="15"/>
  <cols>
    <col min="1" max="1" width="11.140625" customWidth="1"/>
    <col min="2" max="2" width="40.7109375" customWidth="1"/>
    <col min="3" max="3" width="6.5703125" customWidth="1"/>
    <col min="4" max="4" width="8.85546875" customWidth="1"/>
    <col min="5" max="5" width="10.140625" bestFit="1" customWidth="1"/>
    <col min="6" max="6" width="10.7109375" customWidth="1"/>
    <col min="7" max="8" width="13.7109375" customWidth="1"/>
    <col min="9" max="9" width="44" customWidth="1"/>
    <col min="10" max="10" width="29.5703125" customWidth="1"/>
    <col min="11" max="11" width="11.5703125" customWidth="1"/>
    <col min="12" max="12" width="18.140625" customWidth="1"/>
    <col min="13" max="14" width="9.28515625" bestFit="1" customWidth="1"/>
    <col min="20" max="24" width="9.28515625" bestFit="1" customWidth="1"/>
    <col min="54" max="54" width="10.85546875" bestFit="1" customWidth="1"/>
  </cols>
  <sheetData>
    <row r="1" spans="1:8" ht="21" customHeight="1">
      <c r="A1" s="4026" t="str">
        <f>'S3P3 501'!A1:H1</f>
        <v>جدول كميات الدفعة رقم (  9 )</v>
      </c>
      <c r="B1" s="4026"/>
      <c r="C1" s="4026"/>
      <c r="D1" s="4026"/>
      <c r="E1" s="4026"/>
      <c r="F1" s="4026"/>
      <c r="G1" s="4026"/>
      <c r="H1" s="4026"/>
    </row>
    <row r="2" spans="1:8" ht="21" customHeight="1">
      <c r="A2" s="4027" t="s">
        <v>472</v>
      </c>
      <c r="B2" s="4027"/>
      <c r="C2" s="417"/>
      <c r="D2" s="417"/>
      <c r="E2" s="420"/>
      <c r="F2" s="420"/>
      <c r="G2" s="418" t="s">
        <v>471</v>
      </c>
      <c r="H2" s="421"/>
    </row>
    <row r="3" spans="1:8" ht="21" customHeight="1">
      <c r="A3" s="111" t="s">
        <v>442</v>
      </c>
      <c r="B3" s="186"/>
      <c r="C3" s="185"/>
      <c r="D3" s="422"/>
      <c r="E3" s="423"/>
      <c r="F3" s="423"/>
      <c r="G3" s="418" t="s">
        <v>473</v>
      </c>
      <c r="H3" s="424"/>
    </row>
    <row r="4" spans="1:8" ht="21" customHeight="1" thickBot="1">
      <c r="A4" s="2191" t="s">
        <v>2106</v>
      </c>
      <c r="B4" s="1440"/>
      <c r="C4" s="1439"/>
      <c r="D4" s="1441"/>
      <c r="E4" s="1442"/>
      <c r="F4" s="1442"/>
      <c r="G4" s="1729" t="str">
        <f>'S3P3 501'!G4:H4</f>
        <v>تاريخ الانجاز:  1436/09/10هـ</v>
      </c>
      <c r="H4" s="1443"/>
    </row>
    <row r="5" spans="1:8" ht="21" customHeight="1" thickBot="1">
      <c r="A5" s="1691" t="s">
        <v>0</v>
      </c>
      <c r="B5" s="1692" t="s">
        <v>1</v>
      </c>
      <c r="C5" s="1693" t="s">
        <v>2</v>
      </c>
      <c r="D5" s="1694" t="s">
        <v>466</v>
      </c>
      <c r="E5" s="1693" t="s">
        <v>467</v>
      </c>
      <c r="F5" s="1693" t="s">
        <v>470</v>
      </c>
      <c r="G5" s="1693" t="s">
        <v>468</v>
      </c>
      <c r="H5" s="1693" t="s">
        <v>469</v>
      </c>
    </row>
    <row r="6" spans="1:8" ht="21.75" customHeight="1">
      <c r="A6" s="1446"/>
      <c r="B6" s="1447" t="s">
        <v>2030</v>
      </c>
      <c r="C6" s="1448" t="s">
        <v>2031</v>
      </c>
      <c r="D6" s="1449"/>
      <c r="E6" s="1450"/>
      <c r="F6" s="1450"/>
      <c r="G6" s="1450"/>
      <c r="H6" s="1637"/>
    </row>
    <row r="7" spans="1:8" ht="21.75" customHeight="1">
      <c r="A7" s="1452"/>
      <c r="B7" s="1453" t="s">
        <v>2032</v>
      </c>
      <c r="C7" s="1454"/>
      <c r="D7" s="1455"/>
      <c r="E7" s="1456"/>
      <c r="F7" s="1456"/>
      <c r="G7" s="1456"/>
      <c r="H7" s="1457"/>
    </row>
    <row r="8" spans="1:8" ht="19.5" customHeight="1">
      <c r="A8" s="1459"/>
      <c r="B8" s="1460" t="s">
        <v>808</v>
      </c>
      <c r="C8" s="1461"/>
      <c r="D8" s="1462"/>
      <c r="E8" s="1463"/>
      <c r="F8" s="1463"/>
      <c r="G8" s="1464"/>
      <c r="H8" s="1465"/>
    </row>
    <row r="9" spans="1:8" ht="19.5" customHeight="1">
      <c r="A9" s="1467" t="s">
        <v>521</v>
      </c>
      <c r="B9" s="1468" t="s">
        <v>809</v>
      </c>
      <c r="C9" s="1468"/>
      <c r="D9" s="1469"/>
      <c r="E9" s="1470"/>
      <c r="F9" s="1470"/>
      <c r="G9" s="1471"/>
      <c r="H9" s="1472"/>
    </row>
    <row r="10" spans="1:8" ht="19.5" customHeight="1">
      <c r="A10" s="1473"/>
      <c r="B10" s="1474" t="s">
        <v>841</v>
      </c>
      <c r="C10" s="1475"/>
      <c r="D10" s="1476"/>
      <c r="E10" s="1477"/>
      <c r="F10" s="1477"/>
      <c r="G10" s="1478"/>
      <c r="H10" s="1479"/>
    </row>
    <row r="11" spans="1:8" ht="19.5" customHeight="1">
      <c r="A11" s="1481" t="s">
        <v>811</v>
      </c>
      <c r="B11" s="1482" t="s">
        <v>842</v>
      </c>
      <c r="C11" s="1483"/>
      <c r="D11" s="1484"/>
      <c r="E11" s="1485"/>
      <c r="F11" s="1485"/>
      <c r="G11" s="1486"/>
      <c r="H11" s="1487"/>
    </row>
    <row r="12" spans="1:8" ht="21" customHeight="1">
      <c r="A12" s="1489"/>
      <c r="B12" s="1490" t="s">
        <v>2033</v>
      </c>
      <c r="C12" s="1491" t="s">
        <v>43</v>
      </c>
      <c r="D12" s="1700">
        <v>10</v>
      </c>
      <c r="E12" s="1701">
        <v>150</v>
      </c>
      <c r="F12" s="1701">
        <v>0</v>
      </c>
      <c r="G12" s="1702">
        <f>F12*E12</f>
        <v>0</v>
      </c>
      <c r="H12" s="328"/>
    </row>
    <row r="13" spans="1:8" ht="21" customHeight="1" thickBot="1">
      <c r="A13" s="1489" t="s">
        <v>816</v>
      </c>
      <c r="B13" s="1494" t="s">
        <v>2034</v>
      </c>
      <c r="C13" s="1495"/>
      <c r="D13" s="1495"/>
      <c r="E13" s="403"/>
      <c r="F13" s="403"/>
      <c r="G13" s="1732"/>
      <c r="H13" s="403"/>
    </row>
    <row r="14" spans="1:8" ht="23.25" customHeight="1">
      <c r="A14" s="1497"/>
      <c r="B14" s="1498" t="s">
        <v>846</v>
      </c>
      <c r="C14" s="1499"/>
      <c r="D14" s="1499"/>
      <c r="E14" s="409"/>
      <c r="F14" s="409"/>
      <c r="G14" s="2176">
        <f>SUM(G12:G13)</f>
        <v>0</v>
      </c>
      <c r="H14" s="1501"/>
    </row>
    <row r="15" spans="1:8" ht="23.25" customHeight="1" thickBot="1">
      <c r="A15" s="1504"/>
      <c r="B15" s="1505" t="s">
        <v>847</v>
      </c>
      <c r="C15" s="1506"/>
      <c r="D15" s="1507"/>
      <c r="E15" s="414"/>
      <c r="F15" s="414"/>
      <c r="G15" s="2175"/>
      <c r="H15" s="1509"/>
    </row>
    <row r="16" spans="1:8" ht="19.5" customHeight="1">
      <c r="A16" s="1446"/>
      <c r="B16" s="1447" t="s">
        <v>2035</v>
      </c>
      <c r="C16" s="1448" t="s">
        <v>2031</v>
      </c>
      <c r="D16" s="1449"/>
      <c r="E16" s="403"/>
      <c r="F16" s="403"/>
      <c r="G16" s="1511"/>
      <c r="H16" s="403"/>
    </row>
    <row r="17" spans="1:8" ht="19.5" customHeight="1">
      <c r="A17" s="1452"/>
      <c r="B17" s="1453" t="s">
        <v>2036</v>
      </c>
      <c r="C17" s="1454"/>
      <c r="D17" s="1455"/>
      <c r="E17" s="329"/>
      <c r="F17" s="329"/>
      <c r="G17" s="1512"/>
      <c r="H17" s="329"/>
    </row>
    <row r="18" spans="1:8" ht="19.5" customHeight="1">
      <c r="A18" s="1513"/>
      <c r="B18" s="1514" t="s">
        <v>1040</v>
      </c>
      <c r="C18" s="1515"/>
      <c r="D18" s="1515"/>
      <c r="E18" s="328"/>
      <c r="F18" s="328"/>
      <c r="G18" s="1492"/>
      <c r="H18" s="328"/>
    </row>
    <row r="19" spans="1:8" ht="19.5" customHeight="1">
      <c r="A19" s="1518" t="s">
        <v>1041</v>
      </c>
      <c r="B19" s="1483" t="s">
        <v>1042</v>
      </c>
      <c r="C19" s="1519"/>
      <c r="D19" s="1520"/>
      <c r="E19" s="329"/>
      <c r="F19" s="329"/>
      <c r="G19" s="1512"/>
      <c r="H19" s="329"/>
    </row>
    <row r="20" spans="1:8" ht="25.5">
      <c r="A20" s="1522"/>
      <c r="B20" s="1523" t="s">
        <v>1043</v>
      </c>
      <c r="C20" s="1475"/>
      <c r="D20" s="1524"/>
      <c r="E20" s="328"/>
      <c r="F20" s="328"/>
      <c r="G20" s="1492"/>
      <c r="H20" s="328"/>
    </row>
    <row r="21" spans="1:8" ht="32.25" customHeight="1">
      <c r="A21" s="1525" t="s">
        <v>1044</v>
      </c>
      <c r="B21" s="1526" t="s">
        <v>1045</v>
      </c>
      <c r="C21" s="1483"/>
      <c r="D21" s="1527"/>
      <c r="E21" s="329"/>
      <c r="F21" s="329"/>
      <c r="G21" s="1512"/>
      <c r="H21" s="329"/>
    </row>
    <row r="22" spans="1:8" ht="21.75" customHeight="1">
      <c r="A22" s="1489"/>
      <c r="B22" s="1528" t="s">
        <v>1046</v>
      </c>
      <c r="C22" s="1475"/>
      <c r="D22" s="1529"/>
      <c r="E22" s="328"/>
      <c r="F22" s="328"/>
      <c r="G22" s="1492"/>
      <c r="H22" s="328"/>
    </row>
    <row r="23" spans="1:8" ht="21.75" customHeight="1">
      <c r="A23" s="1483" t="s">
        <v>1047</v>
      </c>
      <c r="B23" s="1526" t="s">
        <v>1048</v>
      </c>
      <c r="C23" s="1483"/>
      <c r="D23" s="1530"/>
      <c r="E23" s="329"/>
      <c r="F23" s="329"/>
      <c r="G23" s="1512"/>
      <c r="H23" s="329"/>
    </row>
    <row r="24" spans="1:8" ht="20.25" customHeight="1">
      <c r="A24" s="211"/>
      <c r="B24" s="388" t="s">
        <v>2037</v>
      </c>
      <c r="C24" s="803" t="s">
        <v>43</v>
      </c>
      <c r="D24" s="1663">
        <v>1</v>
      </c>
      <c r="E24" s="1697">
        <v>650</v>
      </c>
      <c r="F24" s="1697">
        <v>0</v>
      </c>
      <c r="G24" s="1698">
        <f>F24*E24</f>
        <v>0</v>
      </c>
      <c r="H24" s="328"/>
    </row>
    <row r="25" spans="1:8" ht="29.25" customHeight="1">
      <c r="A25" s="162" t="s">
        <v>1049</v>
      </c>
      <c r="B25" s="179" t="s">
        <v>2058</v>
      </c>
      <c r="C25" s="162"/>
      <c r="D25" s="2177"/>
      <c r="E25" s="2178"/>
      <c r="F25" s="2178"/>
      <c r="G25" s="2179"/>
      <c r="H25" s="329"/>
    </row>
    <row r="26" spans="1:8" ht="34.5" customHeight="1">
      <c r="A26" s="165"/>
      <c r="B26" s="1345" t="s">
        <v>1056</v>
      </c>
      <c r="C26" s="1632"/>
      <c r="D26" s="2180"/>
      <c r="E26" s="1697"/>
      <c r="F26" s="1697"/>
      <c r="G26" s="1698">
        <f>F26*E26</f>
        <v>0</v>
      </c>
      <c r="H26" s="328"/>
    </row>
    <row r="27" spans="1:8" ht="43.5" customHeight="1">
      <c r="A27" s="167" t="s">
        <v>1052</v>
      </c>
      <c r="B27" s="2192" t="s">
        <v>2038</v>
      </c>
      <c r="C27" s="231"/>
      <c r="D27" s="2181"/>
      <c r="E27" s="2178"/>
      <c r="F27" s="2178"/>
      <c r="G27" s="2179"/>
      <c r="H27" s="329"/>
    </row>
    <row r="28" spans="1:8" ht="20.25" customHeight="1">
      <c r="A28" s="165"/>
      <c r="B28" s="389" t="s">
        <v>2039</v>
      </c>
      <c r="C28" s="260" t="s">
        <v>43</v>
      </c>
      <c r="D28" s="1663">
        <v>1</v>
      </c>
      <c r="E28" s="1697">
        <v>260</v>
      </c>
      <c r="F28" s="1663">
        <v>0</v>
      </c>
      <c r="G28" s="1698">
        <f>F28*E28</f>
        <v>0</v>
      </c>
      <c r="H28" s="328"/>
    </row>
    <row r="29" spans="1:8" ht="20.25" customHeight="1">
      <c r="A29" s="167" t="s">
        <v>1054</v>
      </c>
      <c r="B29" s="1633" t="s">
        <v>2040</v>
      </c>
      <c r="C29" s="162"/>
      <c r="D29" s="2182"/>
      <c r="E29" s="2178"/>
      <c r="F29" s="2182"/>
      <c r="G29" s="2179"/>
      <c r="H29" s="329"/>
    </row>
    <row r="30" spans="1:8" ht="32.25" customHeight="1">
      <c r="A30" s="171"/>
      <c r="B30" s="157" t="s">
        <v>1080</v>
      </c>
      <c r="C30" s="211"/>
      <c r="D30" s="2183"/>
      <c r="E30" s="1697"/>
      <c r="F30" s="2183"/>
      <c r="G30" s="1698">
        <f>F30*E30</f>
        <v>0</v>
      </c>
      <c r="H30" s="328"/>
    </row>
    <row r="31" spans="1:8" ht="45" customHeight="1">
      <c r="A31" s="167" t="s">
        <v>1057</v>
      </c>
      <c r="B31" s="1346" t="s">
        <v>2041</v>
      </c>
      <c r="C31" s="162"/>
      <c r="D31" s="2177"/>
      <c r="E31" s="2178"/>
      <c r="F31" s="2177"/>
      <c r="G31" s="2179"/>
      <c r="H31" s="329"/>
    </row>
    <row r="32" spans="1:8" ht="21" customHeight="1">
      <c r="A32" s="171"/>
      <c r="B32" s="1634" t="s">
        <v>2042</v>
      </c>
      <c r="C32" s="803" t="s">
        <v>43</v>
      </c>
      <c r="D32" s="1663">
        <v>4</v>
      </c>
      <c r="E32" s="1697">
        <v>740</v>
      </c>
      <c r="F32" s="1663">
        <v>0</v>
      </c>
      <c r="G32" s="1698">
        <f>F32*E32</f>
        <v>0</v>
      </c>
      <c r="H32" s="328"/>
    </row>
    <row r="33" spans="1:8" ht="21" customHeight="1">
      <c r="A33" s="167" t="s">
        <v>1060</v>
      </c>
      <c r="B33" s="1346" t="s">
        <v>2043</v>
      </c>
      <c r="C33" s="162"/>
      <c r="D33" s="2184"/>
      <c r="E33" s="2178"/>
      <c r="F33" s="2184"/>
      <c r="G33" s="2179"/>
      <c r="H33" s="329"/>
    </row>
    <row r="34" spans="1:8" ht="42" customHeight="1">
      <c r="A34" s="165"/>
      <c r="B34" s="206" t="s">
        <v>1093</v>
      </c>
      <c r="C34" s="211"/>
      <c r="D34" s="2183"/>
      <c r="E34" s="1697"/>
      <c r="F34" s="2183"/>
      <c r="G34" s="1698">
        <f>F34*E34</f>
        <v>0</v>
      </c>
      <c r="H34" s="328"/>
    </row>
    <row r="35" spans="1:8" ht="45" customHeight="1">
      <c r="A35" s="296">
        <v>13.2</v>
      </c>
      <c r="B35" s="179" t="s">
        <v>1094</v>
      </c>
      <c r="C35" s="162"/>
      <c r="D35" s="2177"/>
      <c r="E35" s="2178"/>
      <c r="F35" s="2177"/>
      <c r="G35" s="2179"/>
      <c r="H35" s="329"/>
    </row>
    <row r="36" spans="1:8" ht="24" customHeight="1">
      <c r="A36" s="4023" t="s">
        <v>474</v>
      </c>
      <c r="B36" s="4024"/>
      <c r="C36" s="4024"/>
      <c r="D36" s="4025"/>
      <c r="E36" s="4025"/>
      <c r="F36" s="4025"/>
      <c r="G36" s="4025"/>
      <c r="H36" s="4025"/>
    </row>
    <row r="37" spans="1:8" ht="24" customHeight="1">
      <c r="A37" s="4018" t="s">
        <v>475</v>
      </c>
      <c r="B37" s="4018"/>
      <c r="C37" s="37"/>
      <c r="D37" s="37"/>
      <c r="E37" s="427"/>
      <c r="F37" s="4018" t="s">
        <v>476</v>
      </c>
      <c r="G37" s="4018"/>
      <c r="H37" s="428"/>
    </row>
    <row r="38" spans="1:8" ht="24" customHeight="1">
      <c r="A38" s="4013" t="s">
        <v>491</v>
      </c>
      <c r="B38" s="4013"/>
      <c r="C38" s="43"/>
      <c r="D38" s="4022" t="s">
        <v>2949</v>
      </c>
      <c r="E38" s="4022"/>
      <c r="F38" s="4022"/>
      <c r="G38" s="4022"/>
      <c r="H38" s="4022"/>
    </row>
    <row r="39" spans="1:8" ht="24" customHeight="1">
      <c r="A39" s="4013" t="s">
        <v>477</v>
      </c>
      <c r="B39" s="4013"/>
      <c r="C39" s="90"/>
      <c r="D39" s="4013" t="s">
        <v>477</v>
      </c>
      <c r="E39" s="4013"/>
      <c r="F39" s="4013"/>
      <c r="G39" s="4013"/>
      <c r="H39" s="4013"/>
    </row>
    <row r="40" spans="1:8" ht="36" customHeight="1">
      <c r="A40" s="165"/>
      <c r="B40" s="525" t="s">
        <v>348</v>
      </c>
      <c r="C40" s="803" t="s">
        <v>43</v>
      </c>
      <c r="D40" s="1663">
        <v>1</v>
      </c>
      <c r="E40" s="1697">
        <v>1300</v>
      </c>
      <c r="F40" s="1663">
        <v>0</v>
      </c>
      <c r="G40" s="1698">
        <f>F40*E40</f>
        <v>0</v>
      </c>
      <c r="H40" s="328"/>
    </row>
    <row r="41" spans="1:8" ht="34.5" customHeight="1">
      <c r="A41" s="296" t="s">
        <v>1095</v>
      </c>
      <c r="B41" s="162" t="s">
        <v>350</v>
      </c>
      <c r="C41" s="162"/>
      <c r="D41" s="2177"/>
      <c r="E41" s="2178"/>
      <c r="F41" s="2177"/>
      <c r="G41" s="2179"/>
      <c r="H41" s="329"/>
    </row>
    <row r="42" spans="1:8" ht="26.1" customHeight="1">
      <c r="A42" s="165"/>
      <c r="B42" s="391" t="s">
        <v>351</v>
      </c>
      <c r="C42" s="803" t="s">
        <v>43</v>
      </c>
      <c r="D42" s="1663">
        <v>2</v>
      </c>
      <c r="E42" s="1697">
        <v>1040</v>
      </c>
      <c r="F42" s="1663">
        <v>0</v>
      </c>
      <c r="G42" s="1698">
        <f>F42*E42</f>
        <v>0</v>
      </c>
      <c r="H42" s="328"/>
    </row>
    <row r="43" spans="1:8" ht="26.1" customHeight="1">
      <c r="A43" s="296" t="s">
        <v>1096</v>
      </c>
      <c r="B43" s="315" t="s">
        <v>353</v>
      </c>
      <c r="C43" s="162"/>
      <c r="D43" s="2177"/>
      <c r="E43" s="2178"/>
      <c r="F43" s="2177"/>
      <c r="G43" s="2179"/>
      <c r="H43" s="329"/>
    </row>
    <row r="44" spans="1:8" ht="26.1" customHeight="1">
      <c r="A44" s="165"/>
      <c r="B44" s="392" t="s">
        <v>1097</v>
      </c>
      <c r="C44" s="211"/>
      <c r="D44" s="2183"/>
      <c r="E44" s="1697"/>
      <c r="F44" s="2183"/>
      <c r="G44" s="1698">
        <f>F44*E44</f>
        <v>0</v>
      </c>
      <c r="H44" s="328"/>
    </row>
    <row r="45" spans="1:8" ht="41.25" customHeight="1">
      <c r="A45" s="296" t="s">
        <v>1098</v>
      </c>
      <c r="B45" s="179" t="s">
        <v>1099</v>
      </c>
      <c r="C45" s="162"/>
      <c r="D45" s="2177"/>
      <c r="E45" s="2178"/>
      <c r="F45" s="2177"/>
      <c r="G45" s="2179"/>
      <c r="H45" s="329"/>
    </row>
    <row r="46" spans="1:8" ht="23.1" customHeight="1">
      <c r="A46" s="307"/>
      <c r="B46" s="634" t="s">
        <v>2059</v>
      </c>
      <c r="C46" s="260" t="s">
        <v>91</v>
      </c>
      <c r="D46" s="1670">
        <v>5</v>
      </c>
      <c r="E46" s="1697">
        <v>13</v>
      </c>
      <c r="F46" s="1670">
        <v>0</v>
      </c>
      <c r="G46" s="1698">
        <f>F46*E46</f>
        <v>0</v>
      </c>
      <c r="H46" s="328"/>
    </row>
    <row r="47" spans="1:8" ht="23.1" customHeight="1">
      <c r="A47" s="296" t="s">
        <v>1101</v>
      </c>
      <c r="B47" s="162" t="s">
        <v>2060</v>
      </c>
      <c r="C47" s="162"/>
      <c r="D47" s="2177"/>
      <c r="E47" s="2178"/>
      <c r="F47" s="2177"/>
      <c r="G47" s="2179"/>
      <c r="H47" s="329"/>
    </row>
    <row r="48" spans="1:8" ht="23.1" customHeight="1">
      <c r="A48" s="307"/>
      <c r="B48" s="634" t="s">
        <v>1103</v>
      </c>
      <c r="C48" s="260" t="s">
        <v>91</v>
      </c>
      <c r="D48" s="1670">
        <v>45</v>
      </c>
      <c r="E48" s="1697">
        <v>45</v>
      </c>
      <c r="F48" s="1670">
        <v>0</v>
      </c>
      <c r="G48" s="1698">
        <f>F48*E48</f>
        <v>0</v>
      </c>
      <c r="H48" s="328"/>
    </row>
    <row r="49" spans="1:8" ht="23.1" customHeight="1">
      <c r="A49" s="3519" t="s">
        <v>2991</v>
      </c>
      <c r="B49" s="162" t="s">
        <v>1105</v>
      </c>
      <c r="C49" s="162"/>
      <c r="D49" s="2177"/>
      <c r="E49" s="2178"/>
      <c r="F49" s="2177"/>
      <c r="G49" s="2179"/>
      <c r="H49" s="329"/>
    </row>
    <row r="50" spans="1:8" ht="23.1" customHeight="1">
      <c r="A50" s="177"/>
      <c r="B50" s="1690" t="s">
        <v>1124</v>
      </c>
      <c r="C50" s="335"/>
      <c r="D50" s="1663"/>
      <c r="E50" s="1697"/>
      <c r="F50" s="1663"/>
      <c r="G50" s="1698">
        <f>F50*E50</f>
        <v>0</v>
      </c>
      <c r="H50" s="328"/>
    </row>
    <row r="51" spans="1:8" ht="30.75" customHeight="1">
      <c r="A51" s="167">
        <v>13.3</v>
      </c>
      <c r="B51" s="179" t="s">
        <v>1125</v>
      </c>
      <c r="C51" s="899"/>
      <c r="D51" s="1671"/>
      <c r="E51" s="2178"/>
      <c r="F51" s="1671"/>
      <c r="G51" s="2179"/>
      <c r="H51" s="329"/>
    </row>
    <row r="52" spans="1:8" ht="25.5">
      <c r="A52" s="211"/>
      <c r="B52" s="388" t="s">
        <v>313</v>
      </c>
      <c r="C52" s="252"/>
      <c r="D52" s="2185"/>
      <c r="E52" s="1697"/>
      <c r="F52" s="2185"/>
      <c r="G52" s="1698">
        <f>F52*E52</f>
        <v>0</v>
      </c>
      <c r="H52" s="328"/>
    </row>
    <row r="53" spans="1:8" ht="33" customHeight="1">
      <c r="A53" s="160" t="s">
        <v>1110</v>
      </c>
      <c r="B53" s="179" t="s">
        <v>315</v>
      </c>
      <c r="C53" s="167"/>
      <c r="D53" s="2181"/>
      <c r="E53" s="2178"/>
      <c r="F53" s="2181"/>
      <c r="G53" s="2179"/>
      <c r="H53" s="329"/>
    </row>
    <row r="54" spans="1:8" ht="21" customHeight="1">
      <c r="A54" s="211"/>
      <c r="B54" s="335" t="s">
        <v>316</v>
      </c>
      <c r="C54" s="252" t="s">
        <v>91</v>
      </c>
      <c r="D54" s="1663">
        <v>65</v>
      </c>
      <c r="E54" s="1697">
        <v>45</v>
      </c>
      <c r="F54" s="1663">
        <v>0</v>
      </c>
      <c r="G54" s="1698">
        <f>F54*E54</f>
        <v>0</v>
      </c>
      <c r="H54" s="328"/>
    </row>
    <row r="55" spans="1:8" ht="33" customHeight="1">
      <c r="A55" s="160" t="s">
        <v>2044</v>
      </c>
      <c r="B55" s="179" t="s">
        <v>320</v>
      </c>
      <c r="C55" s="167"/>
      <c r="D55" s="2186"/>
      <c r="E55" s="2178"/>
      <c r="F55" s="2186"/>
      <c r="G55" s="2179"/>
      <c r="H55" s="329"/>
    </row>
    <row r="56" spans="1:8" ht="30.75" customHeight="1">
      <c r="A56" s="171"/>
      <c r="B56" s="206" t="s">
        <v>2045</v>
      </c>
      <c r="C56" s="252" t="s">
        <v>91</v>
      </c>
      <c r="D56" s="1663">
        <v>40</v>
      </c>
      <c r="E56" s="1697">
        <v>52</v>
      </c>
      <c r="F56" s="1663">
        <v>0</v>
      </c>
      <c r="G56" s="1698">
        <f>F56*E56</f>
        <v>0</v>
      </c>
      <c r="H56" s="328"/>
    </row>
    <row r="57" spans="1:8" ht="33" customHeight="1" thickBot="1">
      <c r="A57" s="160" t="s">
        <v>1113</v>
      </c>
      <c r="B57" s="708" t="s">
        <v>2046</v>
      </c>
      <c r="C57" s="262"/>
      <c r="D57" s="2187"/>
      <c r="E57" s="2178"/>
      <c r="F57" s="2187"/>
      <c r="G57" s="1734"/>
      <c r="H57" s="329"/>
    </row>
    <row r="58" spans="1:8" ht="23.25" customHeight="1">
      <c r="A58" s="1497"/>
      <c r="B58" s="1498" t="s">
        <v>1141</v>
      </c>
      <c r="C58" s="1499"/>
      <c r="D58" s="1735"/>
      <c r="E58" s="1736"/>
      <c r="F58" s="1735"/>
      <c r="G58" s="2195">
        <f>SUM(G24:G57)</f>
        <v>0</v>
      </c>
      <c r="H58" s="1501"/>
    </row>
    <row r="59" spans="1:8" ht="23.25" customHeight="1" thickBot="1">
      <c r="A59" s="1504"/>
      <c r="B59" s="1505" t="s">
        <v>1142</v>
      </c>
      <c r="C59" s="1506"/>
      <c r="D59" s="2188"/>
      <c r="E59" s="2189"/>
      <c r="F59" s="2188"/>
      <c r="G59" s="2194"/>
      <c r="H59" s="1509"/>
    </row>
    <row r="60" spans="1:8" ht="23.1" customHeight="1">
      <c r="A60" s="1566"/>
      <c r="B60" s="1567" t="s">
        <v>1165</v>
      </c>
      <c r="C60" s="1568" t="s">
        <v>3</v>
      </c>
      <c r="D60" s="1681"/>
      <c r="E60" s="328"/>
      <c r="F60" s="1681"/>
      <c r="G60" s="1511"/>
      <c r="H60" s="328"/>
    </row>
    <row r="61" spans="1:8" ht="23.1" customHeight="1">
      <c r="A61" s="1572" t="s">
        <v>1166</v>
      </c>
      <c r="B61" s="1526" t="s">
        <v>2047</v>
      </c>
      <c r="C61" s="1573"/>
      <c r="D61" s="1682"/>
      <c r="E61" s="329"/>
      <c r="F61" s="1682"/>
      <c r="G61" s="1512"/>
      <c r="H61" s="329"/>
    </row>
    <row r="62" spans="1:8" ht="23.1" customHeight="1">
      <c r="A62" s="1566"/>
      <c r="B62" s="1567" t="s">
        <v>2048</v>
      </c>
      <c r="C62" s="1568" t="s">
        <v>3</v>
      </c>
      <c r="D62" s="1681"/>
      <c r="E62" s="328"/>
      <c r="F62" s="1681"/>
      <c r="G62" s="1492"/>
      <c r="H62" s="328"/>
    </row>
    <row r="63" spans="1:8" ht="23.1" customHeight="1">
      <c r="A63" s="1572" t="s">
        <v>1169</v>
      </c>
      <c r="B63" s="1526" t="s">
        <v>2049</v>
      </c>
      <c r="C63" s="1573"/>
      <c r="D63" s="1682"/>
      <c r="E63" s="329"/>
      <c r="F63" s="1682"/>
      <c r="G63" s="1512"/>
      <c r="H63" s="329"/>
    </row>
    <row r="64" spans="1:8" ht="23.1" customHeight="1">
      <c r="A64" s="1574"/>
      <c r="B64" s="1575" t="s">
        <v>1171</v>
      </c>
      <c r="C64" s="1476"/>
      <c r="D64" s="1576"/>
      <c r="E64" s="328"/>
      <c r="F64" s="1576"/>
      <c r="G64" s="1492"/>
      <c r="H64" s="328"/>
    </row>
    <row r="65" spans="1:8" ht="23.1" customHeight="1">
      <c r="A65" s="1577">
        <v>16</v>
      </c>
      <c r="B65" s="1578" t="s">
        <v>2050</v>
      </c>
      <c r="C65" s="1483"/>
      <c r="D65" s="1579"/>
      <c r="E65" s="329"/>
      <c r="F65" s="1579"/>
      <c r="G65" s="1512"/>
      <c r="H65" s="329"/>
    </row>
    <row r="66" spans="1:8" ht="23.1" customHeight="1">
      <c r="A66" s="3518" t="s">
        <v>2958</v>
      </c>
      <c r="B66" s="1540" t="s">
        <v>2051</v>
      </c>
      <c r="C66" s="1476"/>
      <c r="D66" s="1576"/>
      <c r="E66" s="328"/>
      <c r="F66" s="1576"/>
      <c r="G66" s="1492"/>
      <c r="H66" s="328"/>
    </row>
    <row r="67" spans="1:8" ht="23.1" customHeight="1">
      <c r="A67" s="1518">
        <v>16.100000000000001</v>
      </c>
      <c r="B67" s="1580" t="s">
        <v>2052</v>
      </c>
      <c r="C67" s="1483"/>
      <c r="D67" s="1579"/>
      <c r="E67" s="329"/>
      <c r="F67" s="1579"/>
      <c r="G67" s="1512"/>
      <c r="H67" s="329"/>
    </row>
    <row r="68" spans="1:8" ht="26.1" customHeight="1">
      <c r="A68" s="4023" t="s">
        <v>474</v>
      </c>
      <c r="B68" s="4024"/>
      <c r="C68" s="4024"/>
      <c r="D68" s="4025"/>
      <c r="E68" s="4025"/>
      <c r="F68" s="4025"/>
      <c r="G68" s="4025"/>
      <c r="H68" s="4025"/>
    </row>
    <row r="69" spans="1:8" ht="26.1" customHeight="1">
      <c r="A69" s="4018" t="s">
        <v>475</v>
      </c>
      <c r="B69" s="4018"/>
      <c r="C69" s="37"/>
      <c r="D69" s="37"/>
      <c r="E69" s="427"/>
      <c r="F69" s="4018" t="s">
        <v>476</v>
      </c>
      <c r="G69" s="4018"/>
      <c r="H69" s="428"/>
    </row>
    <row r="70" spans="1:8" ht="26.1" customHeight="1">
      <c r="A70" s="4013" t="s">
        <v>491</v>
      </c>
      <c r="B70" s="4013"/>
      <c r="C70" s="43"/>
      <c r="D70" s="4022" t="s">
        <v>2949</v>
      </c>
      <c r="E70" s="4022"/>
      <c r="F70" s="4022"/>
      <c r="G70" s="4022"/>
      <c r="H70" s="4022"/>
    </row>
    <row r="71" spans="1:8" ht="26.1" customHeight="1">
      <c r="A71" s="4013" t="s">
        <v>477</v>
      </c>
      <c r="B71" s="4013"/>
      <c r="C71" s="90"/>
      <c r="D71" s="4013" t="s">
        <v>477</v>
      </c>
      <c r="E71" s="4013"/>
      <c r="F71" s="4013"/>
      <c r="G71" s="4013"/>
      <c r="H71" s="4013"/>
    </row>
    <row r="72" spans="1:8" ht="79.5" customHeight="1">
      <c r="A72" s="1581"/>
      <c r="B72" s="1581" t="s">
        <v>2061</v>
      </c>
      <c r="C72" s="1582" t="s">
        <v>47</v>
      </c>
      <c r="D72" s="1582">
        <v>180</v>
      </c>
      <c r="E72" s="328">
        <v>400</v>
      </c>
      <c r="F72" s="1582">
        <v>0</v>
      </c>
      <c r="G72" s="1492">
        <f>F72*E72</f>
        <v>0</v>
      </c>
      <c r="H72" s="328"/>
    </row>
    <row r="73" spans="1:8" ht="96" customHeight="1" thickBot="1">
      <c r="A73" s="1526" t="s">
        <v>2053</v>
      </c>
      <c r="B73" s="1526" t="s">
        <v>2062</v>
      </c>
      <c r="C73" s="1483"/>
      <c r="D73" s="1584"/>
      <c r="E73" s="329"/>
      <c r="F73" s="1584"/>
      <c r="G73" s="1496"/>
      <c r="H73" s="329"/>
    </row>
    <row r="74" spans="1:8" ht="23.25" customHeight="1">
      <c r="A74" s="1497"/>
      <c r="B74" s="1498" t="s">
        <v>2054</v>
      </c>
      <c r="C74" s="1499"/>
      <c r="D74" s="1499"/>
      <c r="E74" s="409"/>
      <c r="F74" s="409"/>
      <c r="G74" s="2193">
        <f>SUM(G72:G73)</f>
        <v>0</v>
      </c>
      <c r="H74" s="1501"/>
    </row>
    <row r="75" spans="1:8" ht="23.25" customHeight="1" thickBot="1">
      <c r="A75" s="1504"/>
      <c r="B75" s="1505" t="s">
        <v>2055</v>
      </c>
      <c r="C75" s="1506"/>
      <c r="D75" s="1507"/>
      <c r="E75" s="414"/>
      <c r="F75" s="414"/>
      <c r="G75" s="2190"/>
      <c r="H75" s="1509"/>
    </row>
    <row r="76" spans="1:8" ht="24" customHeight="1">
      <c r="A76" s="1586"/>
      <c r="B76" s="1635" t="s">
        <v>1174</v>
      </c>
      <c r="C76" s="1587" t="s">
        <v>3</v>
      </c>
      <c r="D76" s="1588"/>
      <c r="E76" s="328"/>
      <c r="F76" s="328"/>
      <c r="G76" s="1511">
        <f>F76*E76</f>
        <v>0</v>
      </c>
      <c r="H76" s="328">
        <f>D76*E76</f>
        <v>0</v>
      </c>
    </row>
    <row r="77" spans="1:8" ht="24" customHeight="1">
      <c r="A77" s="1590">
        <v>17</v>
      </c>
      <c r="B77" s="1578" t="s">
        <v>2056</v>
      </c>
      <c r="C77" s="1591"/>
      <c r="D77" s="1592"/>
      <c r="E77" s="329"/>
      <c r="F77" s="329"/>
      <c r="G77" s="1512"/>
      <c r="H77" s="329"/>
    </row>
    <row r="78" spans="1:8" ht="24" customHeight="1">
      <c r="A78" s="4023" t="s">
        <v>474</v>
      </c>
      <c r="B78" s="4024"/>
      <c r="C78" s="4024"/>
      <c r="D78" s="4025"/>
      <c r="E78" s="4025"/>
      <c r="F78" s="4025"/>
      <c r="G78" s="4025"/>
      <c r="H78" s="4025"/>
    </row>
    <row r="79" spans="1:8" ht="24" customHeight="1">
      <c r="A79" s="4018" t="s">
        <v>475</v>
      </c>
      <c r="B79" s="4018"/>
      <c r="C79" s="37"/>
      <c r="D79" s="37"/>
      <c r="E79" s="427"/>
      <c r="F79" s="4018" t="s">
        <v>476</v>
      </c>
      <c r="G79" s="4018"/>
      <c r="H79" s="428"/>
    </row>
    <row r="80" spans="1:8" ht="24" customHeight="1">
      <c r="A80" s="4013" t="s">
        <v>491</v>
      </c>
      <c r="B80" s="4013"/>
      <c r="C80" s="43"/>
      <c r="D80" s="4022" t="s">
        <v>2949</v>
      </c>
      <c r="E80" s="4022"/>
      <c r="F80" s="4022"/>
      <c r="G80" s="4022"/>
      <c r="H80" s="4022"/>
    </row>
    <row r="81" spans="1:8" ht="21" customHeight="1">
      <c r="A81" s="4013" t="s">
        <v>477</v>
      </c>
      <c r="B81" s="4013"/>
      <c r="C81" s="90"/>
      <c r="D81" s="4013" t="s">
        <v>477</v>
      </c>
      <c r="E81" s="4013"/>
      <c r="F81" s="4013"/>
      <c r="G81" s="4013"/>
      <c r="H81" s="4013"/>
    </row>
    <row r="82" spans="1:8" ht="18" customHeight="1"/>
    <row r="83" spans="1:8" ht="18" customHeight="1"/>
    <row r="84" spans="1:8" ht="18" customHeight="1"/>
    <row r="104" spans="1:5">
      <c r="A104" t="s">
        <v>2948</v>
      </c>
      <c r="E104" t="s">
        <v>1382</v>
      </c>
    </row>
    <row r="121" spans="1:1">
      <c r="A121" t="s">
        <v>2987</v>
      </c>
    </row>
  </sheetData>
  <mergeCells count="23">
    <mergeCell ref="A1:H1"/>
    <mergeCell ref="A2:B2"/>
    <mergeCell ref="A78:H78"/>
    <mergeCell ref="A79:B79"/>
    <mergeCell ref="F79:G79"/>
    <mergeCell ref="A39:B39"/>
    <mergeCell ref="D39:H39"/>
    <mergeCell ref="A36:H36"/>
    <mergeCell ref="A37:B37"/>
    <mergeCell ref="F37:G37"/>
    <mergeCell ref="A38:B38"/>
    <mergeCell ref="D38:H38"/>
    <mergeCell ref="A81:B81"/>
    <mergeCell ref="D81:H81"/>
    <mergeCell ref="A68:H68"/>
    <mergeCell ref="A69:B69"/>
    <mergeCell ref="F69:G69"/>
    <mergeCell ref="A70:B70"/>
    <mergeCell ref="D70:H70"/>
    <mergeCell ref="A71:B71"/>
    <mergeCell ref="D71:H71"/>
    <mergeCell ref="A80:B80"/>
    <mergeCell ref="D80:H80"/>
  </mergeCells>
  <printOptions horizontalCentered="1"/>
  <pageMargins left="0.39370078740157483" right="0.39370078740157483" top="0.39370078740157483" bottom="0.39370078740157483" header="0.31496062992125984" footer="0.31496062992125984"/>
  <pageSetup paperSize="9" scale="83"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432"/>
  <sheetViews>
    <sheetView rightToLeft="1" topLeftCell="A37" workbookViewId="0">
      <selection activeCell="C35" sqref="C35"/>
    </sheetView>
  </sheetViews>
  <sheetFormatPr defaultRowHeight="24.95" customHeight="1"/>
  <cols>
    <col min="1" max="1" width="8.28515625" style="13" customWidth="1"/>
    <col min="2" max="2" width="35.7109375" style="14" customWidth="1"/>
    <col min="3" max="3" width="9.7109375" style="14" customWidth="1"/>
    <col min="4" max="4" width="16.7109375" style="14" customWidth="1"/>
    <col min="5" max="5" width="37.28515625" style="15" bestFit="1" customWidth="1"/>
    <col min="6" max="6" width="22.7109375" style="10" customWidth="1"/>
    <col min="7" max="7" width="18.7109375" style="11" customWidth="1"/>
    <col min="8" max="8" width="18.7109375" style="12" customWidth="1"/>
    <col min="9" max="9" width="24.42578125" style="3" customWidth="1"/>
    <col min="10" max="10" width="29.140625" style="3" customWidth="1"/>
    <col min="11" max="11" width="18.28515625" style="3" customWidth="1"/>
    <col min="12" max="16384" width="9.140625" style="3"/>
  </cols>
  <sheetData>
    <row r="1" spans="1:21" ht="22.5">
      <c r="A1" s="4007" t="s">
        <v>481</v>
      </c>
      <c r="B1" s="4007"/>
      <c r="C1" s="1422"/>
      <c r="D1" s="448"/>
      <c r="E1" s="455" t="s">
        <v>488</v>
      </c>
      <c r="F1" s="448"/>
      <c r="G1" s="8"/>
      <c r="H1" s="2"/>
    </row>
    <row r="2" spans="1:21" ht="22.5">
      <c r="A2" s="4007" t="s">
        <v>482</v>
      </c>
      <c r="B2" s="4007"/>
      <c r="C2" s="1422"/>
      <c r="D2" s="448"/>
      <c r="E2" s="455" t="s">
        <v>490</v>
      </c>
      <c r="F2" s="448"/>
      <c r="G2" s="8"/>
      <c r="H2" s="2"/>
    </row>
    <row r="3" spans="1:21" ht="22.5">
      <c r="A3" s="4007" t="s">
        <v>483</v>
      </c>
      <c r="B3" s="4007"/>
      <c r="C3" s="1422"/>
      <c r="D3" s="448"/>
      <c r="E3" s="455" t="s">
        <v>473</v>
      </c>
      <c r="F3" s="1421"/>
      <c r="G3" s="8"/>
      <c r="H3" s="2"/>
    </row>
    <row r="4" spans="1:21" ht="22.5">
      <c r="A4" s="4014" t="s">
        <v>484</v>
      </c>
      <c r="B4" s="4014"/>
      <c r="C4" s="1402"/>
      <c r="D4" s="448"/>
      <c r="E4" s="455" t="s">
        <v>489</v>
      </c>
      <c r="F4" s="1421"/>
      <c r="G4" s="8"/>
      <c r="H4" s="2"/>
    </row>
    <row r="5" spans="1:21" ht="22.5">
      <c r="A5" s="451" t="s">
        <v>485</v>
      </c>
      <c r="B5" s="451"/>
      <c r="C5" s="452"/>
      <c r="D5" s="448"/>
      <c r="E5" s="455" t="s">
        <v>486</v>
      </c>
      <c r="F5" s="1421"/>
      <c r="G5" s="8"/>
      <c r="H5" s="2"/>
    </row>
    <row r="6" spans="1:21" ht="15">
      <c r="A6" s="4015" t="s">
        <v>487</v>
      </c>
      <c r="B6" s="4015"/>
      <c r="C6" s="4015"/>
      <c r="D6" s="4015"/>
      <c r="E6" s="4015"/>
      <c r="F6" s="4015"/>
      <c r="G6" s="8"/>
      <c r="H6" s="2"/>
    </row>
    <row r="7" spans="1:21" ht="18.75">
      <c r="A7" s="4053" t="str">
        <f>'S3P3 405 Sum'!A7:F7</f>
        <v>ملخص تكلفة جزئي - دفعة رقم ( 9)</v>
      </c>
      <c r="B7" s="4053"/>
      <c r="C7" s="4053"/>
      <c r="D7" s="4053"/>
      <c r="E7" s="4053"/>
      <c r="F7" s="4053"/>
      <c r="G7" s="1607"/>
      <c r="H7" s="1607"/>
    </row>
    <row r="8" spans="1:21" s="22" customFormat="1" ht="24.75">
      <c r="A8" s="111" t="s">
        <v>442</v>
      </c>
      <c r="B8" s="111" t="s">
        <v>442</v>
      </c>
      <c r="C8" s="1424"/>
      <c r="D8" s="1424"/>
      <c r="E8" s="1608"/>
      <c r="F8" s="1609"/>
      <c r="G8" s="1608"/>
      <c r="H8" s="1608"/>
    </row>
    <row r="9" spans="1:21" s="110" customFormat="1" ht="24.75">
      <c r="A9" s="154" t="s">
        <v>34</v>
      </c>
      <c r="B9" s="154" t="s">
        <v>34</v>
      </c>
      <c r="C9" s="1424"/>
      <c r="D9" s="1424"/>
      <c r="E9" s="1608"/>
      <c r="F9" s="1609"/>
      <c r="G9" s="1608"/>
      <c r="H9" s="1608"/>
    </row>
    <row r="10" spans="1:21" s="27" customFormat="1" ht="28.5" thickBot="1">
      <c r="A10" s="2191" t="s">
        <v>2107</v>
      </c>
      <c r="B10" s="24"/>
      <c r="C10" s="24"/>
      <c r="D10" s="24"/>
      <c r="E10" s="1610" t="str">
        <f>'S3P3 405 Sum'!E10</f>
        <v>تاريخ الانجاز:  1436/09/10هـ</v>
      </c>
      <c r="F10" s="26"/>
      <c r="G10" s="26"/>
    </row>
    <row r="11" spans="1:21" s="947" customFormat="1" ht="45.75" thickBot="1">
      <c r="A11" s="446" t="s">
        <v>5</v>
      </c>
      <c r="B11" s="446" t="s">
        <v>6</v>
      </c>
      <c r="C11" s="446" t="s">
        <v>478</v>
      </c>
      <c r="D11" s="446" t="s">
        <v>479</v>
      </c>
      <c r="E11" s="446" t="s">
        <v>480</v>
      </c>
      <c r="F11" s="446" t="s">
        <v>469</v>
      </c>
      <c r="G11" s="28"/>
      <c r="H11" s="28"/>
      <c r="I11" s="28"/>
      <c r="J11" s="28"/>
      <c r="K11" s="28"/>
      <c r="L11" s="28"/>
      <c r="M11" s="28"/>
      <c r="N11" s="28"/>
      <c r="O11" s="28"/>
      <c r="P11" s="28"/>
      <c r="Q11" s="28"/>
      <c r="R11" s="28"/>
      <c r="S11" s="28"/>
      <c r="T11" s="28"/>
      <c r="U11" s="28"/>
    </row>
    <row r="12" spans="1:21" s="30" customFormat="1" ht="25.5">
      <c r="A12" s="1611"/>
      <c r="B12" s="1612" t="s">
        <v>1146</v>
      </c>
      <c r="C12" s="1426"/>
      <c r="D12" s="956" t="s">
        <v>3</v>
      </c>
      <c r="E12" s="1420" t="s">
        <v>3</v>
      </c>
      <c r="F12" s="458"/>
    </row>
    <row r="13" spans="1:21" s="31" customFormat="1" ht="20.25">
      <c r="A13" s="1613" t="s">
        <v>506</v>
      </c>
      <c r="B13" s="1614" t="s">
        <v>1147</v>
      </c>
      <c r="C13" s="1425"/>
      <c r="D13" s="1615"/>
      <c r="E13" s="1417"/>
      <c r="F13" s="460"/>
      <c r="G13" s="30"/>
      <c r="H13" s="30"/>
      <c r="I13" s="30"/>
      <c r="J13" s="30"/>
      <c r="K13" s="30"/>
      <c r="L13" s="30"/>
      <c r="M13" s="30"/>
      <c r="N13" s="30"/>
      <c r="O13" s="30"/>
      <c r="P13" s="30"/>
      <c r="Q13" s="30"/>
      <c r="R13" s="30"/>
      <c r="S13" s="30"/>
      <c r="T13" s="30"/>
    </row>
    <row r="14" spans="1:21" s="30" customFormat="1" ht="25.5">
      <c r="A14" s="1611"/>
      <c r="B14" s="1612" t="s">
        <v>1148</v>
      </c>
      <c r="C14" s="1426"/>
      <c r="D14" s="956" t="s">
        <v>3</v>
      </c>
      <c r="E14" s="1420" t="s">
        <v>3</v>
      </c>
      <c r="F14" s="957"/>
    </row>
    <row r="15" spans="1:21" s="31" customFormat="1" ht="20.25">
      <c r="A15" s="1613" t="s">
        <v>509</v>
      </c>
      <c r="B15" s="1614" t="s">
        <v>1149</v>
      </c>
      <c r="C15" s="1425"/>
      <c r="D15" s="1615"/>
      <c r="E15" s="1417"/>
      <c r="F15" s="460"/>
      <c r="G15" s="30"/>
      <c r="H15" s="30"/>
      <c r="I15" s="30"/>
      <c r="J15" s="30"/>
      <c r="K15" s="30"/>
      <c r="L15" s="30"/>
      <c r="M15" s="30"/>
      <c r="N15" s="30"/>
      <c r="O15" s="30"/>
      <c r="P15" s="30"/>
      <c r="Q15" s="30"/>
      <c r="R15" s="30"/>
      <c r="S15" s="30"/>
      <c r="T15" s="30"/>
    </row>
    <row r="16" spans="1:21" s="30" customFormat="1" ht="25.5">
      <c r="A16" s="1616" t="s">
        <v>25</v>
      </c>
      <c r="B16" s="1612" t="s">
        <v>779</v>
      </c>
      <c r="C16" s="1426"/>
      <c r="D16" s="956" t="s">
        <v>3</v>
      </c>
      <c r="E16" s="956" t="s">
        <v>3</v>
      </c>
      <c r="F16" s="957"/>
    </row>
    <row r="17" spans="1:20" s="31" customFormat="1" ht="20.25">
      <c r="A17" s="1613" t="s">
        <v>518</v>
      </c>
      <c r="B17" s="1614" t="s">
        <v>1150</v>
      </c>
      <c r="C17" s="1425"/>
      <c r="D17" s="1615"/>
      <c r="E17" s="1417"/>
      <c r="F17" s="460"/>
      <c r="G17" s="30"/>
      <c r="H17" s="30"/>
      <c r="I17" s="30"/>
      <c r="J17" s="30"/>
      <c r="K17" s="30"/>
      <c r="L17" s="30"/>
      <c r="M17" s="30"/>
      <c r="N17" s="30"/>
      <c r="O17" s="30"/>
      <c r="P17" s="30"/>
      <c r="Q17" s="30"/>
      <c r="R17" s="30"/>
      <c r="S17" s="30"/>
      <c r="T17" s="30"/>
    </row>
    <row r="18" spans="1:20" s="30" customFormat="1" ht="25.5">
      <c r="A18" s="1611"/>
      <c r="B18" s="1612" t="s">
        <v>808</v>
      </c>
      <c r="C18" s="1426"/>
      <c r="D18" s="1617">
        <v>2100</v>
      </c>
      <c r="E18" s="1618">
        <f>'S3P3 405A'!G14</f>
        <v>0</v>
      </c>
      <c r="F18" s="957"/>
    </row>
    <row r="19" spans="1:20" s="31" customFormat="1" ht="20.25">
      <c r="A19" s="1613">
        <v>4</v>
      </c>
      <c r="B19" s="1614" t="s">
        <v>1151</v>
      </c>
      <c r="C19" s="1425"/>
      <c r="D19" s="1615"/>
      <c r="E19" s="1417"/>
      <c r="F19" s="460"/>
      <c r="G19" s="30"/>
      <c r="H19" s="30"/>
      <c r="I19" s="30"/>
      <c r="J19" s="30"/>
      <c r="K19" s="30"/>
      <c r="L19" s="30"/>
      <c r="M19" s="30"/>
      <c r="N19" s="30"/>
      <c r="O19" s="30"/>
      <c r="P19" s="30"/>
      <c r="Q19" s="30"/>
      <c r="R19" s="30"/>
      <c r="S19" s="30"/>
      <c r="T19" s="30"/>
    </row>
    <row r="20" spans="1:20" s="30" customFormat="1" ht="25.5">
      <c r="A20" s="1611"/>
      <c r="B20" s="1612" t="s">
        <v>848</v>
      </c>
      <c r="C20" s="1426"/>
      <c r="D20" s="956" t="s">
        <v>3</v>
      </c>
      <c r="E20" s="956" t="s">
        <v>3</v>
      </c>
      <c r="F20" s="957"/>
    </row>
    <row r="21" spans="1:20" s="31" customFormat="1" ht="20.25">
      <c r="A21" s="1613" t="s">
        <v>849</v>
      </c>
      <c r="B21" s="1614" t="s">
        <v>1152</v>
      </c>
      <c r="C21" s="1425"/>
      <c r="D21" s="1615"/>
      <c r="E21" s="1417"/>
      <c r="F21" s="460"/>
      <c r="G21" s="30"/>
      <c r="H21" s="30"/>
      <c r="I21" s="30"/>
      <c r="J21" s="30"/>
      <c r="K21" s="30"/>
      <c r="L21" s="30"/>
      <c r="M21" s="30"/>
      <c r="N21" s="30"/>
      <c r="O21" s="30"/>
      <c r="P21" s="30"/>
      <c r="Q21" s="30"/>
      <c r="R21" s="30"/>
      <c r="S21" s="30"/>
      <c r="T21" s="30"/>
    </row>
    <row r="22" spans="1:20" s="30" customFormat="1" ht="25.5">
      <c r="A22" s="1611"/>
      <c r="B22" s="1612" t="s">
        <v>1153</v>
      </c>
      <c r="C22" s="1426"/>
      <c r="D22" s="956" t="s">
        <v>3</v>
      </c>
      <c r="E22" s="956" t="s">
        <v>3</v>
      </c>
      <c r="F22" s="957"/>
    </row>
    <row r="23" spans="1:20" s="31" customFormat="1" ht="20.25">
      <c r="A23" s="1613" t="s">
        <v>857</v>
      </c>
      <c r="B23" s="1614" t="s">
        <v>1154</v>
      </c>
      <c r="C23" s="1425"/>
      <c r="D23" s="1615"/>
      <c r="E23" s="1417"/>
      <c r="F23" s="460"/>
      <c r="G23" s="30"/>
      <c r="H23" s="30"/>
      <c r="I23" s="30"/>
      <c r="J23" s="30"/>
      <c r="K23" s="30"/>
      <c r="L23" s="30"/>
      <c r="M23" s="30"/>
      <c r="N23" s="30"/>
      <c r="O23" s="30"/>
      <c r="P23" s="30"/>
      <c r="Q23" s="30"/>
      <c r="R23" s="30"/>
      <c r="S23" s="30"/>
      <c r="T23" s="30"/>
    </row>
    <row r="24" spans="1:20" s="30" customFormat="1" ht="25.5">
      <c r="A24" s="1611"/>
      <c r="B24" s="1612" t="s">
        <v>1155</v>
      </c>
      <c r="C24" s="1426"/>
      <c r="D24" s="956" t="s">
        <v>3</v>
      </c>
      <c r="E24" s="956" t="s">
        <v>3</v>
      </c>
      <c r="F24" s="957"/>
    </row>
    <row r="25" spans="1:20" s="31" customFormat="1" ht="20.25">
      <c r="A25" s="1613" t="s">
        <v>867</v>
      </c>
      <c r="B25" s="1614" t="s">
        <v>1156</v>
      </c>
      <c r="C25" s="1425"/>
      <c r="D25" s="1615"/>
      <c r="E25" s="1417"/>
      <c r="F25" s="460"/>
      <c r="G25" s="30"/>
      <c r="H25" s="30"/>
      <c r="I25" s="30"/>
      <c r="J25" s="30"/>
      <c r="K25" s="30"/>
      <c r="L25" s="30"/>
      <c r="M25" s="30"/>
      <c r="N25" s="30"/>
      <c r="O25" s="30"/>
      <c r="P25" s="30"/>
      <c r="Q25" s="30"/>
      <c r="R25" s="30"/>
      <c r="S25" s="30"/>
      <c r="T25" s="30"/>
    </row>
    <row r="26" spans="1:20" s="30" customFormat="1" ht="25.5">
      <c r="A26" s="1611"/>
      <c r="B26" s="1612" t="s">
        <v>869</v>
      </c>
      <c r="C26" s="1426"/>
      <c r="D26" s="956" t="s">
        <v>3</v>
      </c>
      <c r="E26" s="956" t="s">
        <v>3</v>
      </c>
      <c r="F26" s="957"/>
    </row>
    <row r="27" spans="1:20" s="31" customFormat="1" ht="20.25">
      <c r="A27" s="1613" t="s">
        <v>870</v>
      </c>
      <c r="B27" s="1614" t="s">
        <v>1157</v>
      </c>
      <c r="C27" s="1425"/>
      <c r="D27" s="1615"/>
      <c r="E27" s="1417"/>
      <c r="F27" s="460"/>
      <c r="G27" s="30"/>
      <c r="H27" s="30"/>
      <c r="I27" s="30"/>
      <c r="J27" s="30"/>
      <c r="K27" s="30"/>
      <c r="L27" s="30"/>
      <c r="M27" s="30"/>
      <c r="N27" s="30"/>
      <c r="O27" s="30"/>
      <c r="P27" s="30"/>
      <c r="Q27" s="30"/>
      <c r="R27" s="30"/>
      <c r="S27" s="30"/>
      <c r="T27" s="30"/>
    </row>
    <row r="28" spans="1:20" s="30" customFormat="1" ht="25.5">
      <c r="A28" s="1611"/>
      <c r="B28" s="1612" t="s">
        <v>893</v>
      </c>
      <c r="C28" s="1426"/>
      <c r="D28" s="956" t="s">
        <v>3</v>
      </c>
      <c r="E28" s="1420" t="s">
        <v>3</v>
      </c>
      <c r="F28" s="957"/>
    </row>
    <row r="29" spans="1:20" s="31" customFormat="1" ht="20.25">
      <c r="A29" s="1613" t="s">
        <v>894</v>
      </c>
      <c r="B29" s="1614" t="s">
        <v>1158</v>
      </c>
      <c r="C29" s="1425"/>
      <c r="D29" s="1615"/>
      <c r="E29" s="1417"/>
      <c r="F29" s="460"/>
      <c r="G29" s="30"/>
      <c r="H29" s="30"/>
      <c r="I29" s="30"/>
      <c r="J29" s="30"/>
      <c r="K29" s="30"/>
      <c r="L29" s="30"/>
      <c r="M29" s="30"/>
      <c r="N29" s="30"/>
      <c r="O29" s="30"/>
      <c r="P29" s="30"/>
      <c r="Q29" s="30"/>
      <c r="R29" s="30"/>
      <c r="S29" s="30"/>
      <c r="T29" s="30"/>
    </row>
    <row r="30" spans="1:20" s="30" customFormat="1" ht="25.5">
      <c r="A30" s="1611"/>
      <c r="B30" s="1612" t="s">
        <v>1159</v>
      </c>
      <c r="C30" s="1426"/>
      <c r="D30" s="956" t="s">
        <v>3</v>
      </c>
      <c r="E30" s="956" t="s">
        <v>3</v>
      </c>
      <c r="F30" s="957"/>
    </row>
    <row r="31" spans="1:20" s="31" customFormat="1" ht="20.25">
      <c r="A31" s="1613" t="s">
        <v>897</v>
      </c>
      <c r="B31" s="1614" t="s">
        <v>1160</v>
      </c>
      <c r="C31" s="1425"/>
      <c r="D31" s="1615"/>
      <c r="E31" s="1417"/>
      <c r="F31" s="460"/>
      <c r="G31" s="30"/>
      <c r="H31" s="30"/>
      <c r="I31" s="30"/>
      <c r="J31" s="30"/>
      <c r="K31" s="30"/>
      <c r="L31" s="30"/>
      <c r="M31" s="30"/>
      <c r="N31" s="30"/>
      <c r="O31" s="30"/>
      <c r="P31" s="30"/>
      <c r="Q31" s="30"/>
      <c r="R31" s="30"/>
      <c r="S31" s="30"/>
      <c r="T31" s="30"/>
    </row>
    <row r="32" spans="1:20" s="30" customFormat="1" ht="25.5">
      <c r="A32" s="1611"/>
      <c r="B32" s="1612" t="s">
        <v>961</v>
      </c>
      <c r="C32" s="1426"/>
      <c r="D32" s="956" t="s">
        <v>3</v>
      </c>
      <c r="E32" s="956" t="s">
        <v>3</v>
      </c>
      <c r="F32" s="957"/>
    </row>
    <row r="33" spans="1:24" s="31" customFormat="1" ht="20.25">
      <c r="A33" s="1613" t="s">
        <v>962</v>
      </c>
      <c r="B33" s="1614" t="s">
        <v>1161</v>
      </c>
      <c r="C33" s="1425"/>
      <c r="D33" s="1615"/>
      <c r="E33" s="1417"/>
      <c r="F33" s="460"/>
      <c r="G33" s="30"/>
      <c r="H33" s="30"/>
      <c r="I33" s="30"/>
      <c r="J33" s="30"/>
      <c r="K33" s="30"/>
      <c r="L33" s="30"/>
      <c r="M33" s="30"/>
      <c r="N33" s="30"/>
      <c r="O33" s="30"/>
      <c r="P33" s="30"/>
      <c r="Q33" s="30"/>
      <c r="R33" s="30"/>
      <c r="S33" s="30"/>
      <c r="T33" s="30"/>
    </row>
    <row r="34" spans="1:24" s="30" customFormat="1" ht="25.5">
      <c r="A34" s="1611"/>
      <c r="B34" s="1612" t="s">
        <v>1162</v>
      </c>
      <c r="C34" s="1426"/>
      <c r="D34" s="956" t="s">
        <v>3</v>
      </c>
      <c r="E34" s="956" t="s">
        <v>3</v>
      </c>
      <c r="F34" s="957"/>
    </row>
    <row r="35" spans="1:24" s="31" customFormat="1" ht="20.25">
      <c r="A35" s="1613" t="s">
        <v>981</v>
      </c>
      <c r="B35" s="1614" t="s">
        <v>1163</v>
      </c>
      <c r="C35" s="1425"/>
      <c r="D35" s="1615"/>
      <c r="E35" s="1417"/>
      <c r="F35" s="460"/>
      <c r="G35" s="30"/>
      <c r="H35" s="30"/>
      <c r="I35" s="30"/>
      <c r="J35" s="30"/>
      <c r="K35" s="30"/>
      <c r="L35" s="30"/>
      <c r="M35" s="30"/>
      <c r="N35" s="30"/>
      <c r="O35" s="30"/>
      <c r="P35" s="30"/>
      <c r="Q35" s="30"/>
      <c r="R35" s="30"/>
      <c r="S35" s="30"/>
      <c r="T35" s="30"/>
    </row>
    <row r="36" spans="1:24" s="30" customFormat="1" ht="25.5">
      <c r="A36" s="1611"/>
      <c r="B36" s="1612" t="s">
        <v>1040</v>
      </c>
      <c r="C36" s="1426"/>
      <c r="D36" s="1619" t="s">
        <v>2991</v>
      </c>
      <c r="E36" s="1618">
        <f>'S3P3 405A'!G58</f>
        <v>0</v>
      </c>
      <c r="F36" s="957"/>
    </row>
    <row r="37" spans="1:24" s="31" customFormat="1" ht="20.25">
      <c r="A37" s="1613" t="s">
        <v>1041</v>
      </c>
      <c r="B37" s="1614" t="s">
        <v>1164</v>
      </c>
      <c r="C37" s="1425"/>
      <c r="D37" s="1615"/>
      <c r="E37" s="1417"/>
      <c r="F37" s="460"/>
      <c r="G37" s="30"/>
      <c r="H37" s="30"/>
      <c r="I37" s="30"/>
      <c r="J37" s="30"/>
      <c r="K37" s="30"/>
      <c r="L37" s="30"/>
      <c r="M37" s="30"/>
      <c r="N37" s="30"/>
      <c r="O37" s="30"/>
      <c r="P37" s="30"/>
      <c r="Q37" s="30"/>
      <c r="R37" s="30"/>
      <c r="S37" s="30"/>
      <c r="T37" s="30"/>
    </row>
    <row r="38" spans="1:24" s="30" customFormat="1" ht="25.5">
      <c r="A38" s="1611"/>
      <c r="B38" s="1612" t="s">
        <v>1165</v>
      </c>
      <c r="C38" s="1426"/>
      <c r="D38" s="956" t="s">
        <v>3</v>
      </c>
      <c r="E38" s="956" t="s">
        <v>3</v>
      </c>
      <c r="F38" s="957"/>
    </row>
    <row r="39" spans="1:24" s="31" customFormat="1" ht="20.25">
      <c r="A39" s="1613" t="s">
        <v>1166</v>
      </c>
      <c r="B39" s="1614" t="s">
        <v>1167</v>
      </c>
      <c r="C39" s="1425"/>
      <c r="D39" s="1615"/>
      <c r="E39" s="1417"/>
      <c r="F39" s="460"/>
      <c r="G39" s="30"/>
      <c r="H39" s="30"/>
      <c r="I39" s="30"/>
      <c r="J39" s="30"/>
      <c r="K39" s="30"/>
      <c r="L39" s="30"/>
      <c r="M39" s="30"/>
      <c r="N39" s="30"/>
      <c r="O39" s="30"/>
      <c r="P39" s="30"/>
      <c r="Q39" s="30"/>
      <c r="R39" s="30"/>
      <c r="S39" s="30"/>
      <c r="T39" s="30"/>
    </row>
    <row r="40" spans="1:24" s="30" customFormat="1" ht="25.5">
      <c r="A40" s="1611"/>
      <c r="B40" s="1612" t="s">
        <v>1168</v>
      </c>
      <c r="C40" s="1426"/>
      <c r="D40" s="956" t="s">
        <v>3</v>
      </c>
      <c r="E40" s="956" t="s">
        <v>3</v>
      </c>
      <c r="F40" s="957"/>
    </row>
    <row r="41" spans="1:24" s="31" customFormat="1" ht="20.25">
      <c r="A41" s="1613" t="s">
        <v>1169</v>
      </c>
      <c r="B41" s="1614" t="s">
        <v>1170</v>
      </c>
      <c r="C41" s="1425"/>
      <c r="D41" s="1615"/>
      <c r="E41" s="1417"/>
      <c r="F41" s="460"/>
      <c r="G41" s="30"/>
      <c r="H41" s="30"/>
      <c r="I41" s="30"/>
      <c r="J41" s="30"/>
      <c r="K41" s="30"/>
      <c r="L41" s="30"/>
      <c r="M41" s="30"/>
      <c r="N41" s="30"/>
      <c r="O41" s="30"/>
      <c r="P41" s="30"/>
      <c r="Q41" s="30"/>
      <c r="R41" s="30"/>
      <c r="S41" s="30"/>
      <c r="T41" s="30"/>
    </row>
    <row r="42" spans="1:24" s="30" customFormat="1" ht="22.5">
      <c r="A42" s="1611"/>
      <c r="B42" s="1620" t="s">
        <v>1171</v>
      </c>
      <c r="C42" s="1621"/>
      <c r="D42" s="1619">
        <v>102000</v>
      </c>
      <c r="E42" s="1619">
        <f>'S3P3 405A'!G74</f>
        <v>0</v>
      </c>
      <c r="F42" s="957"/>
    </row>
    <row r="43" spans="1:24" s="31" customFormat="1" ht="20.25">
      <c r="A43" s="1613" t="s">
        <v>1172</v>
      </c>
      <c r="B43" s="1614" t="s">
        <v>1173</v>
      </c>
      <c r="C43" s="1425"/>
      <c r="D43" s="1615"/>
      <c r="E43" s="1417"/>
      <c r="F43" s="460"/>
      <c r="G43" s="30"/>
      <c r="H43" s="30"/>
      <c r="I43" s="30"/>
      <c r="J43" s="30"/>
      <c r="K43" s="30"/>
      <c r="L43" s="30"/>
      <c r="M43" s="30"/>
      <c r="N43" s="30"/>
      <c r="O43" s="30"/>
      <c r="P43" s="30"/>
      <c r="Q43" s="30"/>
      <c r="R43" s="30"/>
      <c r="S43" s="30"/>
      <c r="T43" s="30"/>
    </row>
    <row r="44" spans="1:24" s="30" customFormat="1" ht="25.5">
      <c r="A44" s="1622"/>
      <c r="B44" s="1623" t="s">
        <v>1174</v>
      </c>
      <c r="C44" s="961"/>
      <c r="D44" s="956" t="s">
        <v>3</v>
      </c>
      <c r="E44" s="1420" t="s">
        <v>3</v>
      </c>
      <c r="F44" s="957"/>
    </row>
    <row r="45" spans="1:24" s="31" customFormat="1" ht="21" thickBot="1">
      <c r="A45" s="1624" t="s">
        <v>1175</v>
      </c>
      <c r="B45" s="1614" t="s">
        <v>1176</v>
      </c>
      <c r="C45" s="1625"/>
      <c r="D45" s="1615"/>
      <c r="E45" s="1626"/>
      <c r="F45" s="458"/>
      <c r="G45" s="30"/>
      <c r="H45" s="30"/>
      <c r="I45" s="30"/>
      <c r="J45" s="30"/>
      <c r="K45" s="30"/>
      <c r="L45" s="30"/>
      <c r="M45" s="30"/>
      <c r="N45" s="30"/>
      <c r="O45" s="30"/>
      <c r="P45" s="30"/>
      <c r="Q45" s="30"/>
      <c r="R45" s="30"/>
      <c r="S45" s="30"/>
      <c r="T45" s="30"/>
    </row>
    <row r="46" spans="1:24" s="32" customFormat="1" ht="25.5" thickBot="1">
      <c r="A46" s="1627"/>
      <c r="B46" s="453" t="s">
        <v>4</v>
      </c>
      <c r="C46" s="453"/>
      <c r="D46" s="1628"/>
      <c r="E46" s="1629">
        <f>SUM(E12:E45)</f>
        <v>0</v>
      </c>
      <c r="F46" s="454"/>
    </row>
    <row r="47" spans="1:24" s="16" customFormat="1" ht="24.75">
      <c r="A47" s="4017" t="s">
        <v>474</v>
      </c>
      <c r="B47" s="4017"/>
      <c r="C47" s="4017"/>
      <c r="D47" s="4017"/>
      <c r="E47" s="4017"/>
      <c r="F47" s="4017"/>
    </row>
    <row r="48" spans="1:24" s="16" customFormat="1" ht="24.75">
      <c r="A48" s="4018" t="s">
        <v>475</v>
      </c>
      <c r="B48" s="4018"/>
      <c r="C48" s="37"/>
      <c r="D48" s="4018" t="s">
        <v>476</v>
      </c>
      <c r="E48" s="4018"/>
      <c r="F48" s="4018"/>
      <c r="G48" s="33"/>
      <c r="H48" s="33"/>
      <c r="I48" s="33"/>
      <c r="J48" s="33"/>
      <c r="K48" s="33"/>
      <c r="L48" s="33"/>
      <c r="M48" s="33"/>
      <c r="N48" s="33"/>
      <c r="O48" s="33"/>
      <c r="P48" s="33"/>
      <c r="Q48" s="33"/>
      <c r="R48" s="33"/>
      <c r="S48" s="33"/>
      <c r="T48" s="33"/>
      <c r="U48" s="33"/>
      <c r="V48" s="33"/>
      <c r="W48" s="33"/>
      <c r="X48" s="33"/>
    </row>
    <row r="49" spans="1:121" s="34" customFormat="1" ht="18.95" customHeight="1">
      <c r="A49" s="4013" t="s">
        <v>2991</v>
      </c>
      <c r="B49" s="4013"/>
      <c r="C49" s="43"/>
      <c r="D49" s="4018" t="s">
        <v>2950</v>
      </c>
      <c r="E49" s="4018"/>
      <c r="F49" s="4018"/>
    </row>
    <row r="50" spans="1:121" s="36" customFormat="1" ht="18.95" customHeight="1">
      <c r="A50" s="4013" t="s">
        <v>477</v>
      </c>
      <c r="B50" s="4013"/>
      <c r="C50" s="90"/>
      <c r="D50" s="1423" t="s">
        <v>477</v>
      </c>
      <c r="E50" s="1423"/>
      <c r="F50" s="1423"/>
      <c r="G50" s="35"/>
      <c r="H50" s="35"/>
      <c r="I50" s="35"/>
      <c r="J50" s="35"/>
      <c r="K50" s="35"/>
      <c r="L50" s="35"/>
      <c r="M50" s="35"/>
      <c r="N50" s="35"/>
      <c r="O50" s="35"/>
      <c r="P50" s="35"/>
      <c r="Q50" s="35"/>
      <c r="R50" s="35"/>
      <c r="S50" s="35"/>
      <c r="T50" s="35"/>
      <c r="U50" s="35"/>
      <c r="V50" s="35"/>
      <c r="W50" s="35"/>
      <c r="X50" s="35"/>
    </row>
    <row r="51" spans="1:121" s="37" customFormat="1" ht="24.95" customHeight="1">
      <c r="A51" s="51"/>
      <c r="B51" s="56"/>
      <c r="C51" s="56"/>
      <c r="D51" s="56"/>
      <c r="E51" s="56"/>
      <c r="F51" s="50"/>
      <c r="H51" s="190"/>
    </row>
    <row r="52" spans="1:121" s="38" customFormat="1" ht="24.95" customHeight="1">
      <c r="A52" s="51"/>
      <c r="B52" s="49"/>
      <c r="C52" s="49"/>
      <c r="D52" s="49"/>
      <c r="E52" s="48"/>
      <c r="F52" s="52"/>
      <c r="G52" s="54"/>
      <c r="H52" s="55"/>
      <c r="I52" s="55"/>
      <c r="K52" s="55"/>
    </row>
    <row r="53" spans="1:121" s="58" customFormat="1" ht="24.95" customHeight="1">
      <c r="A53" s="51"/>
      <c r="B53" s="56"/>
      <c r="C53" s="56"/>
      <c r="D53" s="56"/>
      <c r="E53" s="50"/>
      <c r="F53" s="52"/>
      <c r="G53" s="54"/>
      <c r="H53" s="55"/>
      <c r="I53" s="57"/>
      <c r="J53" s="38"/>
      <c r="K53" s="55"/>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c r="DJ53" s="38"/>
      <c r="DK53" s="38"/>
      <c r="DL53" s="38"/>
      <c r="DM53" s="38"/>
      <c r="DN53" s="38"/>
      <c r="DO53" s="38"/>
      <c r="DP53" s="38"/>
      <c r="DQ53" s="38"/>
    </row>
    <row r="54" spans="1:121" s="42" customFormat="1" ht="24.95" customHeight="1">
      <c r="A54" s="59"/>
      <c r="B54" s="60"/>
      <c r="C54" s="60"/>
      <c r="D54" s="60"/>
      <c r="E54" s="61"/>
      <c r="F54" s="1630"/>
      <c r="G54" s="40"/>
      <c r="H54" s="41"/>
    </row>
    <row r="55" spans="1:121" s="47" customFormat="1" ht="24.95" customHeight="1">
      <c r="A55" s="62"/>
      <c r="B55" s="20"/>
      <c r="C55" s="20"/>
      <c r="D55" s="20"/>
      <c r="E55" s="50"/>
      <c r="F55" s="969"/>
      <c r="G55" s="45"/>
      <c r="H55" s="46"/>
      <c r="I55" s="21"/>
      <c r="J55" s="21"/>
      <c r="K55" s="21"/>
      <c r="L55" s="21"/>
      <c r="M55" s="21"/>
      <c r="N55" s="21"/>
      <c r="O55" s="21"/>
      <c r="P55" s="21"/>
      <c r="Q55" s="21"/>
      <c r="R55" s="21"/>
      <c r="S55" s="21"/>
      <c r="T55" s="21"/>
      <c r="U55" s="21"/>
      <c r="V55" s="21"/>
      <c r="W55" s="21"/>
    </row>
    <row r="56" spans="1:121" s="42" customFormat="1" ht="24.95" customHeight="1">
      <c r="A56" s="63"/>
      <c r="B56" s="60"/>
      <c r="C56" s="60"/>
      <c r="D56" s="60"/>
      <c r="E56" s="64"/>
      <c r="F56" s="65"/>
      <c r="G56" s="40"/>
      <c r="H56" s="41"/>
    </row>
    <row r="57" spans="1:121" s="47" customFormat="1" ht="24.95" customHeight="1">
      <c r="A57" s="79"/>
      <c r="B57" s="56"/>
      <c r="C57" s="56"/>
      <c r="D57" s="56"/>
      <c r="E57" s="68"/>
      <c r="F57" s="965"/>
      <c r="G57" s="45"/>
      <c r="H57" s="46"/>
      <c r="I57" s="21"/>
      <c r="J57" s="21"/>
      <c r="K57" s="21"/>
      <c r="L57" s="21"/>
      <c r="M57" s="21"/>
      <c r="N57" s="21"/>
      <c r="O57" s="21"/>
      <c r="P57" s="21"/>
      <c r="Q57" s="21"/>
      <c r="R57" s="21"/>
      <c r="S57" s="21"/>
      <c r="T57" s="21"/>
      <c r="U57" s="21"/>
      <c r="V57" s="21"/>
      <c r="W57" s="21"/>
    </row>
    <row r="58" spans="1:121" s="42" customFormat="1" ht="24.95" customHeight="1">
      <c r="A58" s="69"/>
      <c r="B58" s="70"/>
      <c r="C58" s="70"/>
      <c r="D58" s="70"/>
      <c r="E58" s="71"/>
      <c r="F58" s="966"/>
      <c r="G58" s="40"/>
      <c r="H58" s="41"/>
    </row>
    <row r="59" spans="1:121" s="47" customFormat="1" ht="24.95" customHeight="1">
      <c r="A59" s="72"/>
      <c r="B59" s="56"/>
      <c r="C59" s="56"/>
      <c r="D59" s="56"/>
      <c r="E59" s="967"/>
      <c r="F59" s="17"/>
      <c r="G59" s="45"/>
      <c r="H59" s="46"/>
      <c r="I59" s="21"/>
      <c r="J59" s="21"/>
      <c r="K59" s="21"/>
      <c r="L59" s="21"/>
      <c r="M59" s="21"/>
      <c r="N59" s="21"/>
      <c r="O59" s="21"/>
      <c r="P59" s="21"/>
      <c r="Q59" s="21"/>
      <c r="R59" s="21"/>
      <c r="S59" s="21"/>
      <c r="T59" s="21"/>
      <c r="U59" s="21"/>
      <c r="V59" s="21"/>
      <c r="W59" s="21"/>
    </row>
    <row r="60" spans="1:121" s="42" customFormat="1" ht="24.95" customHeight="1">
      <c r="A60" s="75"/>
      <c r="B60" s="60"/>
      <c r="C60" s="60"/>
      <c r="D60" s="60"/>
      <c r="E60" s="76"/>
      <c r="F60" s="65"/>
      <c r="G60" s="40"/>
      <c r="H60" s="41"/>
    </row>
    <row r="61" spans="1:121" s="47" customFormat="1" ht="24.95" customHeight="1">
      <c r="A61" s="78"/>
      <c r="B61" s="56"/>
      <c r="C61" s="56"/>
      <c r="D61" s="56"/>
      <c r="E61" s="17"/>
      <c r="F61" s="78"/>
      <c r="G61" s="45"/>
      <c r="H61" s="46"/>
      <c r="I61" s="21"/>
      <c r="J61" s="21"/>
      <c r="K61" s="21"/>
      <c r="L61" s="21"/>
      <c r="M61" s="21"/>
      <c r="N61" s="21"/>
      <c r="O61" s="21"/>
      <c r="P61" s="21"/>
      <c r="Q61" s="21"/>
      <c r="R61" s="21"/>
      <c r="S61" s="21"/>
      <c r="T61" s="21"/>
      <c r="U61" s="21"/>
      <c r="V61" s="21"/>
      <c r="W61" s="21"/>
    </row>
    <row r="62" spans="1:121" s="42" customFormat="1" ht="24.95" customHeight="1">
      <c r="A62" s="75"/>
      <c r="B62" s="60"/>
      <c r="C62" s="60"/>
      <c r="D62" s="60"/>
      <c r="E62" s="9"/>
      <c r="F62" s="60"/>
      <c r="G62" s="40"/>
      <c r="H62" s="41"/>
    </row>
    <row r="63" spans="1:121" s="47" customFormat="1" ht="24.95" customHeight="1">
      <c r="A63" s="72"/>
      <c r="B63" s="56"/>
      <c r="C63" s="56"/>
      <c r="D63" s="56"/>
      <c r="E63" s="20"/>
      <c r="F63" s="17"/>
      <c r="G63" s="45"/>
      <c r="H63" s="46"/>
      <c r="I63" s="21"/>
      <c r="J63" s="21"/>
      <c r="K63" s="21"/>
      <c r="L63" s="21"/>
      <c r="M63" s="21"/>
      <c r="N63" s="21"/>
      <c r="O63" s="21"/>
      <c r="P63" s="21"/>
      <c r="Q63" s="21"/>
      <c r="R63" s="21"/>
      <c r="S63" s="21"/>
      <c r="T63" s="21"/>
      <c r="U63" s="21"/>
      <c r="V63" s="21"/>
      <c r="W63" s="21"/>
    </row>
    <row r="64" spans="1:121" s="42" customFormat="1" ht="24.95" customHeight="1">
      <c r="A64" s="75"/>
      <c r="B64" s="60"/>
      <c r="C64" s="60"/>
      <c r="D64" s="60"/>
      <c r="E64" s="9"/>
      <c r="F64" s="65"/>
      <c r="G64" s="40"/>
      <c r="H64" s="41"/>
    </row>
    <row r="65" spans="1:121" s="47" customFormat="1" ht="24.95" customHeight="1">
      <c r="A65" s="78"/>
      <c r="B65" s="56"/>
      <c r="C65" s="56"/>
      <c r="D65" s="56"/>
      <c r="E65" s="52"/>
      <c r="F65" s="78"/>
      <c r="G65" s="45"/>
      <c r="H65" s="46"/>
      <c r="I65" s="21"/>
      <c r="J65" s="21"/>
      <c r="K65" s="21"/>
      <c r="L65" s="21"/>
      <c r="M65" s="21"/>
      <c r="N65" s="21"/>
      <c r="O65" s="21"/>
      <c r="P65" s="21"/>
      <c r="Q65" s="21"/>
      <c r="R65" s="21"/>
      <c r="S65" s="21"/>
      <c r="T65" s="21"/>
      <c r="U65" s="21"/>
      <c r="V65" s="21"/>
      <c r="W65" s="21"/>
    </row>
    <row r="66" spans="1:121" s="38" customFormat="1" ht="24.95" customHeight="1">
      <c r="A66" s="3513" t="s">
        <v>2958</v>
      </c>
      <c r="B66" s="56"/>
      <c r="C66" s="56"/>
      <c r="D66" s="56"/>
      <c r="E66" s="7"/>
      <c r="F66" s="79"/>
      <c r="G66" s="54"/>
      <c r="H66" s="55"/>
      <c r="J66" s="52"/>
    </row>
    <row r="67" spans="1:121" s="38" customFormat="1" ht="24.95" customHeight="1">
      <c r="A67" s="81"/>
      <c r="B67" s="56"/>
      <c r="C67" s="56"/>
      <c r="D67" s="56"/>
      <c r="E67" s="52"/>
      <c r="F67" s="56"/>
      <c r="G67" s="54"/>
      <c r="H67" s="55"/>
      <c r="J67" s="52"/>
    </row>
    <row r="68" spans="1:121" s="38" customFormat="1" ht="24.95" customHeight="1">
      <c r="A68" s="79"/>
      <c r="B68" s="56"/>
      <c r="C68" s="56"/>
      <c r="D68" s="56"/>
      <c r="E68" s="7"/>
      <c r="F68" s="83"/>
      <c r="G68" s="54"/>
      <c r="H68" s="55"/>
      <c r="J68" s="52"/>
    </row>
    <row r="69" spans="1:121" s="38" customFormat="1" ht="24.95" customHeight="1">
      <c r="A69" s="79"/>
      <c r="B69" s="56"/>
      <c r="C69" s="56"/>
      <c r="D69" s="56"/>
      <c r="E69" s="52"/>
      <c r="F69" s="17"/>
      <c r="G69" s="54"/>
      <c r="H69" s="55"/>
      <c r="J69" s="52"/>
    </row>
    <row r="70" spans="1:121" s="87" customFormat="1" ht="24.95" customHeight="1">
      <c r="A70" s="85"/>
      <c r="B70" s="70"/>
      <c r="C70" s="70"/>
      <c r="D70" s="70"/>
      <c r="E70" s="7"/>
      <c r="F70" s="968"/>
      <c r="G70" s="40"/>
      <c r="H70" s="41"/>
      <c r="I70" s="86"/>
      <c r="K70" s="41"/>
    </row>
    <row r="71" spans="1:121" s="58" customFormat="1" ht="24.95" customHeight="1">
      <c r="A71" s="81"/>
      <c r="B71" s="56"/>
      <c r="C71" s="56"/>
      <c r="D71" s="56"/>
      <c r="E71" s="52"/>
      <c r="F71" s="52"/>
      <c r="G71" s="54"/>
      <c r="H71" s="55"/>
      <c r="I71" s="88"/>
      <c r="J71" s="38"/>
      <c r="K71" s="55"/>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38"/>
      <c r="BU71" s="38"/>
      <c r="BV71" s="38"/>
      <c r="BW71" s="38"/>
      <c r="BX71" s="38"/>
      <c r="BY71" s="38"/>
      <c r="BZ71" s="38"/>
      <c r="CA71" s="38"/>
      <c r="CB71" s="38"/>
      <c r="CC71" s="38"/>
      <c r="CD71" s="38"/>
      <c r="CE71" s="38"/>
      <c r="CF71" s="38"/>
      <c r="CG71" s="38"/>
      <c r="CH71" s="38"/>
      <c r="CI71" s="38"/>
      <c r="CJ71" s="38"/>
      <c r="CK71" s="38"/>
      <c r="CL71" s="38"/>
      <c r="CM71" s="38"/>
      <c r="CN71" s="38"/>
      <c r="CO71" s="38"/>
      <c r="CP71" s="38"/>
      <c r="CQ71" s="38"/>
      <c r="CR71" s="38"/>
      <c r="CS71" s="38"/>
      <c r="CT71" s="38"/>
      <c r="CU71" s="38"/>
      <c r="CV71" s="38"/>
      <c r="CW71" s="38"/>
      <c r="CX71" s="38"/>
      <c r="CY71" s="38"/>
      <c r="CZ71" s="38"/>
      <c r="DA71" s="38"/>
      <c r="DB71" s="38"/>
      <c r="DC71" s="38"/>
      <c r="DD71" s="38"/>
      <c r="DE71" s="38"/>
      <c r="DF71" s="38"/>
      <c r="DG71" s="38"/>
      <c r="DH71" s="38"/>
      <c r="DI71" s="38"/>
      <c r="DJ71" s="38"/>
      <c r="DK71" s="38"/>
      <c r="DL71" s="38"/>
      <c r="DM71" s="38"/>
      <c r="DN71" s="38"/>
      <c r="DO71" s="38"/>
      <c r="DP71" s="38"/>
      <c r="DQ71" s="38"/>
    </row>
    <row r="72" spans="1:121" s="38" customFormat="1" ht="24.95" customHeight="1">
      <c r="A72" s="79"/>
      <c r="B72" s="56"/>
      <c r="C72" s="56"/>
      <c r="D72" s="56"/>
      <c r="E72" s="7"/>
      <c r="F72" s="83"/>
      <c r="G72" s="54"/>
      <c r="H72" s="55"/>
      <c r="J72" s="52"/>
    </row>
    <row r="73" spans="1:121" s="38" customFormat="1" ht="24.95" customHeight="1">
      <c r="A73" s="79"/>
      <c r="B73" s="56"/>
      <c r="C73" s="56"/>
      <c r="D73" s="56"/>
      <c r="E73" s="52"/>
      <c r="F73" s="17"/>
      <c r="G73" s="54"/>
      <c r="H73" s="55"/>
      <c r="J73" s="52"/>
    </row>
    <row r="74" spans="1:121" s="55" customFormat="1" ht="24.95" customHeight="1">
      <c r="A74" s="89"/>
      <c r="B74" s="90"/>
      <c r="C74" s="90"/>
      <c r="D74" s="90"/>
      <c r="E74" s="91"/>
      <c r="F74" s="89"/>
    </row>
    <row r="75" spans="1:121" s="38" customFormat="1" ht="24.95" customHeight="1">
      <c r="A75" s="81"/>
      <c r="B75" s="56"/>
      <c r="C75" s="56"/>
      <c r="D75" s="56"/>
      <c r="E75" s="52"/>
      <c r="F75" s="56"/>
      <c r="G75" s="54"/>
      <c r="H75" s="55"/>
    </row>
    <row r="76" spans="1:121" s="55" customFormat="1" ht="24.95" customHeight="1">
      <c r="A76" s="582"/>
      <c r="B76" s="90"/>
      <c r="C76" s="90"/>
      <c r="D76" s="90"/>
      <c r="E76" s="91"/>
      <c r="F76" s="83"/>
    </row>
    <row r="77" spans="1:121" s="38" customFormat="1" ht="24.95" customHeight="1">
      <c r="A77" s="79"/>
      <c r="B77" s="56"/>
      <c r="C77" s="56"/>
      <c r="D77" s="56"/>
      <c r="E77" s="52"/>
      <c r="F77" s="17"/>
      <c r="G77" s="54"/>
      <c r="H77" s="55"/>
    </row>
    <row r="78" spans="1:121" s="38" customFormat="1" ht="24.95" customHeight="1">
      <c r="A78" s="81"/>
      <c r="B78" s="56"/>
      <c r="C78" s="56"/>
      <c r="D78" s="56" t="s">
        <v>2991</v>
      </c>
      <c r="E78" s="76"/>
      <c r="F78" s="83"/>
      <c r="G78" s="54"/>
      <c r="H78" s="55"/>
      <c r="J78" s="52"/>
    </row>
    <row r="79" spans="1:121" s="58" customFormat="1" ht="24.95" customHeight="1">
      <c r="A79" s="79"/>
      <c r="B79" s="56"/>
      <c r="C79" s="56"/>
      <c r="D79" s="56"/>
      <c r="E79" s="56"/>
      <c r="F79" s="17"/>
      <c r="G79" s="54"/>
      <c r="H79" s="55"/>
      <c r="I79" s="38"/>
      <c r="J79" s="52"/>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8"/>
      <c r="BK79" s="38"/>
      <c r="BL79" s="38"/>
      <c r="BM79" s="38"/>
      <c r="BN79" s="38"/>
      <c r="BO79" s="38"/>
      <c r="BP79" s="38"/>
      <c r="BQ79" s="38"/>
      <c r="BR79" s="38"/>
      <c r="BS79" s="38"/>
      <c r="BT79" s="38"/>
      <c r="BU79" s="38"/>
      <c r="BV79" s="38"/>
      <c r="BW79" s="38"/>
      <c r="BX79" s="38"/>
      <c r="BY79" s="38"/>
      <c r="BZ79" s="38"/>
      <c r="CA79" s="38"/>
      <c r="CB79" s="38"/>
      <c r="CC79" s="38"/>
      <c r="CD79" s="38"/>
      <c r="CE79" s="38"/>
      <c r="CF79" s="38"/>
      <c r="CG79" s="38"/>
      <c r="CH79" s="38"/>
      <c r="CI79" s="38"/>
      <c r="CJ79" s="38"/>
      <c r="CK79" s="38"/>
      <c r="CL79" s="38"/>
      <c r="CM79" s="38"/>
      <c r="CN79" s="38"/>
      <c r="CO79" s="38"/>
      <c r="CP79" s="38"/>
      <c r="CQ79" s="38"/>
      <c r="CR79" s="38"/>
      <c r="CS79" s="38"/>
      <c r="CT79" s="38"/>
      <c r="CU79" s="38"/>
      <c r="CV79" s="38"/>
      <c r="CW79" s="38"/>
      <c r="CX79" s="38"/>
      <c r="CY79" s="38"/>
      <c r="CZ79" s="38"/>
      <c r="DA79" s="38"/>
      <c r="DB79" s="38"/>
      <c r="DC79" s="38"/>
      <c r="DD79" s="38"/>
      <c r="DE79" s="38"/>
      <c r="DF79" s="38"/>
      <c r="DG79" s="38"/>
      <c r="DH79" s="38"/>
      <c r="DI79" s="38"/>
      <c r="DJ79" s="38"/>
      <c r="DK79" s="38"/>
      <c r="DL79" s="38"/>
      <c r="DM79" s="38"/>
      <c r="DN79" s="38"/>
      <c r="DO79" s="38"/>
      <c r="DP79" s="38"/>
      <c r="DQ79" s="38"/>
    </row>
    <row r="80" spans="1:121" s="42" customFormat="1" ht="24.95" customHeight="1">
      <c r="A80" s="69"/>
      <c r="B80" s="70"/>
      <c r="C80" s="70"/>
      <c r="D80" s="70"/>
      <c r="E80" s="82"/>
      <c r="F80" s="95"/>
      <c r="G80" s="40"/>
      <c r="H80" s="41"/>
    </row>
    <row r="81" spans="1:23" s="47" customFormat="1" ht="15.75" thickBot="1">
      <c r="A81" s="79"/>
      <c r="B81" s="56"/>
      <c r="C81" s="56"/>
      <c r="D81" s="56"/>
      <c r="E81" s="52"/>
      <c r="F81" s="79"/>
      <c r="G81" s="45"/>
      <c r="H81" s="46"/>
      <c r="I81" s="21"/>
      <c r="J81" s="21"/>
      <c r="K81" s="21"/>
      <c r="L81" s="21"/>
      <c r="M81" s="21"/>
      <c r="N81" s="21"/>
      <c r="O81" s="21"/>
      <c r="P81" s="21"/>
      <c r="Q81" s="21"/>
      <c r="R81" s="21"/>
      <c r="S81" s="21"/>
      <c r="T81" s="21"/>
      <c r="U81" s="21"/>
      <c r="V81" s="21"/>
      <c r="W81" s="21"/>
    </row>
    <row r="82" spans="1:23" s="98" customFormat="1" ht="15">
      <c r="A82" s="19"/>
      <c r="B82" s="96"/>
      <c r="C82" s="96"/>
      <c r="D82" s="96"/>
      <c r="E82" s="97"/>
      <c r="F82" s="584"/>
      <c r="G82" s="45"/>
      <c r="H82" s="46"/>
      <c r="I82" s="21"/>
      <c r="J82" s="21"/>
      <c r="K82" s="21"/>
      <c r="L82" s="21"/>
      <c r="M82" s="21"/>
      <c r="N82" s="21"/>
      <c r="O82" s="21"/>
    </row>
    <row r="83" spans="1:23" s="101" customFormat="1" ht="15.75" thickBot="1">
      <c r="A83" s="62"/>
      <c r="B83" s="99"/>
      <c r="C83" s="99"/>
      <c r="D83" s="99"/>
      <c r="E83" s="100"/>
      <c r="F83" s="969"/>
      <c r="G83" s="45"/>
      <c r="H83" s="46"/>
      <c r="I83" s="21"/>
      <c r="J83" s="21"/>
      <c r="K83" s="21"/>
      <c r="L83" s="21"/>
      <c r="M83" s="21"/>
      <c r="N83" s="21"/>
      <c r="O83" s="21"/>
    </row>
    <row r="84" spans="1:23" s="42" customFormat="1" ht="16.5">
      <c r="A84" s="63"/>
      <c r="B84" s="102"/>
      <c r="C84" s="102"/>
      <c r="D84" s="102"/>
      <c r="E84" s="103"/>
      <c r="F84" s="970"/>
      <c r="G84" s="40"/>
      <c r="H84" s="41"/>
    </row>
    <row r="85" spans="1:23" s="106" customFormat="1" ht="15">
      <c r="A85" s="89"/>
      <c r="B85" s="43"/>
      <c r="C85" s="43"/>
      <c r="D85" s="43"/>
      <c r="E85" s="104"/>
      <c r="F85" s="971"/>
      <c r="G85" s="45"/>
      <c r="H85" s="46"/>
      <c r="I85" s="18"/>
      <c r="J85" s="18"/>
      <c r="K85" s="18"/>
      <c r="L85" s="18"/>
      <c r="M85" s="18"/>
      <c r="N85" s="18"/>
      <c r="O85" s="18"/>
      <c r="P85" s="18"/>
      <c r="Q85" s="18"/>
      <c r="R85" s="18"/>
      <c r="S85" s="18"/>
      <c r="T85" s="18"/>
      <c r="U85" s="18"/>
      <c r="V85" s="18"/>
      <c r="W85" s="18"/>
    </row>
    <row r="86" spans="1:23" s="1" customFormat="1" ht="19.5">
      <c r="A86" s="3991"/>
      <c r="B86" s="3991"/>
      <c r="C86" s="3991"/>
      <c r="D86" s="3991"/>
      <c r="E86" s="3991"/>
      <c r="F86" s="3991"/>
      <c r="G86" s="3991"/>
      <c r="H86" s="3991"/>
    </row>
    <row r="87" spans="1:23" s="1" customFormat="1" ht="15">
      <c r="A87" s="4"/>
      <c r="B87" s="5"/>
      <c r="C87" s="5"/>
      <c r="D87" s="5"/>
      <c r="E87" s="6"/>
      <c r="F87" s="7"/>
      <c r="G87" s="8"/>
      <c r="H87" s="2"/>
    </row>
    <row r="88" spans="1:23" s="1" customFormat="1" ht="15">
      <c r="A88" s="4"/>
      <c r="B88" s="5"/>
      <c r="C88" s="5"/>
      <c r="D88" s="5"/>
      <c r="E88" s="6"/>
      <c r="F88" s="7"/>
      <c r="G88" s="8"/>
      <c r="H88" s="2"/>
    </row>
    <row r="89" spans="1:23" s="1" customFormat="1" ht="15">
      <c r="A89" s="4"/>
      <c r="B89" s="5"/>
      <c r="C89" s="5"/>
      <c r="D89" s="5"/>
      <c r="E89" s="6"/>
      <c r="F89" s="7"/>
      <c r="G89" s="8"/>
      <c r="H89" s="2"/>
    </row>
    <row r="90" spans="1:23" s="1" customFormat="1" ht="15">
      <c r="A90" s="4"/>
      <c r="B90" s="5"/>
      <c r="C90" s="5"/>
      <c r="D90" s="5"/>
      <c r="E90" s="6"/>
      <c r="F90" s="7"/>
      <c r="G90" s="8"/>
      <c r="H90" s="2"/>
    </row>
    <row r="91" spans="1:23" s="1" customFormat="1" ht="15">
      <c r="A91" s="4"/>
      <c r="B91" s="5"/>
      <c r="C91" s="5"/>
      <c r="D91" s="5"/>
      <c r="E91" s="6"/>
      <c r="F91" s="7"/>
      <c r="G91" s="8"/>
      <c r="H91" s="2"/>
    </row>
    <row r="92" spans="1:23" s="1" customFormat="1" ht="15">
      <c r="A92" s="4"/>
      <c r="B92" s="5"/>
      <c r="C92" s="5"/>
      <c r="D92" s="5"/>
      <c r="E92" s="6"/>
      <c r="F92" s="7"/>
      <c r="G92" s="8"/>
      <c r="H92" s="2"/>
    </row>
    <row r="93" spans="1:23" s="1" customFormat="1" ht="15">
      <c r="A93" s="4"/>
      <c r="B93" s="5"/>
      <c r="C93" s="5"/>
      <c r="D93" s="5"/>
      <c r="E93" s="6"/>
      <c r="F93" s="7"/>
      <c r="G93" s="8"/>
      <c r="H93" s="2"/>
    </row>
    <row r="94" spans="1:23" s="1" customFormat="1" ht="15">
      <c r="A94" s="4"/>
      <c r="B94" s="5"/>
      <c r="C94" s="5"/>
      <c r="D94" s="5"/>
      <c r="E94" s="6"/>
      <c r="F94" s="7"/>
      <c r="G94" s="8"/>
      <c r="H94" s="2"/>
    </row>
    <row r="95" spans="1:23" s="1" customFormat="1" ht="15">
      <c r="A95" s="4"/>
      <c r="B95" s="5"/>
      <c r="C95" s="5"/>
      <c r="D95" s="5"/>
      <c r="E95" s="6"/>
      <c r="F95" s="7"/>
      <c r="G95" s="8"/>
      <c r="H95" s="2"/>
    </row>
    <row r="96" spans="1:23" s="1" customFormat="1" ht="15">
      <c r="A96" s="4"/>
      <c r="B96" s="5"/>
      <c r="C96" s="5"/>
      <c r="D96" s="5"/>
      <c r="E96" s="6"/>
      <c r="F96" s="7"/>
      <c r="G96" s="8"/>
      <c r="H96" s="2"/>
    </row>
    <row r="97" spans="1:8" s="1" customFormat="1" ht="15">
      <c r="A97" s="4"/>
      <c r="B97" s="5"/>
      <c r="C97" s="5"/>
      <c r="D97" s="5"/>
      <c r="E97" s="6"/>
      <c r="F97" s="7"/>
      <c r="G97" s="8"/>
      <c r="H97" s="2"/>
    </row>
    <row r="98" spans="1:8" s="1" customFormat="1" ht="15">
      <c r="A98" s="4"/>
      <c r="B98" s="5"/>
      <c r="C98" s="5"/>
      <c r="D98" s="5"/>
      <c r="E98" s="6"/>
      <c r="F98" s="7"/>
      <c r="G98" s="8"/>
      <c r="H98" s="2"/>
    </row>
    <row r="99" spans="1:8" s="1" customFormat="1" ht="15">
      <c r="A99" s="4"/>
      <c r="B99" s="5"/>
      <c r="C99" s="5"/>
      <c r="D99" s="5"/>
      <c r="E99" s="6"/>
      <c r="F99" s="7"/>
      <c r="G99" s="8"/>
      <c r="H99" s="2"/>
    </row>
    <row r="100" spans="1:8" s="1" customFormat="1" ht="15">
      <c r="A100" s="4"/>
      <c r="B100" s="5"/>
      <c r="C100" s="5"/>
      <c r="D100" s="5"/>
      <c r="E100" s="6"/>
      <c r="F100" s="7"/>
      <c r="G100" s="8"/>
      <c r="H100" s="2"/>
    </row>
    <row r="101" spans="1:8" s="1" customFormat="1" ht="15">
      <c r="A101" s="4"/>
      <c r="B101" s="5"/>
      <c r="C101" s="5"/>
      <c r="D101" s="5"/>
      <c r="E101" s="6"/>
      <c r="F101" s="7"/>
      <c r="G101" s="8"/>
      <c r="H101" s="2"/>
    </row>
    <row r="102" spans="1:8" s="1" customFormat="1" ht="15">
      <c r="A102" s="4"/>
      <c r="B102" s="5"/>
      <c r="C102" s="5"/>
      <c r="D102" s="5"/>
      <c r="E102" s="6"/>
      <c r="F102" s="7"/>
      <c r="G102" s="8"/>
      <c r="H102" s="2"/>
    </row>
    <row r="103" spans="1:8" s="1" customFormat="1" ht="15">
      <c r="A103" s="4"/>
      <c r="B103" s="5"/>
      <c r="C103" s="5"/>
      <c r="D103" s="5"/>
      <c r="E103" s="6"/>
      <c r="F103" s="7"/>
      <c r="G103" s="8"/>
      <c r="H103" s="2"/>
    </row>
    <row r="104" spans="1:8" s="1" customFormat="1" ht="15">
      <c r="A104" s="4" t="s">
        <v>2948</v>
      </c>
      <c r="B104" s="5"/>
      <c r="C104" s="5"/>
      <c r="D104" s="5"/>
      <c r="E104" s="6" t="s">
        <v>1382</v>
      </c>
      <c r="F104" s="7"/>
      <c r="G104" s="8"/>
      <c r="H104" s="2"/>
    </row>
    <row r="105" spans="1:8" s="1" customFormat="1" ht="15">
      <c r="A105" s="4"/>
      <c r="B105" s="5"/>
      <c r="C105" s="5"/>
      <c r="D105" s="5"/>
      <c r="E105" s="6"/>
      <c r="F105" s="7"/>
      <c r="G105" s="8"/>
      <c r="H105" s="2"/>
    </row>
    <row r="106" spans="1:8" s="1" customFormat="1" ht="15">
      <c r="A106" s="4"/>
      <c r="B106" s="5"/>
      <c r="C106" s="5"/>
      <c r="D106" s="5"/>
      <c r="E106" s="6"/>
      <c r="F106" s="7"/>
      <c r="G106" s="8"/>
      <c r="H106" s="2"/>
    </row>
    <row r="107" spans="1:8" s="1" customFormat="1" ht="15">
      <c r="A107" s="4"/>
      <c r="B107" s="5"/>
      <c r="C107" s="5"/>
      <c r="D107" s="5"/>
      <c r="E107" s="6"/>
      <c r="F107" s="7"/>
      <c r="G107" s="8"/>
      <c r="H107" s="2"/>
    </row>
    <row r="108" spans="1:8" s="1" customFormat="1" ht="15">
      <c r="A108" s="4"/>
      <c r="B108" s="5"/>
      <c r="C108" s="5"/>
      <c r="D108" s="5"/>
      <c r="E108" s="6"/>
      <c r="F108" s="7"/>
      <c r="G108" s="8"/>
      <c r="H108" s="2"/>
    </row>
    <row r="109" spans="1:8" s="1" customFormat="1" ht="15">
      <c r="A109" s="4"/>
      <c r="B109" s="5"/>
      <c r="C109" s="5"/>
      <c r="D109" s="5"/>
      <c r="E109" s="6"/>
      <c r="F109" s="7"/>
      <c r="G109" s="8"/>
      <c r="H109" s="2"/>
    </row>
    <row r="110" spans="1:8" s="1" customFormat="1" ht="15">
      <c r="A110" s="4"/>
      <c r="B110" s="5"/>
      <c r="C110" s="5"/>
      <c r="D110" s="5"/>
      <c r="E110" s="6"/>
      <c r="F110" s="7"/>
      <c r="G110" s="8"/>
      <c r="H110" s="2"/>
    </row>
    <row r="111" spans="1:8" s="1" customFormat="1" ht="15">
      <c r="A111" s="4"/>
      <c r="B111" s="5"/>
      <c r="C111" s="5"/>
      <c r="D111" s="5"/>
      <c r="E111" s="6"/>
      <c r="F111" s="7"/>
      <c r="G111" s="8"/>
      <c r="H111" s="2"/>
    </row>
    <row r="112" spans="1:8" s="1" customFormat="1" ht="15">
      <c r="A112" s="4"/>
      <c r="B112" s="5"/>
      <c r="C112" s="5"/>
      <c r="D112" s="5"/>
      <c r="E112" s="6"/>
      <c r="F112" s="7"/>
      <c r="G112" s="8"/>
      <c r="H112" s="2"/>
    </row>
    <row r="113" spans="1:8" s="1" customFormat="1" ht="15">
      <c r="A113" s="4"/>
      <c r="B113" s="5"/>
      <c r="C113" s="5"/>
      <c r="D113" s="5"/>
      <c r="E113" s="6"/>
      <c r="F113" s="7"/>
      <c r="G113" s="8"/>
      <c r="H113" s="2"/>
    </row>
    <row r="114" spans="1:8" s="1" customFormat="1" ht="15">
      <c r="A114" s="4"/>
      <c r="B114" s="5"/>
      <c r="C114" s="5"/>
      <c r="D114" s="5"/>
      <c r="E114" s="6"/>
      <c r="F114" s="7"/>
      <c r="G114" s="8"/>
      <c r="H114" s="2"/>
    </row>
    <row r="115" spans="1:8" s="1" customFormat="1" ht="15">
      <c r="A115" s="4"/>
      <c r="B115" s="5"/>
      <c r="C115" s="5"/>
      <c r="D115" s="5"/>
      <c r="E115" s="6"/>
      <c r="F115" s="7"/>
      <c r="G115" s="8"/>
      <c r="H115" s="2"/>
    </row>
    <row r="116" spans="1:8" s="1" customFormat="1" ht="15">
      <c r="A116" s="4"/>
      <c r="B116" s="5"/>
      <c r="C116" s="5"/>
      <c r="D116" s="5"/>
      <c r="E116" s="6"/>
      <c r="F116" s="7"/>
      <c r="G116" s="8"/>
      <c r="H116" s="2"/>
    </row>
    <row r="117" spans="1:8" s="1" customFormat="1" ht="15">
      <c r="A117" s="4"/>
      <c r="B117" s="5"/>
      <c r="C117" s="5"/>
      <c r="D117" s="5"/>
      <c r="E117" s="6"/>
      <c r="F117" s="7"/>
      <c r="G117" s="8"/>
      <c r="H117" s="2"/>
    </row>
    <row r="118" spans="1:8" s="1" customFormat="1" ht="15">
      <c r="A118" s="4"/>
      <c r="B118" s="5"/>
      <c r="C118" s="5"/>
      <c r="D118" s="5"/>
      <c r="E118" s="6"/>
      <c r="F118" s="7"/>
      <c r="G118" s="8"/>
      <c r="H118" s="2"/>
    </row>
    <row r="119" spans="1:8" s="1" customFormat="1" ht="15">
      <c r="A119" s="4"/>
      <c r="B119" s="5"/>
      <c r="C119" s="5"/>
      <c r="D119" s="5"/>
      <c r="E119" s="6"/>
      <c r="F119" s="7"/>
      <c r="G119" s="8"/>
      <c r="H119" s="2"/>
    </row>
    <row r="120" spans="1:8" s="1" customFormat="1" ht="15">
      <c r="A120" s="4"/>
      <c r="B120" s="5"/>
      <c r="C120" s="5"/>
      <c r="D120" s="5"/>
      <c r="E120" s="6"/>
      <c r="F120" s="7"/>
      <c r="G120" s="8"/>
      <c r="H120" s="2"/>
    </row>
    <row r="121" spans="1:8" s="1" customFormat="1" ht="15">
      <c r="A121" s="4" t="s">
        <v>2987</v>
      </c>
      <c r="B121" s="5"/>
      <c r="C121" s="5"/>
      <c r="D121" s="5"/>
      <c r="E121" s="6"/>
      <c r="F121" s="7"/>
      <c r="G121" s="8"/>
      <c r="H121" s="2"/>
    </row>
    <row r="122" spans="1:8" s="1" customFormat="1" ht="15">
      <c r="A122" s="4"/>
      <c r="B122" s="5"/>
      <c r="C122" s="5"/>
      <c r="D122" s="5"/>
      <c r="E122" s="6"/>
      <c r="F122" s="7"/>
      <c r="G122" s="8"/>
      <c r="H122" s="2"/>
    </row>
    <row r="123" spans="1:8" s="1" customFormat="1" ht="15">
      <c r="A123" s="4"/>
      <c r="B123" s="5"/>
      <c r="C123" s="5"/>
      <c r="D123" s="5"/>
      <c r="E123" s="6"/>
      <c r="F123" s="7"/>
      <c r="G123" s="8"/>
      <c r="H123" s="2"/>
    </row>
    <row r="124" spans="1:8" s="1" customFormat="1" ht="15">
      <c r="A124" s="4"/>
      <c r="B124" s="5"/>
      <c r="C124" s="5"/>
      <c r="D124" s="5"/>
      <c r="E124" s="6"/>
      <c r="F124" s="7"/>
      <c r="G124" s="8"/>
      <c r="H124" s="2"/>
    </row>
    <row r="125" spans="1:8" s="1" customFormat="1" ht="15">
      <c r="A125" s="4"/>
      <c r="B125" s="5"/>
      <c r="C125" s="5"/>
      <c r="D125" s="5"/>
      <c r="E125" s="6"/>
      <c r="F125" s="7"/>
      <c r="G125" s="8"/>
      <c r="H125" s="2"/>
    </row>
    <row r="126" spans="1:8" s="1" customFormat="1" ht="15">
      <c r="A126" s="4"/>
      <c r="B126" s="5"/>
      <c r="C126" s="5"/>
      <c r="D126" s="5"/>
      <c r="E126" s="6"/>
      <c r="F126" s="7"/>
      <c r="G126" s="8"/>
      <c r="H126" s="2"/>
    </row>
    <row r="127" spans="1:8" s="1" customFormat="1" ht="15">
      <c r="A127" s="4"/>
      <c r="B127" s="5"/>
      <c r="C127" s="5"/>
      <c r="D127" s="5"/>
      <c r="E127" s="6"/>
      <c r="F127" s="7"/>
      <c r="G127" s="8"/>
      <c r="H127" s="2"/>
    </row>
    <row r="128" spans="1:8" s="1" customFormat="1" ht="15">
      <c r="A128" s="4"/>
      <c r="B128" s="5"/>
      <c r="C128" s="5"/>
      <c r="D128" s="5"/>
      <c r="E128" s="6"/>
      <c r="F128" s="7"/>
      <c r="G128" s="8"/>
      <c r="H128" s="2"/>
    </row>
    <row r="129" spans="1:8" s="1" customFormat="1" ht="15">
      <c r="A129" s="4"/>
      <c r="B129" s="5"/>
      <c r="C129" s="5"/>
      <c r="D129" s="5"/>
      <c r="E129" s="6"/>
      <c r="F129" s="10"/>
      <c r="G129" s="11"/>
      <c r="H129" s="12"/>
    </row>
    <row r="130" spans="1:8" s="1" customFormat="1" ht="15">
      <c r="A130" s="4"/>
      <c r="B130" s="5"/>
      <c r="C130" s="5"/>
      <c r="D130" s="5"/>
      <c r="E130" s="6"/>
      <c r="F130" s="10"/>
      <c r="G130" s="11"/>
      <c r="H130" s="12"/>
    </row>
    <row r="131" spans="1:8" s="1" customFormat="1" ht="15">
      <c r="A131" s="4"/>
      <c r="B131" s="5"/>
      <c r="C131" s="5"/>
      <c r="D131" s="5"/>
      <c r="E131" s="6"/>
      <c r="F131" s="10"/>
      <c r="G131" s="11"/>
      <c r="H131" s="12"/>
    </row>
    <row r="132" spans="1:8" s="1" customFormat="1" ht="15">
      <c r="A132" s="4"/>
      <c r="B132" s="5"/>
      <c r="C132" s="5"/>
      <c r="D132" s="5"/>
      <c r="E132" s="6"/>
      <c r="F132" s="10"/>
      <c r="G132" s="11"/>
      <c r="H132" s="12"/>
    </row>
    <row r="133" spans="1:8" s="1" customFormat="1" ht="15">
      <c r="A133" s="4"/>
      <c r="B133" s="5"/>
      <c r="C133" s="5"/>
      <c r="D133" s="5"/>
      <c r="E133" s="6"/>
      <c r="F133" s="10"/>
      <c r="G133" s="11"/>
      <c r="H133" s="12"/>
    </row>
    <row r="134" spans="1:8" s="1" customFormat="1" ht="15">
      <c r="A134" s="4"/>
      <c r="B134" s="5"/>
      <c r="C134" s="5"/>
      <c r="D134" s="5"/>
      <c r="E134" s="6"/>
      <c r="F134" s="10"/>
      <c r="G134" s="11"/>
      <c r="H134" s="12"/>
    </row>
    <row r="135" spans="1:8" s="1" customFormat="1" ht="15">
      <c r="A135" s="4"/>
      <c r="B135" s="5"/>
      <c r="C135" s="5"/>
      <c r="D135" s="5"/>
      <c r="E135" s="6"/>
      <c r="F135" s="10"/>
      <c r="G135" s="11"/>
      <c r="H135" s="12"/>
    </row>
    <row r="136" spans="1:8" s="1" customFormat="1" ht="15">
      <c r="A136" s="4"/>
      <c r="B136" s="5"/>
      <c r="C136" s="5"/>
      <c r="D136" s="5"/>
      <c r="E136" s="6"/>
      <c r="F136" s="10"/>
      <c r="G136" s="11"/>
      <c r="H136" s="12"/>
    </row>
    <row r="137" spans="1:8" s="1" customFormat="1" ht="15">
      <c r="A137" s="4"/>
      <c r="B137" s="5"/>
      <c r="C137" s="5"/>
      <c r="D137" s="5"/>
      <c r="E137" s="6"/>
      <c r="F137" s="10"/>
      <c r="G137" s="11"/>
      <c r="H137" s="12"/>
    </row>
    <row r="138" spans="1:8" s="1" customFormat="1" ht="15">
      <c r="A138" s="4"/>
      <c r="B138" s="5"/>
      <c r="C138" s="5"/>
      <c r="D138" s="5"/>
      <c r="E138" s="6"/>
      <c r="F138" s="10"/>
      <c r="G138" s="11"/>
      <c r="H138" s="12"/>
    </row>
    <row r="139" spans="1:8" s="1" customFormat="1" ht="15">
      <c r="A139" s="4"/>
      <c r="B139" s="5"/>
      <c r="C139" s="5"/>
      <c r="D139" s="5"/>
      <c r="E139" s="6"/>
      <c r="F139" s="10"/>
      <c r="G139" s="11"/>
      <c r="H139" s="12"/>
    </row>
    <row r="140" spans="1:8" s="1" customFormat="1" ht="15">
      <c r="A140" s="4"/>
      <c r="B140" s="5"/>
      <c r="C140" s="5"/>
      <c r="D140" s="5"/>
      <c r="E140" s="6"/>
      <c r="F140" s="10"/>
      <c r="G140" s="11"/>
      <c r="H140" s="12"/>
    </row>
    <row r="141" spans="1:8" s="1" customFormat="1" ht="15">
      <c r="A141" s="4"/>
      <c r="B141" s="5"/>
      <c r="C141" s="5"/>
      <c r="D141" s="5"/>
      <c r="E141" s="6"/>
      <c r="F141" s="10"/>
      <c r="G141" s="11"/>
      <c r="H141" s="12"/>
    </row>
    <row r="142" spans="1:8" s="1" customFormat="1" ht="15">
      <c r="A142" s="4"/>
      <c r="B142" s="5"/>
      <c r="C142" s="5"/>
      <c r="D142" s="5"/>
      <c r="E142" s="6"/>
      <c r="F142" s="10"/>
      <c r="G142" s="11"/>
      <c r="H142" s="12"/>
    </row>
    <row r="143" spans="1:8" s="1" customFormat="1" ht="15">
      <c r="A143" s="4"/>
      <c r="B143" s="5"/>
      <c r="C143" s="5"/>
      <c r="D143" s="5"/>
      <c r="E143" s="6"/>
      <c r="F143" s="10"/>
      <c r="G143" s="11"/>
      <c r="H143" s="12"/>
    </row>
    <row r="144" spans="1:8" s="1" customFormat="1" ht="15">
      <c r="A144" s="4"/>
      <c r="B144" s="5"/>
      <c r="C144" s="5"/>
      <c r="D144" s="5"/>
      <c r="E144" s="6"/>
      <c r="F144" s="10"/>
      <c r="G144" s="11"/>
      <c r="H144" s="12"/>
    </row>
    <row r="145" spans="1:8" s="1" customFormat="1" ht="15">
      <c r="A145" s="4"/>
      <c r="B145" s="5"/>
      <c r="C145" s="5"/>
      <c r="D145" s="5"/>
      <c r="E145" s="6"/>
      <c r="F145" s="10"/>
      <c r="G145" s="11"/>
      <c r="H145" s="12"/>
    </row>
    <row r="146" spans="1:8" s="1" customFormat="1" ht="15">
      <c r="A146" s="4"/>
      <c r="B146" s="5"/>
      <c r="C146" s="5"/>
      <c r="D146" s="5"/>
      <c r="E146" s="6"/>
      <c r="F146" s="10"/>
      <c r="G146" s="11"/>
      <c r="H146" s="12"/>
    </row>
    <row r="147" spans="1:8" s="1" customFormat="1" ht="15">
      <c r="A147" s="4"/>
      <c r="B147" s="5"/>
      <c r="C147" s="5"/>
      <c r="D147" s="5"/>
      <c r="E147" s="6"/>
      <c r="F147" s="10"/>
      <c r="G147" s="11"/>
      <c r="H147" s="12"/>
    </row>
    <row r="148" spans="1:8" s="1" customFormat="1" ht="15">
      <c r="A148" s="4"/>
      <c r="B148" s="5"/>
      <c r="C148" s="5"/>
      <c r="D148" s="5"/>
      <c r="E148" s="6"/>
      <c r="F148" s="10"/>
      <c r="G148" s="11"/>
      <c r="H148" s="12"/>
    </row>
    <row r="149" spans="1:8" s="1" customFormat="1" ht="15">
      <c r="A149" s="4"/>
      <c r="B149" s="5"/>
      <c r="C149" s="5"/>
      <c r="D149" s="5"/>
      <c r="E149" s="6"/>
      <c r="F149" s="10"/>
      <c r="G149" s="11"/>
      <c r="H149" s="12"/>
    </row>
    <row r="150" spans="1:8" s="1" customFormat="1" ht="15">
      <c r="A150" s="4"/>
      <c r="B150" s="5"/>
      <c r="C150" s="5"/>
      <c r="D150" s="5"/>
      <c r="E150" s="6"/>
      <c r="F150" s="10"/>
      <c r="G150" s="11"/>
      <c r="H150" s="12"/>
    </row>
    <row r="151" spans="1:8" s="1" customFormat="1" ht="15">
      <c r="A151" s="4"/>
      <c r="B151" s="5"/>
      <c r="C151" s="5"/>
      <c r="D151" s="5"/>
      <c r="E151" s="6"/>
      <c r="F151" s="10"/>
      <c r="G151" s="11"/>
      <c r="H151" s="12"/>
    </row>
    <row r="152" spans="1:8" s="1" customFormat="1" ht="15">
      <c r="A152" s="4"/>
      <c r="B152" s="5"/>
      <c r="C152" s="5"/>
      <c r="D152" s="5"/>
      <c r="E152" s="6"/>
      <c r="F152" s="10"/>
      <c r="G152" s="11"/>
      <c r="H152" s="12"/>
    </row>
    <row r="153" spans="1:8" s="1" customFormat="1" ht="15">
      <c r="A153" s="4"/>
      <c r="B153" s="5"/>
      <c r="C153" s="5"/>
      <c r="D153" s="5"/>
      <c r="E153" s="6"/>
      <c r="F153" s="10"/>
      <c r="G153" s="11"/>
      <c r="H153" s="12"/>
    </row>
    <row r="154" spans="1:8" s="1" customFormat="1" ht="15">
      <c r="A154" s="4"/>
      <c r="B154" s="5"/>
      <c r="C154" s="5"/>
      <c r="D154" s="5"/>
      <c r="E154" s="6"/>
      <c r="F154" s="10"/>
      <c r="G154" s="11"/>
      <c r="H154" s="12"/>
    </row>
    <row r="155" spans="1:8" s="1" customFormat="1" ht="15">
      <c r="A155" s="4"/>
      <c r="B155" s="5"/>
      <c r="C155" s="5"/>
      <c r="D155" s="5"/>
      <c r="E155" s="6"/>
      <c r="F155" s="10"/>
      <c r="G155" s="11"/>
      <c r="H155" s="12"/>
    </row>
    <row r="156" spans="1:8" s="1" customFormat="1" ht="15">
      <c r="A156" s="4"/>
      <c r="B156" s="5"/>
      <c r="C156" s="5"/>
      <c r="D156" s="5"/>
      <c r="E156" s="6"/>
      <c r="F156" s="10"/>
      <c r="G156" s="11"/>
      <c r="H156" s="12"/>
    </row>
    <row r="157" spans="1:8" s="1" customFormat="1" ht="15">
      <c r="A157" s="4"/>
      <c r="B157" s="5"/>
      <c r="C157" s="5"/>
      <c r="D157" s="5"/>
      <c r="E157" s="6"/>
      <c r="F157" s="10"/>
      <c r="G157" s="11"/>
      <c r="H157" s="12"/>
    </row>
    <row r="158" spans="1:8" s="1" customFormat="1" ht="15">
      <c r="A158" s="4"/>
      <c r="B158" s="5"/>
      <c r="C158" s="5"/>
      <c r="D158" s="5"/>
      <c r="E158" s="6"/>
      <c r="F158" s="10"/>
      <c r="G158" s="11"/>
      <c r="H158" s="12"/>
    </row>
    <row r="159" spans="1:8" s="1" customFormat="1" ht="15">
      <c r="A159" s="4"/>
      <c r="B159" s="5"/>
      <c r="C159" s="5"/>
      <c r="D159" s="5"/>
      <c r="E159" s="6"/>
      <c r="F159" s="10"/>
      <c r="G159" s="11"/>
      <c r="H159" s="12"/>
    </row>
    <row r="160" spans="1:8" s="1" customFormat="1" ht="15">
      <c r="A160" s="4"/>
      <c r="B160" s="5"/>
      <c r="C160" s="5"/>
      <c r="D160" s="5"/>
      <c r="E160" s="6"/>
      <c r="F160" s="10"/>
      <c r="G160" s="11"/>
      <c r="H160" s="12"/>
    </row>
    <row r="161" spans="1:8" s="1" customFormat="1" ht="15">
      <c r="A161" s="4"/>
      <c r="B161" s="5"/>
      <c r="C161" s="5"/>
      <c r="D161" s="5"/>
      <c r="E161" s="6"/>
      <c r="F161" s="10"/>
      <c r="G161" s="11"/>
      <c r="H161" s="12"/>
    </row>
    <row r="162" spans="1:8" s="1" customFormat="1" ht="15">
      <c r="A162" s="4"/>
      <c r="B162" s="5"/>
      <c r="C162" s="5"/>
      <c r="D162" s="5"/>
      <c r="E162" s="6"/>
      <c r="F162" s="10"/>
      <c r="G162" s="11"/>
      <c r="H162" s="12"/>
    </row>
    <row r="163" spans="1:8" s="1" customFormat="1" ht="15">
      <c r="A163" s="4"/>
      <c r="B163" s="5"/>
      <c r="C163" s="5"/>
      <c r="D163" s="5"/>
      <c r="E163" s="6"/>
      <c r="F163" s="10"/>
      <c r="G163" s="11"/>
      <c r="H163" s="12"/>
    </row>
    <row r="164" spans="1:8" s="1" customFormat="1" ht="15">
      <c r="A164" s="4"/>
      <c r="B164" s="5"/>
      <c r="C164" s="5"/>
      <c r="D164" s="5"/>
      <c r="E164" s="6"/>
      <c r="F164" s="10"/>
      <c r="G164" s="11"/>
      <c r="H164" s="12"/>
    </row>
    <row r="165" spans="1:8" s="1" customFormat="1" ht="15">
      <c r="A165" s="4"/>
      <c r="B165" s="5"/>
      <c r="C165" s="5"/>
      <c r="D165" s="5"/>
      <c r="E165" s="6"/>
      <c r="F165" s="10"/>
      <c r="G165" s="11"/>
      <c r="H165" s="12"/>
    </row>
    <row r="166" spans="1:8" s="1" customFormat="1" ht="15">
      <c r="A166" s="4"/>
      <c r="B166" s="5"/>
      <c r="C166" s="5"/>
      <c r="D166" s="5"/>
      <c r="E166" s="6"/>
      <c r="F166" s="10"/>
      <c r="G166" s="11"/>
      <c r="H166" s="12"/>
    </row>
    <row r="167" spans="1:8" s="1" customFormat="1" ht="15">
      <c r="A167" s="4"/>
      <c r="B167" s="5"/>
      <c r="C167" s="5"/>
      <c r="D167" s="5"/>
      <c r="E167" s="6"/>
      <c r="F167" s="10"/>
      <c r="G167" s="11"/>
      <c r="H167" s="12"/>
    </row>
    <row r="168" spans="1:8" s="1" customFormat="1" ht="15">
      <c r="A168" s="4"/>
      <c r="B168" s="5"/>
      <c r="C168" s="5"/>
      <c r="D168" s="5"/>
      <c r="E168" s="6"/>
      <c r="F168" s="10"/>
      <c r="G168" s="11"/>
      <c r="H168" s="12"/>
    </row>
    <row r="169" spans="1:8" s="1" customFormat="1" ht="15">
      <c r="A169" s="4"/>
      <c r="B169" s="5"/>
      <c r="C169" s="5"/>
      <c r="D169" s="5"/>
      <c r="E169" s="6"/>
      <c r="F169" s="10"/>
      <c r="G169" s="11"/>
      <c r="H169" s="12"/>
    </row>
    <row r="170" spans="1:8" s="1" customFormat="1" ht="15">
      <c r="A170" s="4"/>
      <c r="B170" s="5"/>
      <c r="C170" s="5"/>
      <c r="D170" s="5"/>
      <c r="E170" s="6"/>
      <c r="F170" s="10"/>
      <c r="G170" s="11"/>
      <c r="H170" s="12"/>
    </row>
    <row r="171" spans="1:8" s="1" customFormat="1" ht="15">
      <c r="A171" s="4"/>
      <c r="B171" s="5"/>
      <c r="C171" s="5"/>
      <c r="D171" s="5"/>
      <c r="E171" s="6"/>
      <c r="F171" s="10"/>
      <c r="G171" s="11"/>
      <c r="H171" s="12"/>
    </row>
    <row r="172" spans="1:8" s="1" customFormat="1" ht="15">
      <c r="A172" s="4"/>
      <c r="B172" s="5"/>
      <c r="C172" s="5"/>
      <c r="D172" s="5"/>
      <c r="E172" s="6"/>
      <c r="F172" s="10"/>
      <c r="G172" s="11"/>
      <c r="H172" s="12"/>
    </row>
    <row r="173" spans="1:8" s="1" customFormat="1" ht="15">
      <c r="A173" s="4"/>
      <c r="B173" s="5"/>
      <c r="C173" s="5"/>
      <c r="D173" s="5"/>
      <c r="E173" s="6"/>
      <c r="F173" s="10"/>
      <c r="G173" s="11"/>
      <c r="H173" s="12"/>
    </row>
    <row r="174" spans="1:8" s="1" customFormat="1" ht="15">
      <c r="A174" s="4"/>
      <c r="B174" s="5"/>
      <c r="C174" s="5"/>
      <c r="D174" s="5"/>
      <c r="E174" s="6"/>
      <c r="F174" s="10"/>
      <c r="G174" s="11"/>
      <c r="H174" s="12"/>
    </row>
    <row r="175" spans="1:8" s="1" customFormat="1" ht="15">
      <c r="A175" s="4"/>
      <c r="B175" s="5"/>
      <c r="C175" s="5"/>
      <c r="D175" s="5"/>
      <c r="E175" s="6"/>
      <c r="F175" s="10"/>
      <c r="G175" s="11"/>
      <c r="H175" s="12"/>
    </row>
    <row r="176" spans="1:8" s="1" customFormat="1" ht="15">
      <c r="A176" s="4"/>
      <c r="B176" s="5"/>
      <c r="C176" s="5"/>
      <c r="D176" s="5"/>
      <c r="E176" s="6"/>
      <c r="F176" s="10"/>
      <c r="G176" s="11"/>
      <c r="H176" s="12"/>
    </row>
    <row r="177" spans="1:8" s="1" customFormat="1" ht="15">
      <c r="A177" s="4"/>
      <c r="B177" s="5"/>
      <c r="C177" s="5"/>
      <c r="D177" s="5"/>
      <c r="E177" s="6"/>
      <c r="F177" s="10"/>
      <c r="G177" s="11"/>
      <c r="H177" s="12"/>
    </row>
    <row r="178" spans="1:8" s="1" customFormat="1" ht="15">
      <c r="A178" s="4"/>
      <c r="B178" s="5"/>
      <c r="C178" s="5"/>
      <c r="D178" s="5"/>
      <c r="E178" s="6"/>
      <c r="F178" s="10"/>
      <c r="G178" s="11"/>
      <c r="H178" s="12"/>
    </row>
    <row r="179" spans="1:8" s="1" customFormat="1" ht="15">
      <c r="A179" s="4"/>
      <c r="B179" s="5"/>
      <c r="C179" s="5"/>
      <c r="D179" s="5"/>
      <c r="E179" s="6"/>
      <c r="F179" s="10"/>
      <c r="G179" s="11"/>
      <c r="H179" s="12"/>
    </row>
    <row r="180" spans="1:8" s="1" customFormat="1" ht="15">
      <c r="A180" s="4"/>
      <c r="B180" s="5"/>
      <c r="C180" s="5"/>
      <c r="D180" s="5"/>
      <c r="E180" s="6"/>
      <c r="F180" s="10"/>
      <c r="G180" s="11"/>
      <c r="H180" s="12"/>
    </row>
    <row r="181" spans="1:8" s="1" customFormat="1" ht="15">
      <c r="A181" s="4"/>
      <c r="B181" s="5"/>
      <c r="C181" s="5"/>
      <c r="D181" s="5"/>
      <c r="E181" s="6"/>
      <c r="F181" s="10"/>
      <c r="G181" s="11"/>
      <c r="H181" s="12"/>
    </row>
    <row r="182" spans="1:8" s="1" customFormat="1" ht="15">
      <c r="A182" s="4"/>
      <c r="B182" s="5"/>
      <c r="C182" s="5"/>
      <c r="D182" s="5"/>
      <c r="E182" s="6"/>
      <c r="F182" s="10"/>
      <c r="G182" s="11"/>
      <c r="H182" s="12"/>
    </row>
    <row r="183" spans="1:8" s="1" customFormat="1" ht="15">
      <c r="A183" s="4"/>
      <c r="B183" s="5"/>
      <c r="C183" s="5"/>
      <c r="D183" s="5"/>
      <c r="E183" s="6"/>
      <c r="F183" s="10"/>
      <c r="G183" s="11"/>
      <c r="H183" s="12"/>
    </row>
    <row r="184" spans="1:8" s="1" customFormat="1" ht="15">
      <c r="A184" s="4"/>
      <c r="B184" s="5"/>
      <c r="C184" s="5"/>
      <c r="D184" s="5"/>
      <c r="E184" s="6"/>
      <c r="F184" s="10"/>
      <c r="G184" s="11"/>
      <c r="H184" s="12"/>
    </row>
    <row r="185" spans="1:8" s="1" customFormat="1" ht="15">
      <c r="A185" s="4"/>
      <c r="B185" s="5"/>
      <c r="C185" s="5"/>
      <c r="D185" s="5"/>
      <c r="E185" s="6"/>
      <c r="F185" s="10"/>
      <c r="G185" s="11"/>
      <c r="H185" s="12"/>
    </row>
    <row r="186" spans="1:8" s="1" customFormat="1" ht="15">
      <c r="A186" s="4"/>
      <c r="B186" s="5"/>
      <c r="C186" s="5"/>
      <c r="D186" s="5"/>
      <c r="E186" s="6"/>
      <c r="F186" s="10"/>
      <c r="G186" s="11"/>
      <c r="H186" s="12"/>
    </row>
    <row r="187" spans="1:8" s="1" customFormat="1" ht="15">
      <c r="A187" s="4"/>
      <c r="B187" s="5"/>
      <c r="C187" s="5"/>
      <c r="D187" s="5"/>
      <c r="E187" s="6"/>
      <c r="F187" s="10"/>
      <c r="G187" s="11"/>
      <c r="H187" s="12"/>
    </row>
    <row r="188" spans="1:8" s="1" customFormat="1" ht="15">
      <c r="A188" s="4"/>
      <c r="B188" s="5"/>
      <c r="C188" s="5"/>
      <c r="D188" s="5"/>
      <c r="E188" s="6"/>
      <c r="F188" s="10"/>
      <c r="G188" s="11"/>
      <c r="H188" s="12"/>
    </row>
    <row r="189" spans="1:8" s="1" customFormat="1" ht="15">
      <c r="A189" s="4"/>
      <c r="B189" s="5"/>
      <c r="C189" s="5"/>
      <c r="D189" s="5"/>
      <c r="E189" s="6"/>
      <c r="F189" s="10"/>
      <c r="G189" s="11"/>
      <c r="H189" s="12"/>
    </row>
    <row r="190" spans="1:8" s="1" customFormat="1" ht="15">
      <c r="A190" s="4"/>
      <c r="B190" s="5"/>
      <c r="C190" s="5"/>
      <c r="D190" s="5"/>
      <c r="E190" s="6"/>
      <c r="F190" s="10"/>
      <c r="G190" s="11"/>
      <c r="H190" s="12"/>
    </row>
    <row r="191" spans="1:8" s="1" customFormat="1" ht="15">
      <c r="A191" s="4"/>
      <c r="B191" s="5"/>
      <c r="C191" s="5"/>
      <c r="D191" s="5"/>
      <c r="E191" s="6"/>
      <c r="F191" s="10"/>
      <c r="G191" s="11"/>
      <c r="H191" s="12"/>
    </row>
    <row r="192" spans="1:8" s="1" customFormat="1" ht="15">
      <c r="A192" s="4"/>
      <c r="B192" s="5"/>
      <c r="C192" s="5"/>
      <c r="D192" s="5"/>
      <c r="E192" s="6"/>
      <c r="F192" s="10"/>
      <c r="G192" s="11"/>
      <c r="H192" s="12"/>
    </row>
    <row r="193" spans="1:8" s="1" customFormat="1" ht="15">
      <c r="A193" s="4"/>
      <c r="B193" s="5"/>
      <c r="C193" s="5"/>
      <c r="D193" s="5"/>
      <c r="E193" s="6"/>
      <c r="F193" s="10"/>
      <c r="G193" s="11"/>
      <c r="H193" s="12"/>
    </row>
    <row r="194" spans="1:8" s="1" customFormat="1" ht="15">
      <c r="A194" s="4"/>
      <c r="B194" s="5"/>
      <c r="C194" s="5"/>
      <c r="D194" s="5"/>
      <c r="E194" s="6"/>
      <c r="F194" s="10"/>
      <c r="G194" s="11"/>
      <c r="H194" s="12"/>
    </row>
    <row r="195" spans="1:8" s="1" customFormat="1" ht="15">
      <c r="A195" s="4"/>
      <c r="B195" s="5"/>
      <c r="C195" s="5"/>
      <c r="D195" s="5"/>
      <c r="E195" s="6"/>
      <c r="F195" s="10"/>
      <c r="G195" s="11"/>
      <c r="H195" s="12"/>
    </row>
    <row r="196" spans="1:8" s="1" customFormat="1" ht="15">
      <c r="A196" s="4"/>
      <c r="B196" s="5"/>
      <c r="C196" s="5"/>
      <c r="D196" s="5"/>
      <c r="E196" s="6"/>
      <c r="F196" s="10"/>
      <c r="G196" s="11"/>
      <c r="H196" s="12"/>
    </row>
    <row r="197" spans="1:8" s="1" customFormat="1" ht="15">
      <c r="A197" s="4"/>
      <c r="B197" s="5"/>
      <c r="C197" s="5"/>
      <c r="D197" s="5"/>
      <c r="E197" s="6"/>
      <c r="F197" s="10"/>
      <c r="G197" s="11"/>
      <c r="H197" s="12"/>
    </row>
    <row r="198" spans="1:8" s="1" customFormat="1" ht="15">
      <c r="A198" s="4"/>
      <c r="B198" s="5"/>
      <c r="C198" s="5"/>
      <c r="D198" s="5"/>
      <c r="E198" s="6"/>
      <c r="F198" s="10"/>
      <c r="G198" s="11"/>
      <c r="H198" s="12"/>
    </row>
    <row r="199" spans="1:8" s="1" customFormat="1" ht="15">
      <c r="A199" s="4"/>
      <c r="B199" s="5"/>
      <c r="C199" s="5"/>
      <c r="D199" s="5"/>
      <c r="E199" s="6"/>
      <c r="F199" s="10"/>
      <c r="G199" s="11"/>
      <c r="H199" s="12"/>
    </row>
    <row r="200" spans="1:8" s="1" customFormat="1" ht="15">
      <c r="A200" s="4"/>
      <c r="B200" s="5"/>
      <c r="C200" s="5"/>
      <c r="D200" s="5"/>
      <c r="E200" s="6"/>
      <c r="F200" s="10"/>
      <c r="G200" s="11"/>
      <c r="H200" s="12"/>
    </row>
    <row r="201" spans="1:8" s="1" customFormat="1" ht="15">
      <c r="A201" s="4"/>
      <c r="B201" s="5"/>
      <c r="C201" s="5"/>
      <c r="D201" s="5"/>
      <c r="E201" s="6"/>
      <c r="F201" s="10"/>
      <c r="G201" s="11"/>
      <c r="H201" s="12"/>
    </row>
    <row r="202" spans="1:8" s="1" customFormat="1" ht="15">
      <c r="A202" s="4"/>
      <c r="B202" s="5"/>
      <c r="C202" s="5"/>
      <c r="D202" s="5"/>
      <c r="E202" s="6"/>
      <c r="F202" s="10"/>
      <c r="G202" s="11"/>
      <c r="H202" s="12"/>
    </row>
    <row r="203" spans="1:8" s="1" customFormat="1" ht="15">
      <c r="A203" s="4"/>
      <c r="B203" s="5"/>
      <c r="C203" s="5"/>
      <c r="D203" s="5"/>
      <c r="E203" s="6"/>
      <c r="F203" s="10"/>
      <c r="G203" s="11"/>
      <c r="H203" s="12"/>
    </row>
    <row r="204" spans="1:8" s="1" customFormat="1" ht="15">
      <c r="A204" s="4"/>
      <c r="B204" s="5"/>
      <c r="C204" s="5"/>
      <c r="D204" s="5"/>
      <c r="E204" s="6"/>
      <c r="F204" s="10"/>
      <c r="G204" s="11"/>
      <c r="H204" s="12"/>
    </row>
    <row r="205" spans="1:8" s="1" customFormat="1" ht="15">
      <c r="A205" s="4"/>
      <c r="B205" s="5"/>
      <c r="C205" s="5"/>
      <c r="D205" s="5"/>
      <c r="E205" s="6"/>
      <c r="F205" s="10"/>
      <c r="G205" s="11"/>
      <c r="H205" s="12"/>
    </row>
    <row r="206" spans="1:8" s="1" customFormat="1" ht="15">
      <c r="A206" s="4"/>
      <c r="B206" s="5"/>
      <c r="C206" s="5"/>
      <c r="D206" s="5"/>
      <c r="E206" s="6"/>
      <c r="F206" s="10"/>
      <c r="G206" s="11"/>
      <c r="H206" s="12"/>
    </row>
    <row r="207" spans="1:8" s="1" customFormat="1" ht="15">
      <c r="A207" s="4"/>
      <c r="B207" s="5"/>
      <c r="C207" s="5"/>
      <c r="D207" s="5"/>
      <c r="E207" s="6"/>
      <c r="F207" s="10"/>
      <c r="G207" s="11"/>
      <c r="H207" s="12"/>
    </row>
    <row r="208" spans="1:8" s="1" customFormat="1" ht="15">
      <c r="A208" s="4"/>
      <c r="B208" s="5"/>
      <c r="C208" s="5"/>
      <c r="D208" s="5"/>
      <c r="E208" s="6"/>
      <c r="F208" s="10"/>
      <c r="G208" s="11"/>
      <c r="H208" s="12"/>
    </row>
    <row r="209" spans="1:8" s="1" customFormat="1" ht="15">
      <c r="A209" s="4"/>
      <c r="B209" s="5"/>
      <c r="C209" s="5"/>
      <c r="D209" s="5"/>
      <c r="E209" s="6"/>
      <c r="F209" s="10"/>
      <c r="G209" s="11"/>
      <c r="H209" s="12"/>
    </row>
    <row r="210" spans="1:8" s="1" customFormat="1" ht="15">
      <c r="A210" s="4"/>
      <c r="B210" s="5"/>
      <c r="C210" s="5"/>
      <c r="D210" s="5"/>
      <c r="E210" s="6"/>
      <c r="F210" s="10"/>
      <c r="G210" s="11"/>
      <c r="H210" s="12"/>
    </row>
    <row r="211" spans="1:8" s="1" customFormat="1" ht="15">
      <c r="A211" s="4"/>
      <c r="B211" s="5"/>
      <c r="C211" s="5"/>
      <c r="D211" s="5"/>
      <c r="E211" s="6"/>
      <c r="F211" s="10"/>
      <c r="G211" s="11"/>
      <c r="H211" s="12"/>
    </row>
    <row r="212" spans="1:8" s="1" customFormat="1" ht="15">
      <c r="A212" s="4"/>
      <c r="B212" s="5"/>
      <c r="C212" s="5"/>
      <c r="D212" s="5"/>
      <c r="E212" s="6"/>
      <c r="F212" s="10"/>
      <c r="G212" s="11"/>
      <c r="H212" s="12"/>
    </row>
    <row r="213" spans="1:8" s="1" customFormat="1" ht="15">
      <c r="A213" s="4"/>
      <c r="B213" s="5"/>
      <c r="C213" s="5"/>
      <c r="D213" s="5"/>
      <c r="E213" s="6"/>
      <c r="F213" s="10"/>
      <c r="G213" s="11"/>
      <c r="H213" s="12"/>
    </row>
    <row r="214" spans="1:8" s="1" customFormat="1" ht="15">
      <c r="A214" s="4"/>
      <c r="B214" s="5"/>
      <c r="C214" s="5"/>
      <c r="D214" s="5"/>
      <c r="E214" s="6"/>
      <c r="F214" s="10"/>
      <c r="G214" s="11"/>
      <c r="H214" s="12"/>
    </row>
    <row r="215" spans="1:8" s="1" customFormat="1" ht="15">
      <c r="A215" s="4"/>
      <c r="B215" s="5"/>
      <c r="C215" s="5"/>
      <c r="D215" s="5"/>
      <c r="E215" s="6"/>
      <c r="F215" s="10"/>
      <c r="G215" s="11"/>
      <c r="H215" s="12"/>
    </row>
    <row r="216" spans="1:8" s="1" customFormat="1" ht="15">
      <c r="A216" s="4"/>
      <c r="B216" s="5"/>
      <c r="C216" s="5"/>
      <c r="D216" s="5"/>
      <c r="E216" s="6"/>
      <c r="F216" s="10"/>
      <c r="G216" s="11"/>
      <c r="H216" s="12"/>
    </row>
    <row r="217" spans="1:8" s="1" customFormat="1" ht="15">
      <c r="A217" s="4"/>
      <c r="B217" s="5"/>
      <c r="C217" s="5"/>
      <c r="D217" s="5"/>
      <c r="E217" s="6"/>
      <c r="F217" s="10"/>
      <c r="G217" s="11"/>
      <c r="H217" s="12"/>
    </row>
    <row r="218" spans="1:8" s="1" customFormat="1" ht="15">
      <c r="A218" s="4"/>
      <c r="B218" s="5"/>
      <c r="C218" s="5"/>
      <c r="D218" s="5"/>
      <c r="E218" s="6"/>
      <c r="F218" s="10"/>
      <c r="G218" s="11"/>
      <c r="H218" s="12"/>
    </row>
    <row r="219" spans="1:8" s="1" customFormat="1" ht="15">
      <c r="A219" s="4"/>
      <c r="B219" s="5"/>
      <c r="C219" s="5"/>
      <c r="D219" s="5"/>
      <c r="E219" s="6"/>
      <c r="F219" s="10"/>
      <c r="G219" s="11"/>
      <c r="H219" s="12"/>
    </row>
    <row r="220" spans="1:8" s="1" customFormat="1" ht="15">
      <c r="A220" s="4"/>
      <c r="B220" s="5"/>
      <c r="C220" s="5"/>
      <c r="D220" s="5"/>
      <c r="E220" s="6"/>
      <c r="F220" s="10"/>
      <c r="G220" s="11"/>
      <c r="H220" s="12"/>
    </row>
    <row r="221" spans="1:8" s="1" customFormat="1" ht="15">
      <c r="A221" s="4"/>
      <c r="B221" s="5"/>
      <c r="C221" s="5"/>
      <c r="D221" s="5"/>
      <c r="E221" s="6"/>
      <c r="F221" s="10"/>
      <c r="G221" s="11"/>
      <c r="H221" s="12"/>
    </row>
    <row r="222" spans="1:8" s="1" customFormat="1" ht="15">
      <c r="A222" s="4"/>
      <c r="B222" s="5"/>
      <c r="C222" s="5"/>
      <c r="D222" s="5"/>
      <c r="E222" s="6"/>
      <c r="F222" s="10"/>
      <c r="G222" s="11"/>
      <c r="H222" s="12"/>
    </row>
    <row r="223" spans="1:8" s="1" customFormat="1" ht="15">
      <c r="A223" s="4"/>
      <c r="B223" s="5"/>
      <c r="C223" s="5"/>
      <c r="D223" s="5"/>
      <c r="E223" s="6"/>
      <c r="F223" s="10"/>
      <c r="G223" s="11"/>
      <c r="H223" s="12"/>
    </row>
    <row r="224" spans="1:8" s="1" customFormat="1" ht="15">
      <c r="A224" s="4"/>
      <c r="B224" s="5"/>
      <c r="C224" s="5"/>
      <c r="D224" s="5"/>
      <c r="E224" s="6"/>
      <c r="F224" s="10"/>
      <c r="G224" s="11"/>
      <c r="H224" s="12"/>
    </row>
    <row r="225" spans="1:8" s="1" customFormat="1" ht="15">
      <c r="A225" s="4"/>
      <c r="B225" s="5"/>
      <c r="C225" s="5"/>
      <c r="D225" s="5"/>
      <c r="E225" s="6"/>
      <c r="F225" s="10"/>
      <c r="G225" s="11"/>
      <c r="H225" s="12"/>
    </row>
    <row r="226" spans="1:8" s="1" customFormat="1" ht="15">
      <c r="A226" s="4"/>
      <c r="B226" s="5"/>
      <c r="C226" s="5"/>
      <c r="D226" s="5"/>
      <c r="E226" s="6"/>
      <c r="F226" s="10"/>
      <c r="G226" s="11"/>
      <c r="H226" s="12"/>
    </row>
    <row r="227" spans="1:8" s="1" customFormat="1" ht="15">
      <c r="A227" s="4"/>
      <c r="B227" s="5"/>
      <c r="C227" s="5"/>
      <c r="D227" s="5"/>
      <c r="E227" s="6"/>
      <c r="F227" s="10"/>
      <c r="G227" s="11"/>
      <c r="H227" s="12"/>
    </row>
    <row r="228" spans="1:8" s="1" customFormat="1" ht="15">
      <c r="A228" s="4"/>
      <c r="B228" s="5"/>
      <c r="C228" s="5"/>
      <c r="D228" s="5"/>
      <c r="E228" s="6"/>
      <c r="F228" s="10"/>
      <c r="G228" s="11"/>
      <c r="H228" s="12"/>
    </row>
    <row r="229" spans="1:8" s="1" customFormat="1" ht="15">
      <c r="A229" s="4"/>
      <c r="B229" s="5"/>
      <c r="C229" s="5"/>
      <c r="D229" s="5"/>
      <c r="E229" s="6"/>
      <c r="F229" s="10"/>
      <c r="G229" s="11"/>
      <c r="H229" s="12"/>
    </row>
    <row r="230" spans="1:8" s="1" customFormat="1" ht="15">
      <c r="A230" s="4"/>
      <c r="B230" s="5"/>
      <c r="C230" s="5"/>
      <c r="D230" s="5"/>
      <c r="E230" s="6"/>
      <c r="F230" s="10"/>
      <c r="G230" s="11"/>
      <c r="H230" s="12"/>
    </row>
    <row r="231" spans="1:8" s="1" customFormat="1" ht="15">
      <c r="A231" s="4"/>
      <c r="B231" s="5"/>
      <c r="C231" s="5"/>
      <c r="D231" s="5"/>
      <c r="E231" s="6"/>
      <c r="F231" s="10"/>
      <c r="G231" s="11"/>
      <c r="H231" s="12"/>
    </row>
    <row r="232" spans="1:8" s="1" customFormat="1" ht="15">
      <c r="A232" s="4"/>
      <c r="B232" s="5"/>
      <c r="C232" s="5"/>
      <c r="D232" s="5"/>
      <c r="E232" s="6"/>
      <c r="F232" s="10"/>
      <c r="G232" s="11"/>
      <c r="H232" s="12"/>
    </row>
    <row r="233" spans="1:8" s="1" customFormat="1" ht="15">
      <c r="A233" s="4"/>
      <c r="B233" s="5"/>
      <c r="C233" s="5"/>
      <c r="D233" s="5"/>
      <c r="E233" s="6"/>
      <c r="F233" s="10"/>
      <c r="G233" s="11"/>
      <c r="H233" s="12"/>
    </row>
    <row r="234" spans="1:8" s="1" customFormat="1" ht="15">
      <c r="A234" s="4"/>
      <c r="B234" s="5"/>
      <c r="C234" s="5"/>
      <c r="D234" s="5"/>
      <c r="E234" s="6"/>
      <c r="F234" s="10"/>
      <c r="G234" s="11"/>
      <c r="H234" s="12"/>
    </row>
    <row r="235" spans="1:8" s="1" customFormat="1" ht="15">
      <c r="A235" s="4"/>
      <c r="B235" s="5"/>
      <c r="C235" s="5"/>
      <c r="D235" s="5"/>
      <c r="E235" s="6"/>
      <c r="F235" s="10"/>
      <c r="G235" s="11"/>
      <c r="H235" s="12"/>
    </row>
    <row r="236" spans="1:8" s="1" customFormat="1" ht="15">
      <c r="A236" s="4"/>
      <c r="B236" s="5"/>
      <c r="C236" s="5"/>
      <c r="D236" s="5"/>
      <c r="E236" s="6"/>
      <c r="F236" s="10"/>
      <c r="G236" s="11"/>
      <c r="H236" s="12"/>
    </row>
    <row r="237" spans="1:8" s="1" customFormat="1" ht="15">
      <c r="A237" s="4"/>
      <c r="B237" s="5"/>
      <c r="C237" s="5"/>
      <c r="D237" s="5"/>
      <c r="E237" s="6"/>
      <c r="F237" s="10"/>
      <c r="G237" s="11"/>
      <c r="H237" s="12"/>
    </row>
    <row r="238" spans="1:8" s="1" customFormat="1" ht="15">
      <c r="A238" s="4"/>
      <c r="B238" s="5"/>
      <c r="C238" s="5"/>
      <c r="D238" s="5"/>
      <c r="E238" s="6"/>
      <c r="F238" s="10"/>
      <c r="G238" s="11"/>
      <c r="H238" s="12"/>
    </row>
    <row r="239" spans="1:8" s="1" customFormat="1" ht="15">
      <c r="A239" s="4"/>
      <c r="B239" s="5"/>
      <c r="C239" s="5"/>
      <c r="D239" s="5"/>
      <c r="E239" s="6"/>
      <c r="F239" s="10"/>
      <c r="G239" s="11"/>
      <c r="H239" s="12"/>
    </row>
    <row r="240" spans="1:8" s="1" customFormat="1" ht="15">
      <c r="A240" s="4"/>
      <c r="B240" s="5"/>
      <c r="C240" s="5"/>
      <c r="D240" s="5"/>
      <c r="E240" s="6"/>
      <c r="F240" s="10"/>
      <c r="G240" s="11"/>
      <c r="H240" s="12"/>
    </row>
    <row r="241" spans="1:8" s="1" customFormat="1" ht="15">
      <c r="A241" s="4"/>
      <c r="B241" s="5"/>
      <c r="C241" s="5"/>
      <c r="D241" s="5"/>
      <c r="E241" s="6"/>
      <c r="F241" s="10"/>
      <c r="G241" s="11"/>
      <c r="H241" s="12"/>
    </row>
    <row r="242" spans="1:8" s="1" customFormat="1" ht="15">
      <c r="A242" s="4"/>
      <c r="B242" s="5"/>
      <c r="C242" s="5"/>
      <c r="D242" s="5"/>
      <c r="E242" s="6"/>
      <c r="F242" s="10"/>
      <c r="G242" s="11"/>
      <c r="H242" s="12"/>
    </row>
    <row r="243" spans="1:8" s="1" customFormat="1" ht="15">
      <c r="A243" s="4"/>
      <c r="B243" s="5"/>
      <c r="C243" s="5"/>
      <c r="D243" s="5"/>
      <c r="E243" s="6"/>
      <c r="F243" s="10"/>
      <c r="G243" s="11"/>
      <c r="H243" s="12"/>
    </row>
    <row r="244" spans="1:8" s="1" customFormat="1" ht="15">
      <c r="A244" s="4"/>
      <c r="B244" s="5"/>
      <c r="C244" s="5"/>
      <c r="D244" s="5"/>
      <c r="E244" s="6"/>
      <c r="F244" s="10"/>
      <c r="G244" s="11"/>
      <c r="H244" s="12"/>
    </row>
    <row r="245" spans="1:8" s="1" customFormat="1" ht="15">
      <c r="A245" s="4"/>
      <c r="B245" s="5"/>
      <c r="C245" s="5"/>
      <c r="D245" s="5"/>
      <c r="E245" s="6"/>
      <c r="F245" s="10"/>
      <c r="G245" s="11"/>
      <c r="H245" s="12"/>
    </row>
    <row r="246" spans="1:8" s="1" customFormat="1" ht="15">
      <c r="A246" s="4"/>
      <c r="B246" s="5"/>
      <c r="C246" s="5"/>
      <c r="D246" s="5"/>
      <c r="E246" s="6"/>
      <c r="F246" s="10"/>
      <c r="G246" s="11"/>
      <c r="H246" s="12"/>
    </row>
    <row r="247" spans="1:8" s="1" customFormat="1" ht="15">
      <c r="A247" s="4"/>
      <c r="B247" s="5"/>
      <c r="C247" s="5"/>
      <c r="D247" s="5"/>
      <c r="E247" s="6"/>
      <c r="F247" s="10"/>
      <c r="G247" s="11"/>
      <c r="H247" s="12"/>
    </row>
    <row r="248" spans="1:8" s="1" customFormat="1" ht="15">
      <c r="A248" s="4"/>
      <c r="B248" s="5"/>
      <c r="C248" s="5"/>
      <c r="D248" s="5"/>
      <c r="E248" s="6"/>
      <c r="F248" s="10"/>
      <c r="G248" s="11"/>
      <c r="H248" s="12"/>
    </row>
    <row r="249" spans="1:8" s="1" customFormat="1" ht="15">
      <c r="A249" s="4"/>
      <c r="B249" s="5"/>
      <c r="C249" s="5"/>
      <c r="D249" s="5"/>
      <c r="E249" s="6"/>
      <c r="F249" s="10"/>
      <c r="G249" s="11"/>
      <c r="H249" s="12"/>
    </row>
    <row r="250" spans="1:8" s="1" customFormat="1" ht="15">
      <c r="A250" s="4"/>
      <c r="B250" s="5"/>
      <c r="C250" s="5"/>
      <c r="D250" s="5"/>
      <c r="E250" s="6"/>
      <c r="F250" s="10"/>
      <c r="G250" s="11"/>
      <c r="H250" s="12"/>
    </row>
    <row r="251" spans="1:8" s="1" customFormat="1" ht="15">
      <c r="A251" s="4"/>
      <c r="B251" s="5"/>
      <c r="C251" s="5"/>
      <c r="D251" s="5"/>
      <c r="E251" s="6"/>
      <c r="F251" s="10"/>
      <c r="G251" s="11"/>
      <c r="H251" s="12"/>
    </row>
    <row r="252" spans="1:8" s="1" customFormat="1" ht="15">
      <c r="A252" s="4"/>
      <c r="B252" s="5"/>
      <c r="C252" s="5"/>
      <c r="D252" s="5"/>
      <c r="E252" s="6"/>
      <c r="F252" s="10"/>
      <c r="G252" s="11"/>
      <c r="H252" s="12"/>
    </row>
    <row r="253" spans="1:8" s="1" customFormat="1" ht="15">
      <c r="A253" s="4"/>
      <c r="B253" s="5"/>
      <c r="C253" s="5"/>
      <c r="D253" s="5"/>
      <c r="E253" s="6"/>
      <c r="F253" s="10"/>
      <c r="G253" s="11"/>
      <c r="H253" s="12"/>
    </row>
    <row r="254" spans="1:8" s="1" customFormat="1" ht="15">
      <c r="A254" s="4"/>
      <c r="B254" s="5"/>
      <c r="C254" s="5"/>
      <c r="D254" s="5"/>
      <c r="E254" s="6"/>
      <c r="F254" s="10"/>
      <c r="G254" s="11"/>
      <c r="H254" s="12"/>
    </row>
    <row r="255" spans="1:8" s="1" customFormat="1" ht="15">
      <c r="A255" s="4"/>
      <c r="B255" s="5"/>
      <c r="C255" s="5"/>
      <c r="D255" s="5"/>
      <c r="E255" s="6"/>
      <c r="F255" s="10"/>
      <c r="G255" s="11"/>
      <c r="H255" s="12"/>
    </row>
    <row r="256" spans="1:8" s="1" customFormat="1" ht="15">
      <c r="A256" s="4"/>
      <c r="B256" s="5"/>
      <c r="C256" s="5"/>
      <c r="D256" s="5"/>
      <c r="E256" s="6"/>
      <c r="F256" s="10"/>
      <c r="G256" s="11"/>
      <c r="H256" s="12"/>
    </row>
    <row r="257" spans="1:8" s="1" customFormat="1" ht="15">
      <c r="A257" s="4"/>
      <c r="B257" s="5"/>
      <c r="C257" s="5"/>
      <c r="D257" s="5"/>
      <c r="E257" s="6"/>
      <c r="F257" s="10"/>
      <c r="G257" s="11"/>
      <c r="H257" s="12"/>
    </row>
    <row r="258" spans="1:8" s="1" customFormat="1" ht="15">
      <c r="A258" s="4"/>
      <c r="B258" s="5"/>
      <c r="C258" s="5"/>
      <c r="D258" s="5"/>
      <c r="E258" s="6"/>
      <c r="F258" s="10"/>
      <c r="G258" s="11"/>
      <c r="H258" s="12"/>
    </row>
    <row r="259" spans="1:8" s="1" customFormat="1" ht="15">
      <c r="A259" s="4"/>
      <c r="B259" s="5"/>
      <c r="C259" s="5"/>
      <c r="D259" s="5"/>
      <c r="E259" s="6"/>
      <c r="F259" s="10"/>
      <c r="G259" s="11"/>
      <c r="H259" s="12"/>
    </row>
    <row r="260" spans="1:8" s="1" customFormat="1" ht="15">
      <c r="A260" s="4"/>
      <c r="B260" s="5"/>
      <c r="C260" s="5"/>
      <c r="D260" s="5"/>
      <c r="E260" s="6"/>
      <c r="F260" s="10"/>
      <c r="G260" s="11"/>
      <c r="H260" s="12"/>
    </row>
    <row r="261" spans="1:8" s="1" customFormat="1" ht="15">
      <c r="A261" s="4"/>
      <c r="B261" s="5"/>
      <c r="C261" s="5"/>
      <c r="D261" s="5"/>
      <c r="E261" s="6"/>
      <c r="F261" s="10"/>
      <c r="G261" s="11"/>
      <c r="H261" s="12"/>
    </row>
    <row r="262" spans="1:8" s="1" customFormat="1" ht="15">
      <c r="A262" s="4"/>
      <c r="B262" s="5"/>
      <c r="C262" s="5"/>
      <c r="D262" s="5"/>
      <c r="E262" s="6"/>
      <c r="F262" s="10"/>
      <c r="G262" s="11"/>
      <c r="H262" s="12"/>
    </row>
    <row r="263" spans="1:8" s="1" customFormat="1" ht="15">
      <c r="A263" s="4"/>
      <c r="B263" s="5"/>
      <c r="C263" s="5"/>
      <c r="D263" s="5"/>
      <c r="E263" s="6"/>
      <c r="F263" s="10"/>
      <c r="G263" s="11"/>
      <c r="H263" s="12"/>
    </row>
    <row r="264" spans="1:8" s="1" customFormat="1" ht="15">
      <c r="A264" s="4"/>
      <c r="B264" s="5"/>
      <c r="C264" s="5"/>
      <c r="D264" s="5"/>
      <c r="E264" s="6"/>
      <c r="F264" s="10"/>
      <c r="G264" s="11"/>
      <c r="H264" s="12"/>
    </row>
    <row r="265" spans="1:8" s="1" customFormat="1" ht="15">
      <c r="A265" s="4"/>
      <c r="B265" s="5"/>
      <c r="C265" s="5"/>
      <c r="D265" s="5"/>
      <c r="E265" s="6"/>
      <c r="F265" s="10"/>
      <c r="G265" s="11"/>
      <c r="H265" s="12"/>
    </row>
    <row r="266" spans="1:8" s="1" customFormat="1" ht="15">
      <c r="A266" s="4"/>
      <c r="B266" s="5"/>
      <c r="C266" s="5"/>
      <c r="D266" s="5"/>
      <c r="E266" s="6"/>
      <c r="F266" s="10"/>
      <c r="G266" s="11"/>
      <c r="H266" s="12"/>
    </row>
    <row r="267" spans="1:8" s="1" customFormat="1" ht="15">
      <c r="A267" s="4"/>
      <c r="B267" s="5"/>
      <c r="C267" s="5"/>
      <c r="D267" s="5"/>
      <c r="E267" s="6"/>
      <c r="F267" s="10"/>
      <c r="G267" s="11"/>
      <c r="H267" s="12"/>
    </row>
    <row r="268" spans="1:8" s="1" customFormat="1" ht="15">
      <c r="A268" s="4"/>
      <c r="B268" s="5"/>
      <c r="C268" s="5"/>
      <c r="D268" s="5"/>
      <c r="E268" s="6"/>
      <c r="F268" s="10"/>
      <c r="G268" s="11"/>
      <c r="H268" s="12"/>
    </row>
    <row r="269" spans="1:8" s="1" customFormat="1" ht="15">
      <c r="A269" s="4"/>
      <c r="B269" s="5"/>
      <c r="C269" s="5"/>
      <c r="D269" s="5"/>
      <c r="E269" s="6"/>
      <c r="F269" s="10"/>
      <c r="G269" s="11"/>
      <c r="H269" s="12"/>
    </row>
    <row r="270" spans="1:8" s="1" customFormat="1" ht="15">
      <c r="A270" s="4"/>
      <c r="B270" s="5"/>
      <c r="C270" s="5"/>
      <c r="D270" s="5"/>
      <c r="E270" s="6"/>
      <c r="F270" s="10"/>
      <c r="G270" s="11"/>
      <c r="H270" s="12"/>
    </row>
    <row r="271" spans="1:8" s="1" customFormat="1" ht="15">
      <c r="A271" s="4"/>
      <c r="B271" s="5"/>
      <c r="C271" s="5"/>
      <c r="D271" s="5"/>
      <c r="E271" s="6"/>
      <c r="F271" s="10"/>
      <c r="G271" s="11"/>
      <c r="H271" s="12"/>
    </row>
    <row r="272" spans="1:8" s="1" customFormat="1" ht="15">
      <c r="A272" s="4"/>
      <c r="B272" s="5"/>
      <c r="C272" s="5"/>
      <c r="D272" s="5"/>
      <c r="E272" s="6"/>
      <c r="F272" s="10"/>
      <c r="G272" s="11"/>
      <c r="H272" s="12"/>
    </row>
    <row r="273" spans="1:8" s="1" customFormat="1" ht="15">
      <c r="A273" s="4"/>
      <c r="B273" s="5"/>
      <c r="C273" s="5"/>
      <c r="D273" s="5"/>
      <c r="E273" s="6"/>
      <c r="F273" s="10"/>
      <c r="G273" s="11"/>
      <c r="H273" s="12"/>
    </row>
    <row r="274" spans="1:8" s="1" customFormat="1" ht="15">
      <c r="A274" s="4"/>
      <c r="B274" s="5"/>
      <c r="C274" s="5"/>
      <c r="D274" s="5"/>
      <c r="E274" s="6"/>
      <c r="F274" s="10"/>
      <c r="G274" s="11"/>
      <c r="H274" s="12"/>
    </row>
    <row r="275" spans="1:8" s="1" customFormat="1" ht="15">
      <c r="A275" s="4"/>
      <c r="B275" s="5"/>
      <c r="C275" s="5"/>
      <c r="D275" s="5"/>
      <c r="E275" s="6"/>
      <c r="F275" s="10"/>
      <c r="G275" s="11"/>
      <c r="H275" s="12"/>
    </row>
    <row r="276" spans="1:8" s="1" customFormat="1" ht="15">
      <c r="A276" s="4"/>
      <c r="B276" s="5"/>
      <c r="C276" s="5"/>
      <c r="D276" s="5"/>
      <c r="E276" s="6"/>
      <c r="F276" s="10"/>
      <c r="G276" s="11"/>
      <c r="H276" s="12"/>
    </row>
    <row r="277" spans="1:8" s="1" customFormat="1" ht="15">
      <c r="A277" s="4"/>
      <c r="B277" s="5"/>
      <c r="C277" s="5"/>
      <c r="D277" s="5"/>
      <c r="E277" s="6"/>
      <c r="F277" s="10"/>
      <c r="G277" s="11"/>
      <c r="H277" s="12"/>
    </row>
    <row r="278" spans="1:8" s="1" customFormat="1" ht="15">
      <c r="A278" s="4"/>
      <c r="B278" s="5"/>
      <c r="C278" s="5"/>
      <c r="D278" s="5"/>
      <c r="E278" s="6"/>
      <c r="F278" s="10"/>
      <c r="G278" s="11"/>
      <c r="H278" s="12"/>
    </row>
    <row r="279" spans="1:8" s="1" customFormat="1" ht="15">
      <c r="A279" s="4"/>
      <c r="B279" s="5"/>
      <c r="C279" s="5"/>
      <c r="D279" s="5"/>
      <c r="E279" s="6"/>
      <c r="F279" s="10"/>
      <c r="G279" s="11"/>
      <c r="H279" s="12"/>
    </row>
    <row r="280" spans="1:8" s="1" customFormat="1" ht="15">
      <c r="A280" s="4"/>
      <c r="B280" s="5"/>
      <c r="C280" s="5"/>
      <c r="D280" s="5"/>
      <c r="E280" s="6"/>
      <c r="F280" s="10"/>
      <c r="G280" s="11"/>
      <c r="H280" s="12"/>
    </row>
    <row r="281" spans="1:8" s="1" customFormat="1" ht="15">
      <c r="A281" s="4"/>
      <c r="B281" s="5"/>
      <c r="C281" s="5"/>
      <c r="D281" s="5"/>
      <c r="E281" s="6"/>
      <c r="F281" s="10"/>
      <c r="G281" s="11"/>
      <c r="H281" s="12"/>
    </row>
    <row r="282" spans="1:8" s="1" customFormat="1" ht="15">
      <c r="A282" s="4"/>
      <c r="B282" s="5"/>
      <c r="C282" s="5"/>
      <c r="D282" s="5"/>
      <c r="E282" s="6"/>
      <c r="F282" s="10"/>
      <c r="G282" s="11"/>
      <c r="H282" s="12"/>
    </row>
    <row r="283" spans="1:8" s="1" customFormat="1" ht="15">
      <c r="A283" s="4"/>
      <c r="B283" s="5"/>
      <c r="C283" s="5"/>
      <c r="D283" s="5"/>
      <c r="E283" s="6"/>
      <c r="F283" s="10"/>
      <c r="G283" s="11"/>
      <c r="H283" s="12"/>
    </row>
    <row r="284" spans="1:8" s="1" customFormat="1" ht="15">
      <c r="A284" s="4"/>
      <c r="B284" s="5"/>
      <c r="C284" s="5"/>
      <c r="D284" s="5"/>
      <c r="E284" s="6"/>
      <c r="F284" s="10"/>
      <c r="G284" s="11"/>
      <c r="H284" s="12"/>
    </row>
    <row r="285" spans="1:8" s="1" customFormat="1" ht="15">
      <c r="A285" s="4"/>
      <c r="B285" s="5"/>
      <c r="C285" s="5"/>
      <c r="D285" s="5"/>
      <c r="E285" s="6"/>
      <c r="F285" s="10"/>
      <c r="G285" s="11"/>
      <c r="H285" s="12"/>
    </row>
    <row r="286" spans="1:8" s="1" customFormat="1" ht="15">
      <c r="A286" s="4"/>
      <c r="B286" s="5"/>
      <c r="C286" s="5"/>
      <c r="D286" s="5"/>
      <c r="E286" s="6"/>
      <c r="F286" s="10"/>
      <c r="G286" s="11"/>
      <c r="H286" s="12"/>
    </row>
    <row r="287" spans="1:8" s="1" customFormat="1" ht="15">
      <c r="A287" s="4"/>
      <c r="B287" s="5"/>
      <c r="C287" s="5"/>
      <c r="D287" s="5"/>
      <c r="E287" s="6"/>
      <c r="F287" s="10"/>
      <c r="G287" s="11"/>
      <c r="H287" s="12"/>
    </row>
    <row r="288" spans="1:8" s="1" customFormat="1" ht="15">
      <c r="A288" s="4"/>
      <c r="B288" s="5"/>
      <c r="C288" s="5"/>
      <c r="D288" s="5"/>
      <c r="E288" s="6"/>
      <c r="F288" s="10"/>
      <c r="G288" s="11"/>
      <c r="H288" s="12"/>
    </row>
    <row r="289" spans="1:8" s="1" customFormat="1" ht="15">
      <c r="A289" s="4"/>
      <c r="B289" s="5"/>
      <c r="C289" s="5"/>
      <c r="D289" s="5"/>
      <c r="E289" s="6"/>
      <c r="F289" s="10"/>
      <c r="G289" s="11"/>
      <c r="H289" s="12"/>
    </row>
    <row r="290" spans="1:8" s="1" customFormat="1" ht="15">
      <c r="A290" s="4"/>
      <c r="B290" s="5"/>
      <c r="C290" s="5"/>
      <c r="D290" s="5"/>
      <c r="E290" s="6"/>
      <c r="F290" s="10"/>
      <c r="G290" s="11"/>
      <c r="H290" s="12"/>
    </row>
    <row r="291" spans="1:8" s="1" customFormat="1" ht="15">
      <c r="A291" s="4"/>
      <c r="B291" s="5"/>
      <c r="C291" s="5"/>
      <c r="D291" s="5"/>
      <c r="E291" s="6"/>
      <c r="F291" s="10"/>
      <c r="G291" s="11"/>
      <c r="H291" s="12"/>
    </row>
    <row r="292" spans="1:8" s="1" customFormat="1" ht="15">
      <c r="A292" s="4"/>
      <c r="B292" s="5"/>
      <c r="C292" s="5"/>
      <c r="D292" s="5"/>
      <c r="E292" s="6"/>
      <c r="F292" s="10"/>
      <c r="G292" s="11"/>
      <c r="H292" s="12"/>
    </row>
    <row r="293" spans="1:8" s="1" customFormat="1" ht="15">
      <c r="A293" s="4"/>
      <c r="B293" s="5"/>
      <c r="C293" s="5"/>
      <c r="D293" s="5"/>
      <c r="E293" s="6"/>
      <c r="F293" s="10"/>
      <c r="G293" s="11"/>
      <c r="H293" s="12"/>
    </row>
    <row r="294" spans="1:8" s="1" customFormat="1" ht="15">
      <c r="A294" s="4"/>
      <c r="B294" s="5"/>
      <c r="C294" s="5"/>
      <c r="D294" s="5"/>
      <c r="E294" s="6"/>
      <c r="F294" s="10"/>
      <c r="G294" s="11"/>
      <c r="H294" s="12"/>
    </row>
    <row r="295" spans="1:8" s="1" customFormat="1" ht="15">
      <c r="A295" s="4"/>
      <c r="B295" s="5"/>
      <c r="C295" s="5"/>
      <c r="D295" s="5"/>
      <c r="E295" s="6"/>
      <c r="F295" s="10"/>
      <c r="G295" s="11"/>
      <c r="H295" s="12"/>
    </row>
    <row r="296" spans="1:8" s="1" customFormat="1" ht="15">
      <c r="A296" s="4"/>
      <c r="B296" s="5"/>
      <c r="C296" s="5"/>
      <c r="D296" s="5"/>
      <c r="E296" s="6"/>
      <c r="F296" s="10"/>
      <c r="G296" s="11"/>
      <c r="H296" s="12"/>
    </row>
    <row r="297" spans="1:8" s="1" customFormat="1" ht="15">
      <c r="A297" s="4"/>
      <c r="B297" s="5"/>
      <c r="C297" s="5"/>
      <c r="D297" s="5"/>
      <c r="E297" s="6"/>
      <c r="F297" s="10"/>
      <c r="G297" s="11"/>
      <c r="H297" s="12"/>
    </row>
    <row r="298" spans="1:8" s="1" customFormat="1" ht="15">
      <c r="A298" s="4"/>
      <c r="B298" s="5"/>
      <c r="C298" s="5"/>
      <c r="D298" s="5"/>
      <c r="E298" s="6"/>
      <c r="F298" s="10"/>
      <c r="G298" s="11"/>
      <c r="H298" s="12"/>
    </row>
    <row r="299" spans="1:8" s="1" customFormat="1" ht="15">
      <c r="A299" s="4"/>
      <c r="B299" s="5"/>
      <c r="C299" s="5"/>
      <c r="D299" s="5"/>
      <c r="E299" s="6"/>
      <c r="F299" s="10"/>
      <c r="G299" s="11"/>
      <c r="H299" s="12"/>
    </row>
    <row r="300" spans="1:8" s="1" customFormat="1" ht="15">
      <c r="A300" s="4"/>
      <c r="B300" s="5"/>
      <c r="C300" s="5"/>
      <c r="D300" s="5"/>
      <c r="E300" s="6"/>
      <c r="F300" s="10"/>
      <c r="G300" s="11"/>
      <c r="H300" s="12"/>
    </row>
    <row r="301" spans="1:8" s="1" customFormat="1" ht="15">
      <c r="A301" s="4"/>
      <c r="B301" s="5"/>
      <c r="C301" s="5"/>
      <c r="D301" s="5"/>
      <c r="E301" s="6"/>
      <c r="F301" s="10"/>
      <c r="G301" s="11"/>
      <c r="H301" s="12"/>
    </row>
    <row r="302" spans="1:8" s="1" customFormat="1" ht="15">
      <c r="A302" s="4"/>
      <c r="B302" s="5"/>
      <c r="C302" s="5"/>
      <c r="D302" s="5"/>
      <c r="E302" s="6"/>
      <c r="F302" s="10"/>
      <c r="G302" s="11"/>
      <c r="H302" s="12"/>
    </row>
    <row r="303" spans="1:8" s="1" customFormat="1" ht="15">
      <c r="A303" s="4"/>
      <c r="B303" s="5"/>
      <c r="C303" s="5"/>
      <c r="D303" s="5"/>
      <c r="E303" s="6"/>
      <c r="F303" s="10"/>
      <c r="G303" s="11"/>
      <c r="H303" s="12"/>
    </row>
    <row r="304" spans="1:8" s="1" customFormat="1" ht="15">
      <c r="A304" s="4"/>
      <c r="B304" s="5"/>
      <c r="C304" s="5"/>
      <c r="D304" s="5"/>
      <c r="E304" s="6"/>
      <c r="F304" s="10"/>
      <c r="G304" s="11"/>
      <c r="H304" s="12"/>
    </row>
    <row r="305" spans="1:8" s="1" customFormat="1" ht="15">
      <c r="A305" s="4"/>
      <c r="B305" s="5"/>
      <c r="C305" s="5"/>
      <c r="D305" s="5"/>
      <c r="E305" s="6"/>
      <c r="F305" s="10"/>
      <c r="G305" s="11"/>
      <c r="H305" s="12"/>
    </row>
    <row r="306" spans="1:8" s="1" customFormat="1" ht="15">
      <c r="A306" s="4"/>
      <c r="B306" s="5"/>
      <c r="C306" s="5"/>
      <c r="D306" s="5"/>
      <c r="E306" s="6"/>
      <c r="F306" s="10"/>
      <c r="G306" s="11"/>
      <c r="H306" s="12"/>
    </row>
    <row r="307" spans="1:8" s="1" customFormat="1" ht="15">
      <c r="A307" s="4"/>
      <c r="B307" s="5"/>
      <c r="C307" s="5"/>
      <c r="D307" s="5"/>
      <c r="E307" s="6"/>
      <c r="F307" s="10"/>
      <c r="G307" s="11"/>
      <c r="H307" s="12"/>
    </row>
    <row r="308" spans="1:8" s="1" customFormat="1" ht="15">
      <c r="A308" s="4"/>
      <c r="B308" s="5"/>
      <c r="C308" s="5"/>
      <c r="D308" s="5"/>
      <c r="E308" s="6"/>
      <c r="F308" s="10"/>
      <c r="G308" s="11"/>
      <c r="H308" s="12"/>
    </row>
    <row r="309" spans="1:8" s="1" customFormat="1" ht="15">
      <c r="A309" s="4"/>
      <c r="B309" s="5"/>
      <c r="C309" s="5"/>
      <c r="D309" s="5"/>
      <c r="E309" s="6"/>
      <c r="F309" s="10"/>
      <c r="G309" s="11"/>
      <c r="H309" s="12"/>
    </row>
    <row r="310" spans="1:8" s="1" customFormat="1" ht="15">
      <c r="A310" s="4"/>
      <c r="B310" s="5"/>
      <c r="C310" s="5"/>
      <c r="D310" s="5"/>
      <c r="E310" s="6"/>
      <c r="F310" s="10"/>
      <c r="G310" s="11"/>
      <c r="H310" s="12"/>
    </row>
    <row r="311" spans="1:8" s="1" customFormat="1" ht="15">
      <c r="A311" s="4"/>
      <c r="B311" s="5"/>
      <c r="C311" s="5"/>
      <c r="D311" s="5"/>
      <c r="E311" s="6"/>
      <c r="F311" s="10"/>
      <c r="G311" s="11"/>
      <c r="H311" s="12"/>
    </row>
    <row r="312" spans="1:8" s="1" customFormat="1" ht="15">
      <c r="A312" s="4"/>
      <c r="B312" s="5"/>
      <c r="C312" s="5"/>
      <c r="D312" s="5"/>
      <c r="E312" s="6"/>
      <c r="F312" s="10"/>
      <c r="G312" s="11"/>
      <c r="H312" s="12"/>
    </row>
    <row r="313" spans="1:8" s="1" customFormat="1" ht="15">
      <c r="A313" s="4"/>
      <c r="B313" s="5"/>
      <c r="C313" s="5"/>
      <c r="D313" s="5"/>
      <c r="E313" s="6"/>
      <c r="F313" s="10"/>
      <c r="G313" s="11"/>
      <c r="H313" s="12"/>
    </row>
    <row r="314" spans="1:8" s="1" customFormat="1" ht="15">
      <c r="A314" s="4"/>
      <c r="B314" s="5"/>
      <c r="C314" s="5"/>
      <c r="D314" s="5"/>
      <c r="E314" s="6"/>
      <c r="F314" s="10"/>
      <c r="G314" s="11"/>
      <c r="H314" s="12"/>
    </row>
    <row r="315" spans="1:8" s="1" customFormat="1" ht="15">
      <c r="A315" s="4"/>
      <c r="B315" s="5"/>
      <c r="C315" s="5"/>
      <c r="D315" s="5"/>
      <c r="E315" s="6"/>
      <c r="F315" s="10"/>
      <c r="G315" s="11"/>
      <c r="H315" s="12"/>
    </row>
    <row r="316" spans="1:8" s="1" customFormat="1" ht="15">
      <c r="A316" s="4"/>
      <c r="B316" s="5"/>
      <c r="C316" s="5"/>
      <c r="D316" s="5"/>
      <c r="E316" s="6"/>
      <c r="F316" s="10"/>
      <c r="G316" s="11"/>
      <c r="H316" s="12"/>
    </row>
    <row r="317" spans="1:8" s="1" customFormat="1" ht="15">
      <c r="A317" s="4"/>
      <c r="B317" s="5"/>
      <c r="C317" s="5"/>
      <c r="D317" s="5"/>
      <c r="E317" s="6"/>
      <c r="F317" s="10"/>
      <c r="G317" s="11"/>
      <c r="H317" s="12"/>
    </row>
    <row r="318" spans="1:8" s="1" customFormat="1" ht="15">
      <c r="A318" s="4"/>
      <c r="B318" s="5"/>
      <c r="C318" s="5"/>
      <c r="D318" s="5"/>
      <c r="E318" s="6"/>
      <c r="F318" s="10"/>
      <c r="G318" s="11"/>
      <c r="H318" s="12"/>
    </row>
    <row r="319" spans="1:8" s="1" customFormat="1" ht="15">
      <c r="A319" s="4"/>
      <c r="B319" s="5"/>
      <c r="C319" s="5"/>
      <c r="D319" s="5"/>
      <c r="E319" s="6"/>
      <c r="F319" s="10"/>
      <c r="G319" s="11"/>
      <c r="H319" s="12"/>
    </row>
    <row r="320" spans="1:8" s="1" customFormat="1" ht="15">
      <c r="A320" s="4"/>
      <c r="B320" s="5"/>
      <c r="C320" s="5"/>
      <c r="D320" s="5"/>
      <c r="E320" s="6"/>
      <c r="F320" s="10"/>
      <c r="G320" s="11"/>
      <c r="H320" s="12"/>
    </row>
    <row r="321" spans="1:8" s="1" customFormat="1" ht="15">
      <c r="A321" s="4"/>
      <c r="B321" s="5"/>
      <c r="C321" s="5"/>
      <c r="D321" s="5"/>
      <c r="E321" s="6"/>
      <c r="F321" s="10"/>
      <c r="G321" s="11"/>
      <c r="H321" s="12"/>
    </row>
    <row r="322" spans="1:8" s="1" customFormat="1" ht="15">
      <c r="A322" s="4"/>
      <c r="B322" s="5"/>
      <c r="C322" s="5"/>
      <c r="D322" s="5"/>
      <c r="E322" s="6"/>
      <c r="F322" s="10"/>
      <c r="G322" s="11"/>
      <c r="H322" s="12"/>
    </row>
    <row r="323" spans="1:8" s="1" customFormat="1" ht="15">
      <c r="A323" s="4"/>
      <c r="B323" s="5"/>
      <c r="C323" s="5"/>
      <c r="D323" s="5"/>
      <c r="E323" s="6"/>
      <c r="F323" s="10"/>
      <c r="G323" s="11"/>
      <c r="H323" s="12"/>
    </row>
    <row r="324" spans="1:8" s="1" customFormat="1" ht="15">
      <c r="A324" s="4"/>
      <c r="B324" s="5"/>
      <c r="C324" s="5"/>
      <c r="D324" s="5"/>
      <c r="E324" s="6"/>
      <c r="F324" s="10"/>
      <c r="G324" s="11"/>
      <c r="H324" s="12"/>
    </row>
    <row r="325" spans="1:8" s="1" customFormat="1" ht="15">
      <c r="A325" s="4"/>
      <c r="B325" s="5"/>
      <c r="C325" s="5"/>
      <c r="D325" s="5"/>
      <c r="E325" s="6"/>
      <c r="F325" s="10"/>
      <c r="G325" s="11"/>
      <c r="H325" s="12"/>
    </row>
    <row r="326" spans="1:8" s="1" customFormat="1" ht="15">
      <c r="A326" s="4"/>
      <c r="B326" s="5"/>
      <c r="C326" s="5"/>
      <c r="D326" s="5"/>
      <c r="E326" s="6"/>
      <c r="F326" s="10"/>
      <c r="G326" s="11"/>
      <c r="H326" s="12"/>
    </row>
    <row r="327" spans="1:8" s="1" customFormat="1" ht="15">
      <c r="A327" s="4"/>
      <c r="B327" s="5"/>
      <c r="C327" s="5"/>
      <c r="D327" s="5"/>
      <c r="E327" s="6"/>
      <c r="F327" s="10"/>
      <c r="G327" s="11"/>
      <c r="H327" s="12"/>
    </row>
    <row r="328" spans="1:8" s="1" customFormat="1" ht="15">
      <c r="A328" s="4"/>
      <c r="B328" s="5"/>
      <c r="C328" s="5"/>
      <c r="D328" s="5"/>
      <c r="E328" s="6"/>
      <c r="F328" s="10"/>
      <c r="G328" s="11"/>
      <c r="H328" s="12"/>
    </row>
    <row r="329" spans="1:8" s="1" customFormat="1" ht="15">
      <c r="A329" s="4"/>
      <c r="B329" s="5"/>
      <c r="C329" s="5"/>
      <c r="D329" s="5"/>
      <c r="E329" s="6"/>
      <c r="F329" s="10"/>
      <c r="G329" s="11"/>
      <c r="H329" s="12"/>
    </row>
    <row r="330" spans="1:8" s="1" customFormat="1" ht="15">
      <c r="A330" s="4"/>
      <c r="B330" s="5"/>
      <c r="C330" s="5"/>
      <c r="D330" s="5"/>
      <c r="E330" s="6"/>
      <c r="F330" s="10"/>
      <c r="G330" s="11"/>
      <c r="H330" s="12"/>
    </row>
    <row r="331" spans="1:8" s="1" customFormat="1" ht="15">
      <c r="A331" s="4"/>
      <c r="B331" s="5"/>
      <c r="C331" s="5"/>
      <c r="D331" s="5"/>
      <c r="E331" s="6"/>
      <c r="F331" s="10"/>
      <c r="G331" s="11"/>
      <c r="H331" s="12"/>
    </row>
    <row r="332" spans="1:8" s="1" customFormat="1" ht="15">
      <c r="A332" s="4"/>
      <c r="B332" s="5"/>
      <c r="C332" s="5"/>
      <c r="D332" s="5"/>
      <c r="E332" s="6"/>
      <c r="F332" s="10"/>
      <c r="G332" s="11"/>
      <c r="H332" s="12"/>
    </row>
    <row r="333" spans="1:8" s="1" customFormat="1" ht="15">
      <c r="A333" s="4"/>
      <c r="B333" s="5"/>
      <c r="C333" s="5"/>
      <c r="D333" s="5"/>
      <c r="E333" s="6"/>
      <c r="F333" s="10"/>
      <c r="G333" s="11"/>
      <c r="H333" s="12"/>
    </row>
    <row r="334" spans="1:8" s="1" customFormat="1" ht="15">
      <c r="A334" s="4"/>
      <c r="B334" s="5"/>
      <c r="C334" s="5"/>
      <c r="D334" s="5"/>
      <c r="E334" s="6"/>
      <c r="F334" s="10"/>
      <c r="G334" s="11"/>
      <c r="H334" s="12"/>
    </row>
    <row r="335" spans="1:8" s="1" customFormat="1" ht="15">
      <c r="A335" s="4"/>
      <c r="B335" s="5"/>
      <c r="C335" s="5"/>
      <c r="D335" s="5"/>
      <c r="E335" s="6"/>
      <c r="F335" s="10"/>
      <c r="G335" s="11"/>
      <c r="H335" s="12"/>
    </row>
    <row r="336" spans="1:8" s="1" customFormat="1" ht="15">
      <c r="A336" s="4"/>
      <c r="B336" s="5"/>
      <c r="C336" s="5"/>
      <c r="D336" s="5"/>
      <c r="E336" s="6"/>
      <c r="F336" s="10"/>
      <c r="G336" s="11"/>
      <c r="H336" s="12"/>
    </row>
    <row r="337" spans="1:8" s="1" customFormat="1" ht="15">
      <c r="A337" s="4"/>
      <c r="B337" s="5"/>
      <c r="C337" s="5"/>
      <c r="D337" s="5"/>
      <c r="E337" s="6"/>
      <c r="F337" s="10"/>
      <c r="G337" s="11"/>
      <c r="H337" s="12"/>
    </row>
    <row r="338" spans="1:8" s="1" customFormat="1" ht="15">
      <c r="A338" s="4"/>
      <c r="B338" s="5"/>
      <c r="C338" s="5"/>
      <c r="D338" s="5"/>
      <c r="E338" s="6"/>
      <c r="F338" s="10"/>
      <c r="G338" s="11"/>
      <c r="H338" s="12"/>
    </row>
    <row r="339" spans="1:8" s="1" customFormat="1" ht="15">
      <c r="A339" s="4"/>
      <c r="B339" s="5"/>
      <c r="C339" s="5"/>
      <c r="D339" s="5"/>
      <c r="E339" s="6"/>
      <c r="F339" s="10"/>
      <c r="G339" s="11"/>
      <c r="H339" s="12"/>
    </row>
    <row r="340" spans="1:8" s="1" customFormat="1" ht="15">
      <c r="A340" s="4"/>
      <c r="B340" s="5"/>
      <c r="C340" s="5"/>
      <c r="D340" s="5"/>
      <c r="E340" s="6"/>
      <c r="F340" s="10"/>
      <c r="G340" s="11"/>
      <c r="H340" s="12"/>
    </row>
    <row r="341" spans="1:8" s="1" customFormat="1" ht="15">
      <c r="A341" s="4"/>
      <c r="B341" s="5"/>
      <c r="C341" s="5"/>
      <c r="D341" s="5"/>
      <c r="E341" s="6"/>
      <c r="F341" s="10"/>
      <c r="G341" s="11"/>
      <c r="H341" s="12"/>
    </row>
    <row r="342" spans="1:8" s="1" customFormat="1" ht="15">
      <c r="A342" s="4"/>
      <c r="B342" s="5"/>
      <c r="C342" s="5"/>
      <c r="D342" s="5"/>
      <c r="E342" s="6"/>
      <c r="F342" s="10"/>
      <c r="G342" s="11"/>
      <c r="H342" s="12"/>
    </row>
    <row r="343" spans="1:8" s="1" customFormat="1" ht="15">
      <c r="A343" s="4"/>
      <c r="B343" s="5"/>
      <c r="C343" s="5"/>
      <c r="D343" s="5"/>
      <c r="E343" s="6"/>
      <c r="F343" s="10"/>
      <c r="G343" s="11"/>
      <c r="H343" s="12"/>
    </row>
    <row r="344" spans="1:8" s="1" customFormat="1" ht="15">
      <c r="A344" s="4"/>
      <c r="B344" s="5"/>
      <c r="C344" s="5"/>
      <c r="D344" s="5"/>
      <c r="E344" s="6"/>
      <c r="F344" s="10"/>
      <c r="G344" s="11"/>
      <c r="H344" s="12"/>
    </row>
    <row r="345" spans="1:8" s="1" customFormat="1" ht="15">
      <c r="A345" s="4"/>
      <c r="B345" s="5"/>
      <c r="C345" s="5"/>
      <c r="D345" s="5"/>
      <c r="E345" s="6"/>
      <c r="F345" s="10"/>
      <c r="G345" s="11"/>
      <c r="H345" s="12"/>
    </row>
    <row r="346" spans="1:8" s="1" customFormat="1" ht="15">
      <c r="A346" s="4"/>
      <c r="B346" s="5"/>
      <c r="C346" s="5"/>
      <c r="D346" s="5"/>
      <c r="E346" s="6"/>
      <c r="F346" s="10"/>
      <c r="G346" s="11"/>
      <c r="H346" s="12"/>
    </row>
    <row r="347" spans="1:8" s="1" customFormat="1" ht="15">
      <c r="A347" s="4"/>
      <c r="B347" s="5"/>
      <c r="C347" s="5"/>
      <c r="D347" s="5"/>
      <c r="E347" s="6"/>
      <c r="F347" s="10"/>
      <c r="G347" s="11"/>
      <c r="H347" s="12"/>
    </row>
    <row r="348" spans="1:8" s="1" customFormat="1" ht="15">
      <c r="A348" s="4"/>
      <c r="B348" s="5"/>
      <c r="C348" s="5"/>
      <c r="D348" s="5"/>
      <c r="E348" s="6"/>
      <c r="F348" s="10"/>
      <c r="G348" s="11"/>
      <c r="H348" s="12"/>
    </row>
    <row r="349" spans="1:8" s="1" customFormat="1" ht="15">
      <c r="A349" s="4"/>
      <c r="B349" s="5"/>
      <c r="C349" s="5"/>
      <c r="D349" s="5"/>
      <c r="E349" s="6"/>
      <c r="F349" s="10"/>
      <c r="G349" s="11"/>
      <c r="H349" s="12"/>
    </row>
    <row r="350" spans="1:8" s="1" customFormat="1" ht="15">
      <c r="A350" s="4"/>
      <c r="B350" s="5"/>
      <c r="C350" s="5"/>
      <c r="D350" s="5"/>
      <c r="E350" s="6"/>
      <c r="F350" s="10"/>
      <c r="G350" s="11"/>
      <c r="H350" s="12"/>
    </row>
    <row r="351" spans="1:8" s="1" customFormat="1" ht="15">
      <c r="A351" s="4"/>
      <c r="B351" s="5"/>
      <c r="C351" s="5"/>
      <c r="D351" s="5"/>
      <c r="E351" s="6"/>
      <c r="F351" s="10"/>
      <c r="G351" s="11"/>
      <c r="H351" s="12"/>
    </row>
    <row r="352" spans="1:8" s="1" customFormat="1" ht="15">
      <c r="A352" s="4"/>
      <c r="B352" s="5"/>
      <c r="C352" s="5"/>
      <c r="D352" s="5"/>
      <c r="E352" s="6"/>
      <c r="F352" s="10"/>
      <c r="G352" s="11"/>
      <c r="H352" s="12"/>
    </row>
    <row r="353" spans="1:8" s="1" customFormat="1" ht="15">
      <c r="A353" s="4"/>
      <c r="B353" s="5"/>
      <c r="C353" s="5"/>
      <c r="D353" s="5"/>
      <c r="E353" s="6"/>
      <c r="F353" s="10"/>
      <c r="G353" s="11"/>
      <c r="H353" s="12"/>
    </row>
    <row r="354" spans="1:8" s="1" customFormat="1" ht="15">
      <c r="A354" s="4"/>
      <c r="B354" s="5"/>
      <c r="C354" s="5"/>
      <c r="D354" s="5"/>
      <c r="E354" s="6"/>
      <c r="F354" s="10"/>
      <c r="G354" s="11"/>
      <c r="H354" s="12"/>
    </row>
    <row r="355" spans="1:8" s="1" customFormat="1" ht="15">
      <c r="A355" s="4"/>
      <c r="B355" s="5"/>
      <c r="C355" s="5"/>
      <c r="D355" s="5"/>
      <c r="E355" s="6"/>
      <c r="F355" s="10"/>
      <c r="G355" s="11"/>
      <c r="H355" s="12"/>
    </row>
    <row r="356" spans="1:8" s="1" customFormat="1" ht="15">
      <c r="A356" s="4"/>
      <c r="B356" s="5"/>
      <c r="C356" s="5"/>
      <c r="D356" s="5"/>
      <c r="E356" s="6"/>
      <c r="F356" s="10"/>
      <c r="G356" s="11"/>
      <c r="H356" s="12"/>
    </row>
    <row r="357" spans="1:8" s="1" customFormat="1" ht="15">
      <c r="A357" s="4"/>
      <c r="B357" s="5"/>
      <c r="C357" s="5"/>
      <c r="D357" s="5"/>
      <c r="E357" s="6"/>
      <c r="F357" s="10"/>
      <c r="G357" s="11"/>
      <c r="H357" s="12"/>
    </row>
    <row r="358" spans="1:8" s="1" customFormat="1" ht="15">
      <c r="A358" s="4"/>
      <c r="B358" s="5"/>
      <c r="C358" s="5"/>
      <c r="D358" s="5"/>
      <c r="E358" s="6"/>
      <c r="F358" s="10"/>
      <c r="G358" s="11"/>
      <c r="H358" s="12"/>
    </row>
    <row r="359" spans="1:8" s="1" customFormat="1" ht="15">
      <c r="A359" s="4"/>
      <c r="B359" s="5"/>
      <c r="C359" s="5"/>
      <c r="D359" s="5"/>
      <c r="E359" s="6"/>
      <c r="F359" s="10"/>
      <c r="G359" s="11"/>
      <c r="H359" s="12"/>
    </row>
    <row r="360" spans="1:8" s="1" customFormat="1" ht="15">
      <c r="A360" s="4"/>
      <c r="B360" s="5"/>
      <c r="C360" s="5"/>
      <c r="D360" s="5"/>
      <c r="E360" s="6"/>
      <c r="F360" s="10"/>
      <c r="G360" s="11"/>
      <c r="H360" s="12"/>
    </row>
    <row r="361" spans="1:8" s="1" customFormat="1" ht="15">
      <c r="A361" s="4"/>
      <c r="B361" s="5"/>
      <c r="C361" s="5"/>
      <c r="D361" s="5"/>
      <c r="E361" s="6"/>
      <c r="F361" s="10"/>
      <c r="G361" s="11"/>
      <c r="H361" s="12"/>
    </row>
    <row r="362" spans="1:8" s="1" customFormat="1" ht="15">
      <c r="A362" s="4"/>
      <c r="B362" s="5"/>
      <c r="C362" s="5"/>
      <c r="D362" s="5"/>
      <c r="E362" s="6"/>
      <c r="F362" s="10"/>
      <c r="G362" s="11"/>
      <c r="H362" s="12"/>
    </row>
    <row r="363" spans="1:8" s="1" customFormat="1" ht="15">
      <c r="A363" s="4"/>
      <c r="B363" s="5"/>
      <c r="C363" s="5"/>
      <c r="D363" s="5"/>
      <c r="E363" s="6"/>
      <c r="F363" s="10"/>
      <c r="G363" s="11"/>
      <c r="H363" s="12"/>
    </row>
    <row r="364" spans="1:8" s="1" customFormat="1" ht="15">
      <c r="A364" s="4"/>
      <c r="B364" s="5"/>
      <c r="C364" s="5"/>
      <c r="D364" s="5"/>
      <c r="E364" s="6"/>
      <c r="F364" s="10"/>
      <c r="G364" s="11"/>
      <c r="H364" s="12"/>
    </row>
    <row r="365" spans="1:8" s="1" customFormat="1" ht="15">
      <c r="A365" s="4"/>
      <c r="B365" s="5"/>
      <c r="C365" s="5"/>
      <c r="D365" s="5"/>
      <c r="E365" s="6"/>
      <c r="F365" s="10"/>
      <c r="G365" s="11"/>
      <c r="H365" s="12"/>
    </row>
    <row r="366" spans="1:8" s="1" customFormat="1" ht="15">
      <c r="A366" s="4"/>
      <c r="B366" s="5"/>
      <c r="C366" s="5"/>
      <c r="D366" s="5"/>
      <c r="E366" s="6"/>
      <c r="F366" s="10"/>
      <c r="G366" s="11"/>
      <c r="H366" s="12"/>
    </row>
    <row r="367" spans="1:8" s="1" customFormat="1" ht="15">
      <c r="A367" s="4"/>
      <c r="B367" s="5"/>
      <c r="C367" s="5"/>
      <c r="D367" s="5"/>
      <c r="E367" s="6"/>
      <c r="F367" s="10"/>
      <c r="G367" s="11"/>
      <c r="H367" s="12"/>
    </row>
    <row r="368" spans="1:8" s="1" customFormat="1" ht="15">
      <c r="A368" s="4"/>
      <c r="B368" s="5"/>
      <c r="C368" s="5"/>
      <c r="D368" s="5"/>
      <c r="E368" s="6"/>
      <c r="F368" s="10"/>
      <c r="G368" s="11"/>
      <c r="H368" s="12"/>
    </row>
    <row r="369" spans="1:8" s="1" customFormat="1" ht="15">
      <c r="A369" s="4"/>
      <c r="B369" s="5"/>
      <c r="C369" s="5"/>
      <c r="D369" s="5"/>
      <c r="E369" s="6"/>
      <c r="F369" s="10"/>
      <c r="G369" s="11"/>
      <c r="H369" s="12"/>
    </row>
    <row r="370" spans="1:8" s="1" customFormat="1" ht="15">
      <c r="A370" s="4"/>
      <c r="B370" s="5"/>
      <c r="C370" s="5"/>
      <c r="D370" s="5"/>
      <c r="E370" s="6"/>
      <c r="F370" s="10"/>
      <c r="G370" s="11"/>
      <c r="H370" s="12"/>
    </row>
    <row r="371" spans="1:8" s="1" customFormat="1" ht="15">
      <c r="A371" s="4"/>
      <c r="B371" s="5"/>
      <c r="C371" s="5"/>
      <c r="D371" s="5"/>
      <c r="E371" s="6"/>
      <c r="F371" s="10"/>
      <c r="G371" s="11"/>
      <c r="H371" s="12"/>
    </row>
    <row r="372" spans="1:8" s="1" customFormat="1" ht="15">
      <c r="A372" s="4"/>
      <c r="B372" s="5"/>
      <c r="C372" s="5"/>
      <c r="D372" s="5"/>
      <c r="E372" s="6"/>
      <c r="F372" s="10"/>
      <c r="G372" s="11"/>
      <c r="H372" s="12"/>
    </row>
    <row r="373" spans="1:8" s="1" customFormat="1" ht="15">
      <c r="A373" s="4"/>
      <c r="B373" s="5"/>
      <c r="C373" s="5"/>
      <c r="D373" s="5"/>
      <c r="E373" s="6"/>
      <c r="F373" s="10"/>
      <c r="G373" s="11"/>
      <c r="H373" s="12"/>
    </row>
    <row r="374" spans="1:8" s="1" customFormat="1" ht="15">
      <c r="A374" s="4"/>
      <c r="B374" s="5"/>
      <c r="C374" s="5"/>
      <c r="D374" s="5"/>
      <c r="E374" s="6"/>
      <c r="F374" s="10"/>
      <c r="G374" s="11"/>
      <c r="H374" s="12"/>
    </row>
    <row r="375" spans="1:8" s="1" customFormat="1" ht="15">
      <c r="A375" s="4"/>
      <c r="B375" s="5"/>
      <c r="C375" s="5"/>
      <c r="D375" s="5"/>
      <c r="E375" s="6"/>
      <c r="F375" s="10"/>
      <c r="G375" s="11"/>
      <c r="H375" s="12"/>
    </row>
    <row r="376" spans="1:8" s="1" customFormat="1" ht="15">
      <c r="A376" s="4"/>
      <c r="B376" s="5"/>
      <c r="C376" s="5"/>
      <c r="D376" s="5"/>
      <c r="E376" s="6"/>
      <c r="F376" s="10"/>
      <c r="G376" s="11"/>
      <c r="H376" s="12"/>
    </row>
    <row r="377" spans="1:8" s="1" customFormat="1" ht="15">
      <c r="A377" s="4"/>
      <c r="B377" s="5"/>
      <c r="C377" s="5"/>
      <c r="D377" s="5"/>
      <c r="E377" s="6"/>
      <c r="F377" s="10"/>
      <c r="G377" s="11"/>
      <c r="H377" s="12"/>
    </row>
    <row r="378" spans="1:8" s="1" customFormat="1" ht="15">
      <c r="A378" s="4"/>
      <c r="B378" s="5"/>
      <c r="C378" s="5"/>
      <c r="D378" s="5"/>
      <c r="E378" s="6"/>
      <c r="F378" s="10"/>
      <c r="G378" s="11"/>
      <c r="H378" s="12"/>
    </row>
    <row r="379" spans="1:8" s="1" customFormat="1" ht="15">
      <c r="A379" s="4"/>
      <c r="B379" s="5"/>
      <c r="C379" s="5"/>
      <c r="D379" s="5"/>
      <c r="E379" s="6"/>
      <c r="F379" s="10"/>
      <c r="G379" s="11"/>
      <c r="H379" s="12"/>
    </row>
    <row r="380" spans="1:8" s="1" customFormat="1" ht="15">
      <c r="A380" s="4"/>
      <c r="B380" s="5"/>
      <c r="C380" s="5"/>
      <c r="D380" s="5"/>
      <c r="E380" s="6"/>
      <c r="F380" s="10"/>
      <c r="G380" s="11"/>
      <c r="H380" s="12"/>
    </row>
    <row r="381" spans="1:8" s="1" customFormat="1" ht="15">
      <c r="A381" s="4"/>
      <c r="B381" s="5"/>
      <c r="C381" s="5"/>
      <c r="D381" s="5"/>
      <c r="E381" s="6"/>
      <c r="F381" s="10"/>
      <c r="G381" s="11"/>
      <c r="H381" s="12"/>
    </row>
    <row r="382" spans="1:8" s="1" customFormat="1" ht="15">
      <c r="A382" s="4"/>
      <c r="B382" s="5"/>
      <c r="C382" s="5"/>
      <c r="D382" s="5"/>
      <c r="E382" s="6"/>
      <c r="F382" s="10"/>
      <c r="G382" s="11"/>
      <c r="H382" s="12"/>
    </row>
    <row r="383" spans="1:8" s="1" customFormat="1" ht="15">
      <c r="A383" s="4"/>
      <c r="B383" s="5"/>
      <c r="C383" s="5"/>
      <c r="D383" s="5"/>
      <c r="E383" s="6"/>
      <c r="F383" s="10"/>
      <c r="G383" s="11"/>
      <c r="H383" s="12"/>
    </row>
    <row r="384" spans="1:8" s="1" customFormat="1" ht="15">
      <c r="A384" s="4"/>
      <c r="B384" s="5"/>
      <c r="C384" s="5"/>
      <c r="D384" s="5"/>
      <c r="E384" s="6"/>
      <c r="F384" s="10"/>
      <c r="G384" s="11"/>
      <c r="H384" s="12"/>
    </row>
    <row r="385" spans="1:8" s="1" customFormat="1" ht="15">
      <c r="A385" s="4"/>
      <c r="B385" s="5"/>
      <c r="C385" s="5"/>
      <c r="D385" s="5"/>
      <c r="E385" s="6"/>
      <c r="F385" s="10"/>
      <c r="G385" s="11"/>
      <c r="H385" s="12"/>
    </row>
    <row r="386" spans="1:8" s="1" customFormat="1" ht="15">
      <c r="A386" s="4"/>
      <c r="B386" s="5"/>
      <c r="C386" s="5"/>
      <c r="D386" s="5"/>
      <c r="E386" s="6"/>
      <c r="F386" s="10"/>
      <c r="G386" s="11"/>
      <c r="H386" s="12"/>
    </row>
    <row r="387" spans="1:8" s="1" customFormat="1" ht="15">
      <c r="A387" s="4"/>
      <c r="B387" s="5"/>
      <c r="C387" s="5"/>
      <c r="D387" s="5"/>
      <c r="E387" s="6"/>
      <c r="F387" s="10"/>
      <c r="G387" s="11"/>
      <c r="H387" s="12"/>
    </row>
    <row r="388" spans="1:8" s="1" customFormat="1" ht="15">
      <c r="A388" s="4"/>
      <c r="B388" s="5"/>
      <c r="C388" s="5"/>
      <c r="D388" s="5"/>
      <c r="E388" s="6"/>
      <c r="F388" s="10"/>
      <c r="G388" s="11"/>
      <c r="H388" s="12"/>
    </row>
    <row r="389" spans="1:8" s="1" customFormat="1" ht="15">
      <c r="A389" s="4"/>
      <c r="B389" s="5"/>
      <c r="C389" s="5"/>
      <c r="D389" s="5"/>
      <c r="E389" s="6"/>
      <c r="F389" s="10"/>
      <c r="G389" s="11"/>
      <c r="H389" s="12"/>
    </row>
    <row r="390" spans="1:8" s="1" customFormat="1" ht="15">
      <c r="A390" s="4"/>
      <c r="B390" s="5"/>
      <c r="C390" s="5"/>
      <c r="D390" s="5"/>
      <c r="E390" s="6"/>
      <c r="F390" s="10"/>
      <c r="G390" s="11"/>
      <c r="H390" s="12"/>
    </row>
    <row r="391" spans="1:8" s="1" customFormat="1" ht="15">
      <c r="A391" s="4"/>
      <c r="B391" s="5"/>
      <c r="C391" s="5"/>
      <c r="D391" s="5"/>
      <c r="E391" s="6"/>
      <c r="F391" s="10"/>
      <c r="G391" s="11"/>
      <c r="H391" s="12"/>
    </row>
    <row r="392" spans="1:8" s="1" customFormat="1" ht="15">
      <c r="A392" s="4"/>
      <c r="B392" s="5"/>
      <c r="C392" s="5"/>
      <c r="D392" s="5"/>
      <c r="E392" s="6"/>
      <c r="F392" s="10"/>
      <c r="G392" s="11"/>
      <c r="H392" s="12"/>
    </row>
    <row r="393" spans="1:8" s="1" customFormat="1" ht="15">
      <c r="A393" s="4"/>
      <c r="B393" s="5"/>
      <c r="C393" s="5"/>
      <c r="D393" s="5"/>
      <c r="E393" s="6"/>
      <c r="F393" s="10"/>
      <c r="G393" s="11"/>
      <c r="H393" s="12"/>
    </row>
    <row r="394" spans="1:8" s="1" customFormat="1" ht="15">
      <c r="A394" s="4"/>
      <c r="B394" s="5"/>
      <c r="C394" s="5"/>
      <c r="D394" s="5"/>
      <c r="E394" s="6"/>
      <c r="F394" s="10"/>
      <c r="G394" s="11"/>
      <c r="H394" s="12"/>
    </row>
    <row r="395" spans="1:8" s="1" customFormat="1" ht="15">
      <c r="A395" s="4"/>
      <c r="B395" s="5"/>
      <c r="C395" s="5"/>
      <c r="D395" s="5"/>
      <c r="E395" s="6"/>
      <c r="F395" s="10"/>
      <c r="G395" s="11"/>
      <c r="H395" s="12"/>
    </row>
    <row r="396" spans="1:8" s="1" customFormat="1" ht="15">
      <c r="A396" s="4"/>
      <c r="B396" s="5"/>
      <c r="C396" s="5"/>
      <c r="D396" s="5"/>
      <c r="E396" s="6"/>
      <c r="F396" s="10"/>
      <c r="G396" s="11"/>
      <c r="H396" s="12"/>
    </row>
    <row r="397" spans="1:8" s="1" customFormat="1" ht="15">
      <c r="A397" s="4"/>
      <c r="B397" s="5"/>
      <c r="C397" s="5"/>
      <c r="D397" s="5"/>
      <c r="E397" s="6"/>
      <c r="F397" s="10"/>
      <c r="G397" s="11"/>
      <c r="H397" s="12"/>
    </row>
    <row r="398" spans="1:8" s="1" customFormat="1" ht="15">
      <c r="A398" s="4"/>
      <c r="B398" s="5"/>
      <c r="C398" s="5"/>
      <c r="D398" s="5"/>
      <c r="E398" s="6"/>
      <c r="F398" s="10"/>
      <c r="G398" s="11"/>
      <c r="H398" s="12"/>
    </row>
    <row r="399" spans="1:8" s="1" customFormat="1" ht="15">
      <c r="A399" s="4"/>
      <c r="B399" s="5"/>
      <c r="C399" s="5"/>
      <c r="D399" s="5"/>
      <c r="E399" s="6"/>
      <c r="F399" s="10"/>
      <c r="G399" s="11"/>
      <c r="H399" s="12"/>
    </row>
    <row r="400" spans="1:8" s="1" customFormat="1" ht="15">
      <c r="A400" s="4"/>
      <c r="B400" s="5"/>
      <c r="C400" s="5"/>
      <c r="D400" s="5"/>
      <c r="E400" s="6"/>
      <c r="F400" s="10"/>
      <c r="G400" s="11"/>
      <c r="H400" s="12"/>
    </row>
    <row r="401" spans="1:8" s="1" customFormat="1" ht="15">
      <c r="A401" s="4"/>
      <c r="B401" s="5"/>
      <c r="C401" s="5"/>
      <c r="D401" s="5"/>
      <c r="E401" s="6"/>
      <c r="F401" s="10"/>
      <c r="G401" s="11"/>
      <c r="H401" s="12"/>
    </row>
    <row r="402" spans="1:8" s="1" customFormat="1" ht="15">
      <c r="A402" s="4"/>
      <c r="B402" s="5"/>
      <c r="C402" s="5"/>
      <c r="D402" s="5"/>
      <c r="E402" s="6"/>
      <c r="F402" s="10"/>
      <c r="G402" s="11"/>
      <c r="H402" s="12"/>
    </row>
    <row r="403" spans="1:8" s="1" customFormat="1" ht="15">
      <c r="A403" s="4"/>
      <c r="B403" s="5"/>
      <c r="C403" s="5"/>
      <c r="D403" s="5"/>
      <c r="E403" s="6"/>
      <c r="F403" s="10"/>
      <c r="G403" s="11"/>
      <c r="H403" s="12"/>
    </row>
    <row r="404" spans="1:8" s="1" customFormat="1" ht="15">
      <c r="A404" s="4"/>
      <c r="B404" s="5"/>
      <c r="C404" s="5"/>
      <c r="D404" s="5"/>
      <c r="E404" s="6"/>
      <c r="F404" s="10"/>
      <c r="G404" s="11"/>
      <c r="H404" s="12"/>
    </row>
    <row r="405" spans="1:8" s="1" customFormat="1" ht="15">
      <c r="A405" s="4"/>
      <c r="B405" s="5"/>
      <c r="C405" s="5"/>
      <c r="D405" s="5"/>
      <c r="E405" s="6"/>
      <c r="F405" s="10"/>
      <c r="G405" s="11"/>
      <c r="H405" s="12"/>
    </row>
    <row r="406" spans="1:8" s="1" customFormat="1" ht="15">
      <c r="A406" s="4"/>
      <c r="B406" s="5"/>
      <c r="C406" s="5"/>
      <c r="D406" s="5"/>
      <c r="E406" s="6"/>
      <c r="F406" s="10"/>
      <c r="G406" s="11"/>
      <c r="H406" s="12"/>
    </row>
    <row r="407" spans="1:8" s="1" customFormat="1" ht="15">
      <c r="A407" s="4"/>
      <c r="B407" s="5"/>
      <c r="C407" s="5"/>
      <c r="D407" s="5"/>
      <c r="E407" s="6"/>
      <c r="F407" s="10"/>
      <c r="G407" s="11"/>
      <c r="H407" s="12"/>
    </row>
    <row r="408" spans="1:8" s="1" customFormat="1" ht="15">
      <c r="A408" s="4"/>
      <c r="B408" s="5"/>
      <c r="C408" s="5"/>
      <c r="D408" s="5"/>
      <c r="E408" s="6"/>
      <c r="F408" s="10"/>
      <c r="G408" s="11"/>
      <c r="H408" s="12"/>
    </row>
    <row r="409" spans="1:8" s="1" customFormat="1" ht="15">
      <c r="A409" s="4"/>
      <c r="B409" s="5"/>
      <c r="C409" s="5"/>
      <c r="D409" s="5"/>
      <c r="E409" s="6"/>
      <c r="F409" s="10"/>
      <c r="G409" s="11"/>
      <c r="H409" s="12"/>
    </row>
    <row r="410" spans="1:8" s="1" customFormat="1" ht="15">
      <c r="A410" s="4"/>
      <c r="B410" s="5"/>
      <c r="C410" s="5"/>
      <c r="D410" s="5"/>
      <c r="E410" s="6"/>
      <c r="F410" s="10"/>
      <c r="G410" s="11"/>
      <c r="H410" s="12"/>
    </row>
    <row r="411" spans="1:8" s="1" customFormat="1" ht="15">
      <c r="A411" s="4"/>
      <c r="B411" s="5"/>
      <c r="C411" s="5"/>
      <c r="D411" s="5"/>
      <c r="E411" s="6"/>
      <c r="F411" s="10"/>
      <c r="G411" s="11"/>
      <c r="H411" s="12"/>
    </row>
    <row r="412" spans="1:8" s="1" customFormat="1" ht="15">
      <c r="A412" s="4"/>
      <c r="B412" s="5"/>
      <c r="C412" s="5"/>
      <c r="D412" s="5"/>
      <c r="E412" s="6"/>
      <c r="F412" s="10"/>
      <c r="G412" s="11"/>
      <c r="H412" s="12"/>
    </row>
    <row r="413" spans="1:8" s="1" customFormat="1" ht="15">
      <c r="A413" s="4"/>
      <c r="B413" s="5"/>
      <c r="C413" s="5"/>
      <c r="D413" s="5"/>
      <c r="E413" s="6"/>
      <c r="F413" s="10"/>
      <c r="G413" s="11"/>
      <c r="H413" s="12"/>
    </row>
    <row r="414" spans="1:8" s="1" customFormat="1" ht="15">
      <c r="A414" s="4"/>
      <c r="B414" s="5"/>
      <c r="C414" s="5"/>
      <c r="D414" s="5"/>
      <c r="E414" s="6"/>
      <c r="F414" s="10"/>
      <c r="G414" s="11"/>
      <c r="H414" s="12"/>
    </row>
    <row r="415" spans="1:8" s="1" customFormat="1" ht="15">
      <c r="A415" s="4"/>
      <c r="B415" s="5"/>
      <c r="C415" s="5"/>
      <c r="D415" s="5"/>
      <c r="E415" s="6"/>
      <c r="F415" s="10"/>
      <c r="G415" s="11"/>
      <c r="H415" s="12"/>
    </row>
    <row r="416" spans="1:8" s="1" customFormat="1" ht="15">
      <c r="A416" s="4"/>
      <c r="B416" s="5"/>
      <c r="C416" s="5"/>
      <c r="D416" s="5"/>
      <c r="E416" s="6"/>
      <c r="F416" s="10"/>
      <c r="G416" s="11"/>
      <c r="H416" s="12"/>
    </row>
    <row r="417" spans="1:8" s="1" customFormat="1" ht="15">
      <c r="A417" s="4"/>
      <c r="B417" s="5"/>
      <c r="C417" s="5"/>
      <c r="D417" s="5"/>
      <c r="E417" s="6"/>
      <c r="F417" s="10"/>
      <c r="G417" s="11"/>
      <c r="H417" s="12"/>
    </row>
    <row r="418" spans="1:8" s="1" customFormat="1" ht="15">
      <c r="A418" s="4"/>
      <c r="B418" s="5"/>
      <c r="C418" s="5"/>
      <c r="D418" s="5"/>
      <c r="E418" s="6"/>
      <c r="F418" s="10"/>
      <c r="G418" s="11"/>
      <c r="H418" s="12"/>
    </row>
    <row r="419" spans="1:8" s="1" customFormat="1" ht="15">
      <c r="A419" s="4"/>
      <c r="B419" s="5"/>
      <c r="C419" s="5"/>
      <c r="D419" s="5"/>
      <c r="E419" s="6"/>
      <c r="F419" s="10"/>
      <c r="G419" s="11"/>
      <c r="H419" s="12"/>
    </row>
    <row r="420" spans="1:8" s="1" customFormat="1" ht="15">
      <c r="A420" s="4"/>
      <c r="B420" s="5"/>
      <c r="C420" s="5"/>
      <c r="D420" s="5"/>
      <c r="E420" s="6"/>
      <c r="F420" s="10"/>
      <c r="G420" s="11"/>
      <c r="H420" s="12"/>
    </row>
    <row r="421" spans="1:8" s="1" customFormat="1" ht="15">
      <c r="A421" s="4"/>
      <c r="B421" s="5"/>
      <c r="C421" s="5"/>
      <c r="D421" s="5"/>
      <c r="E421" s="6"/>
      <c r="F421" s="10"/>
      <c r="G421" s="11"/>
      <c r="H421" s="12"/>
    </row>
    <row r="422" spans="1:8" s="1" customFormat="1" ht="15">
      <c r="A422" s="4"/>
      <c r="B422" s="5"/>
      <c r="C422" s="5"/>
      <c r="D422" s="5"/>
      <c r="E422" s="6"/>
      <c r="F422" s="10"/>
      <c r="G422" s="11"/>
      <c r="H422" s="12"/>
    </row>
    <row r="423" spans="1:8" s="1" customFormat="1" ht="15">
      <c r="A423" s="4"/>
      <c r="B423" s="5"/>
      <c r="C423" s="5"/>
      <c r="D423" s="5"/>
      <c r="E423" s="6"/>
      <c r="F423" s="10"/>
      <c r="G423" s="11"/>
      <c r="H423" s="12"/>
    </row>
    <row r="424" spans="1:8" s="1" customFormat="1" ht="15">
      <c r="A424" s="4"/>
      <c r="B424" s="5"/>
      <c r="C424" s="5"/>
      <c r="D424" s="5"/>
      <c r="E424" s="6"/>
      <c r="F424" s="10"/>
      <c r="G424" s="11"/>
      <c r="H424" s="12"/>
    </row>
    <row r="425" spans="1:8" s="1" customFormat="1" ht="15">
      <c r="A425" s="4"/>
      <c r="B425" s="5"/>
      <c r="C425" s="5"/>
      <c r="D425" s="5"/>
      <c r="E425" s="6"/>
      <c r="F425" s="10"/>
      <c r="G425" s="11"/>
      <c r="H425" s="12"/>
    </row>
    <row r="426" spans="1:8" s="1" customFormat="1" ht="15">
      <c r="A426" s="4"/>
      <c r="B426" s="5"/>
      <c r="C426" s="5"/>
      <c r="D426" s="5"/>
      <c r="E426" s="6"/>
      <c r="F426" s="10"/>
      <c r="G426" s="11"/>
      <c r="H426" s="12"/>
    </row>
    <row r="427" spans="1:8" s="1" customFormat="1" ht="15">
      <c r="A427" s="4"/>
      <c r="B427" s="5"/>
      <c r="C427" s="5"/>
      <c r="D427" s="5"/>
      <c r="E427" s="6"/>
      <c r="F427" s="10"/>
      <c r="G427" s="11"/>
      <c r="H427" s="12"/>
    </row>
    <row r="428" spans="1:8" s="1" customFormat="1" ht="15">
      <c r="A428" s="4"/>
      <c r="B428" s="5"/>
      <c r="C428" s="5"/>
      <c r="D428" s="5"/>
      <c r="E428" s="6"/>
      <c r="F428" s="10"/>
      <c r="G428" s="11"/>
      <c r="H428" s="12"/>
    </row>
    <row r="429" spans="1:8" s="1" customFormat="1" ht="15">
      <c r="A429" s="4"/>
      <c r="B429" s="5"/>
      <c r="C429" s="5"/>
      <c r="D429" s="5"/>
      <c r="E429" s="6"/>
      <c r="F429" s="10"/>
      <c r="G429" s="11"/>
      <c r="H429" s="12"/>
    </row>
    <row r="430" spans="1:8" s="1" customFormat="1" ht="15">
      <c r="A430" s="4"/>
      <c r="B430" s="5"/>
      <c r="C430" s="5"/>
      <c r="D430" s="5"/>
      <c r="E430" s="6"/>
      <c r="F430" s="10"/>
      <c r="G430" s="11"/>
      <c r="H430" s="12"/>
    </row>
    <row r="431" spans="1:8" s="1" customFormat="1" ht="15">
      <c r="A431" s="4"/>
      <c r="B431" s="5"/>
      <c r="C431" s="5"/>
      <c r="D431" s="5"/>
      <c r="E431" s="6"/>
      <c r="F431" s="10"/>
      <c r="G431" s="11"/>
      <c r="H431" s="12"/>
    </row>
    <row r="432" spans="1:8" s="1" customFormat="1" ht="15">
      <c r="A432" s="4"/>
      <c r="B432" s="5"/>
      <c r="C432" s="5"/>
      <c r="D432" s="5"/>
      <c r="E432" s="6"/>
      <c r="F432" s="10"/>
      <c r="G432" s="11"/>
      <c r="H432" s="12"/>
    </row>
  </sheetData>
  <mergeCells count="13">
    <mergeCell ref="A7:F7"/>
    <mergeCell ref="A1:B1"/>
    <mergeCell ref="A2:B2"/>
    <mergeCell ref="A3:B3"/>
    <mergeCell ref="A4:B4"/>
    <mergeCell ref="A6:F6"/>
    <mergeCell ref="A86:H86"/>
    <mergeCell ref="A47:F47"/>
    <mergeCell ref="A48:B48"/>
    <mergeCell ref="D48:F48"/>
    <mergeCell ref="A49:B49"/>
    <mergeCell ref="D49:F49"/>
    <mergeCell ref="A50:B50"/>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21"/>
  <sheetViews>
    <sheetView rightToLeft="1" view="pageBreakPreview" zoomScaleSheetLayoutView="100" workbookViewId="0">
      <pane ySplit="5" topLeftCell="A6" activePane="bottomLeft" state="frozen"/>
      <selection activeCell="C35" sqref="C35"/>
      <selection pane="bottomLeft" activeCell="C35" sqref="C35"/>
    </sheetView>
  </sheetViews>
  <sheetFormatPr defaultRowHeight="15"/>
  <cols>
    <col min="1" max="1" width="11.140625" style="1601" customWidth="1"/>
    <col min="2" max="2" width="41.5703125" style="1602" customWidth="1"/>
    <col min="3" max="3" width="6.5703125" style="1603" customWidth="1"/>
    <col min="4" max="4" width="8.85546875" style="1604" customWidth="1"/>
    <col min="5" max="5" width="8.5703125" style="1605" bestFit="1" customWidth="1"/>
    <col min="6" max="6" width="9.7109375" style="1605" customWidth="1"/>
    <col min="7" max="7" width="13.7109375" style="1605" customWidth="1"/>
    <col min="8" max="8" width="13.7109375" style="1606" customWidth="1"/>
    <col min="9" max="9" width="44" style="1438" customWidth="1"/>
    <col min="10" max="10" width="29.5703125" style="1438" customWidth="1"/>
    <col min="11" max="11" width="11.5703125" style="1438" customWidth="1"/>
    <col min="12" max="12" width="18.140625" style="1438" customWidth="1"/>
    <col min="13" max="14" width="9.28515625" style="1438" bestFit="1" customWidth="1"/>
    <col min="15" max="19" width="9.140625" style="1438"/>
    <col min="20" max="24" width="9.28515625" style="1438" bestFit="1" customWidth="1"/>
    <col min="25" max="53" width="9.140625" style="1438"/>
    <col min="54" max="54" width="10.85546875" style="1438" bestFit="1" customWidth="1"/>
    <col min="55" max="16384" width="9.140625" style="1438"/>
  </cols>
  <sheetData>
    <row r="1" spans="1:25" ht="21.75" customHeight="1">
      <c r="A1" s="4026" t="str">
        <f>'S3P3 405'!A1:H1</f>
        <v>جدول كميات الدفعة رقم (  9 )</v>
      </c>
      <c r="B1" s="4026"/>
      <c r="C1" s="4026"/>
      <c r="D1" s="4026"/>
      <c r="E1" s="4026"/>
      <c r="F1" s="4026"/>
      <c r="G1" s="4026"/>
      <c r="H1" s="4026"/>
    </row>
    <row r="2" spans="1:25" ht="21.75" customHeight="1">
      <c r="A2" s="4027" t="s">
        <v>472</v>
      </c>
      <c r="B2" s="4027"/>
      <c r="C2" s="417"/>
      <c r="D2" s="417"/>
      <c r="E2" s="420"/>
      <c r="F2" s="420"/>
      <c r="G2" s="418" t="s">
        <v>471</v>
      </c>
      <c r="H2" s="421"/>
    </row>
    <row r="3" spans="1:25" ht="21.75" customHeight="1">
      <c r="A3" s="111" t="s">
        <v>442</v>
      </c>
      <c r="B3" s="186"/>
      <c r="C3" s="185"/>
      <c r="D3" s="422"/>
      <c r="E3" s="423"/>
      <c r="F3" s="423"/>
      <c r="G3" s="418" t="s">
        <v>473</v>
      </c>
      <c r="H3" s="424"/>
      <c r="I3" s="1437"/>
    </row>
    <row r="4" spans="1:25" s="1444" customFormat="1" ht="21.75" customHeight="1" thickBot="1">
      <c r="A4" s="2191" t="s">
        <v>2107</v>
      </c>
      <c r="B4" s="1440"/>
      <c r="C4" s="1439"/>
      <c r="D4" s="1441"/>
      <c r="E4" s="1442"/>
      <c r="F4" s="1442"/>
      <c r="G4" s="1730" t="str">
        <f>'S3P3 405'!G4</f>
        <v>تاريخ الانجاز:  1436/09/10هـ</v>
      </c>
      <c r="H4" s="1443"/>
    </row>
    <row r="5" spans="1:25" s="1444" customFormat="1" ht="21.75" customHeight="1" thickBot="1">
      <c r="A5" s="1691" t="s">
        <v>0</v>
      </c>
      <c r="B5" s="1692" t="s">
        <v>1</v>
      </c>
      <c r="C5" s="1693" t="s">
        <v>2</v>
      </c>
      <c r="D5" s="1694" t="s">
        <v>466</v>
      </c>
      <c r="E5" s="1693" t="s">
        <v>467</v>
      </c>
      <c r="F5" s="1693" t="s">
        <v>470</v>
      </c>
      <c r="G5" s="1693" t="s">
        <v>468</v>
      </c>
      <c r="H5" s="1693" t="s">
        <v>468</v>
      </c>
    </row>
    <row r="6" spans="1:25" s="1451" customFormat="1" ht="25.5">
      <c r="A6" s="1446"/>
      <c r="B6" s="1447" t="s">
        <v>2030</v>
      </c>
      <c r="C6" s="1448" t="s">
        <v>2031</v>
      </c>
      <c r="D6" s="1449"/>
      <c r="E6" s="1450"/>
      <c r="F6" s="1450"/>
      <c r="G6" s="1450"/>
      <c r="H6" s="1637"/>
    </row>
    <row r="7" spans="1:25" s="1458" customFormat="1">
      <c r="A7" s="1452"/>
      <c r="B7" s="1453" t="s">
        <v>2032</v>
      </c>
      <c r="C7" s="1454"/>
      <c r="D7" s="1455"/>
      <c r="E7" s="1456"/>
      <c r="F7" s="1456"/>
      <c r="G7" s="1456"/>
      <c r="H7" s="1457"/>
      <c r="I7" s="1451"/>
      <c r="J7" s="1451"/>
      <c r="K7" s="1451"/>
      <c r="L7" s="1451"/>
      <c r="M7" s="1451"/>
      <c r="N7" s="1451"/>
      <c r="O7" s="1451"/>
      <c r="P7" s="1451"/>
      <c r="Q7" s="1451"/>
      <c r="R7" s="1451"/>
      <c r="S7" s="1451"/>
      <c r="T7" s="1451"/>
      <c r="U7" s="1451"/>
      <c r="V7" s="1451"/>
      <c r="W7" s="1451"/>
    </row>
    <row r="8" spans="1:25" s="1466" customFormat="1" ht="23.25">
      <c r="A8" s="1459"/>
      <c r="B8" s="1460" t="s">
        <v>808</v>
      </c>
      <c r="C8" s="1461"/>
      <c r="D8" s="1462"/>
      <c r="E8" s="1463"/>
      <c r="F8" s="1463"/>
      <c r="G8" s="1464"/>
      <c r="H8" s="1465"/>
    </row>
    <row r="9" spans="1:25" s="1466" customFormat="1" ht="23.25">
      <c r="A9" s="1467" t="s">
        <v>521</v>
      </c>
      <c r="B9" s="1468" t="s">
        <v>809</v>
      </c>
      <c r="C9" s="1468"/>
      <c r="D9" s="1469"/>
      <c r="E9" s="1470"/>
      <c r="F9" s="1470"/>
      <c r="G9" s="1471"/>
      <c r="H9" s="1472"/>
    </row>
    <row r="10" spans="1:25" s="1480" customFormat="1" ht="23.25">
      <c r="A10" s="1473"/>
      <c r="B10" s="1474" t="s">
        <v>841</v>
      </c>
      <c r="C10" s="1475"/>
      <c r="D10" s="1476"/>
      <c r="E10" s="1477"/>
      <c r="F10" s="1477"/>
      <c r="G10" s="1478"/>
      <c r="H10" s="1479"/>
    </row>
    <row r="11" spans="1:25" s="1488" customFormat="1" ht="23.25">
      <c r="A11" s="1481" t="s">
        <v>811</v>
      </c>
      <c r="B11" s="1482" t="s">
        <v>842</v>
      </c>
      <c r="C11" s="1483"/>
      <c r="D11" s="1484"/>
      <c r="E11" s="1485"/>
      <c r="F11" s="1485"/>
      <c r="G11" s="1486"/>
      <c r="H11" s="1487"/>
      <c r="I11" s="1480"/>
      <c r="J11" s="1480"/>
      <c r="K11" s="1480"/>
      <c r="L11" s="1480"/>
      <c r="M11" s="1480"/>
      <c r="N11" s="1480"/>
      <c r="O11" s="1480"/>
      <c r="P11" s="1480"/>
      <c r="Q11" s="1480"/>
      <c r="R11" s="1480"/>
      <c r="S11" s="1480"/>
      <c r="T11" s="1480"/>
      <c r="U11" s="1480"/>
      <c r="V11" s="1480"/>
      <c r="W11" s="1480"/>
      <c r="X11" s="1480"/>
      <c r="Y11" s="1480"/>
    </row>
    <row r="12" spans="1:25" s="1480" customFormat="1" ht="25.5">
      <c r="A12" s="1489"/>
      <c r="B12" s="1490" t="s">
        <v>2033</v>
      </c>
      <c r="C12" s="1491" t="s">
        <v>43</v>
      </c>
      <c r="D12" s="1642">
        <v>14</v>
      </c>
      <c r="E12" s="1643">
        <v>150</v>
      </c>
      <c r="F12" s="1643">
        <v>0</v>
      </c>
      <c r="G12" s="1644">
        <f>F12*E12</f>
        <v>0</v>
      </c>
      <c r="H12" s="328"/>
      <c r="I12" s="1493"/>
    </row>
    <row r="13" spans="1:25" s="1480" customFormat="1" ht="25.5" thickBot="1">
      <c r="A13" s="1489" t="s">
        <v>816</v>
      </c>
      <c r="B13" s="1494" t="s">
        <v>2034</v>
      </c>
      <c r="C13" s="1495"/>
      <c r="D13" s="1645"/>
      <c r="E13" s="1646"/>
      <c r="F13" s="1646"/>
      <c r="G13" s="1647"/>
      <c r="H13" s="403"/>
      <c r="I13" s="1493"/>
    </row>
    <row r="14" spans="1:25" s="1503" customFormat="1" ht="27.75">
      <c r="A14" s="1497"/>
      <c r="B14" s="1498" t="s">
        <v>846</v>
      </c>
      <c r="C14" s="1499"/>
      <c r="D14" s="1648"/>
      <c r="E14" s="1649"/>
      <c r="F14" s="1649"/>
      <c r="G14" s="1695">
        <f>SUM(G12:G13)</f>
        <v>0</v>
      </c>
      <c r="H14" s="1501"/>
      <c r="I14" s="1502"/>
    </row>
    <row r="15" spans="1:25" s="1480" customFormat="1" ht="21" thickBot="1">
      <c r="A15" s="1504"/>
      <c r="B15" s="1505" t="s">
        <v>847</v>
      </c>
      <c r="C15" s="1506"/>
      <c r="D15" s="1507"/>
      <c r="E15" s="414"/>
      <c r="F15" s="414"/>
      <c r="G15" s="2175"/>
      <c r="H15" s="1509"/>
      <c r="I15" s="1510"/>
    </row>
    <row r="16" spans="1:25" s="1451" customFormat="1" ht="25.5">
      <c r="A16" s="1446"/>
      <c r="B16" s="1447" t="s">
        <v>2035</v>
      </c>
      <c r="C16" s="1448" t="s">
        <v>2031</v>
      </c>
      <c r="D16" s="1449"/>
      <c r="E16" s="403"/>
      <c r="F16" s="403"/>
      <c r="G16" s="1511"/>
      <c r="H16" s="403"/>
    </row>
    <row r="17" spans="1:25" s="1458" customFormat="1" ht="20.25">
      <c r="A17" s="1452"/>
      <c r="B17" s="1453" t="s">
        <v>2036</v>
      </c>
      <c r="C17" s="1454"/>
      <c r="D17" s="1455"/>
      <c r="E17" s="329"/>
      <c r="F17" s="329"/>
      <c r="G17" s="1512"/>
      <c r="H17" s="329"/>
      <c r="I17" s="1451"/>
      <c r="J17" s="1451"/>
      <c r="K17" s="1451"/>
      <c r="L17" s="1451"/>
      <c r="M17" s="1451"/>
      <c r="N17" s="1451"/>
      <c r="O17" s="1451"/>
      <c r="P17" s="1451"/>
      <c r="Q17" s="1451"/>
      <c r="R17" s="1451"/>
      <c r="S17" s="1451"/>
      <c r="T17" s="1451"/>
      <c r="U17" s="1451"/>
      <c r="V17" s="1451"/>
      <c r="W17" s="1451"/>
    </row>
    <row r="18" spans="1:25" s="1517" customFormat="1" ht="25.5">
      <c r="A18" s="1513"/>
      <c r="B18" s="1514" t="s">
        <v>1040</v>
      </c>
      <c r="C18" s="1515"/>
      <c r="D18" s="1515"/>
      <c r="E18" s="328"/>
      <c r="F18" s="328"/>
      <c r="G18" s="1492"/>
      <c r="H18" s="328"/>
      <c r="I18" s="1516"/>
      <c r="J18" s="1516"/>
    </row>
    <row r="19" spans="1:25" s="1521" customFormat="1" ht="20.25">
      <c r="A19" s="1518" t="s">
        <v>1041</v>
      </c>
      <c r="B19" s="1483" t="s">
        <v>1042</v>
      </c>
      <c r="C19" s="1519"/>
      <c r="D19" s="1520"/>
      <c r="E19" s="329"/>
      <c r="F19" s="329"/>
      <c r="G19" s="1512"/>
      <c r="H19" s="329"/>
      <c r="I19" s="1516"/>
      <c r="J19" s="1516"/>
      <c r="K19" s="1517"/>
      <c r="L19" s="1517"/>
      <c r="M19" s="1517"/>
      <c r="N19" s="1517"/>
      <c r="O19" s="1517"/>
      <c r="P19" s="1517"/>
      <c r="Q19" s="1517"/>
      <c r="R19" s="1517"/>
      <c r="S19" s="1517"/>
      <c r="T19" s="1517"/>
      <c r="U19" s="1517"/>
      <c r="V19" s="1517"/>
      <c r="W19" s="1517"/>
      <c r="X19" s="1517"/>
      <c r="Y19" s="1517"/>
    </row>
    <row r="20" spans="1:25" ht="25.5">
      <c r="A20" s="1522"/>
      <c r="B20" s="1523" t="s">
        <v>1043</v>
      </c>
      <c r="C20" s="1475"/>
      <c r="D20" s="1524"/>
      <c r="E20" s="328"/>
      <c r="F20" s="328"/>
      <c r="G20" s="1492"/>
      <c r="H20" s="328"/>
    </row>
    <row r="21" spans="1:25" ht="25.5">
      <c r="A21" s="1525" t="s">
        <v>1044</v>
      </c>
      <c r="B21" s="1526" t="s">
        <v>1045</v>
      </c>
      <c r="C21" s="1483"/>
      <c r="D21" s="1527"/>
      <c r="E21" s="329"/>
      <c r="F21" s="329"/>
      <c r="G21" s="1512"/>
      <c r="H21" s="329"/>
    </row>
    <row r="22" spans="1:25" ht="25.5">
      <c r="A22" s="1489"/>
      <c r="B22" s="1528" t="s">
        <v>1046</v>
      </c>
      <c r="C22" s="1475"/>
      <c r="D22" s="1529"/>
      <c r="E22" s="328"/>
      <c r="F22" s="328"/>
      <c r="G22" s="1492"/>
      <c r="H22" s="328"/>
    </row>
    <row r="23" spans="1:25" ht="20.25">
      <c r="A23" s="1475" t="s">
        <v>1047</v>
      </c>
      <c r="B23" s="1688" t="s">
        <v>1048</v>
      </c>
      <c r="C23" s="1475"/>
      <c r="D23" s="2026"/>
      <c r="E23" s="329"/>
      <c r="F23" s="329"/>
      <c r="G23" s="1512"/>
      <c r="H23" s="329"/>
    </row>
    <row r="24" spans="1:25" ht="25.5">
      <c r="A24" s="2027"/>
      <c r="B24" s="2028" t="s">
        <v>2037</v>
      </c>
      <c r="C24" s="2029" t="s">
        <v>43</v>
      </c>
      <c r="D24" s="2196">
        <v>1</v>
      </c>
      <c r="E24" s="1701">
        <v>650</v>
      </c>
      <c r="F24" s="2196">
        <v>0</v>
      </c>
      <c r="G24" s="1702">
        <f>F24*E24</f>
        <v>0</v>
      </c>
      <c r="H24" s="328"/>
    </row>
    <row r="25" spans="1:25" ht="25.5">
      <c r="A25" s="1525" t="s">
        <v>1049</v>
      </c>
      <c r="B25" s="1526" t="s">
        <v>2064</v>
      </c>
      <c r="C25" s="1483"/>
      <c r="D25" s="2197"/>
      <c r="E25" s="2198"/>
      <c r="F25" s="2197"/>
      <c r="G25" s="2199"/>
      <c r="H25" s="329"/>
    </row>
    <row r="26" spans="1:25" ht="31.5">
      <c r="A26" s="1533"/>
      <c r="B26" s="1534" t="s">
        <v>1056</v>
      </c>
      <c r="C26" s="1535"/>
      <c r="D26" s="2200"/>
      <c r="E26" s="1701"/>
      <c r="F26" s="2200"/>
      <c r="G26" s="1702">
        <f>F26*E26</f>
        <v>0</v>
      </c>
      <c r="H26" s="328"/>
    </row>
    <row r="27" spans="1:25" ht="38.25">
      <c r="A27" s="1536" t="s">
        <v>1052</v>
      </c>
      <c r="B27" s="1537" t="s">
        <v>2038</v>
      </c>
      <c r="C27" s="1538"/>
      <c r="D27" s="2201"/>
      <c r="E27" s="2198"/>
      <c r="F27" s="2201"/>
      <c r="G27" s="2199"/>
      <c r="H27" s="329"/>
    </row>
    <row r="28" spans="1:25" ht="25.5">
      <c r="A28" s="1533"/>
      <c r="B28" s="1539" t="s">
        <v>2039</v>
      </c>
      <c r="C28" s="1540" t="s">
        <v>43</v>
      </c>
      <c r="D28" s="2202">
        <v>1</v>
      </c>
      <c r="E28" s="1701">
        <v>260</v>
      </c>
      <c r="F28" s="2202">
        <v>0</v>
      </c>
      <c r="G28" s="1702">
        <f>F28*E28</f>
        <v>0</v>
      </c>
      <c r="H28" s="328"/>
    </row>
    <row r="29" spans="1:25" ht="20.25">
      <c r="A29" s="1536" t="s">
        <v>1054</v>
      </c>
      <c r="B29" s="1541" t="s">
        <v>2040</v>
      </c>
      <c r="C29" s="1483"/>
      <c r="D29" s="2203"/>
      <c r="E29" s="2198"/>
      <c r="F29" s="2203"/>
      <c r="G29" s="2199"/>
      <c r="H29" s="329"/>
    </row>
    <row r="30" spans="1:25" ht="30">
      <c r="A30" s="1542"/>
      <c r="B30" s="1543" t="s">
        <v>1080</v>
      </c>
      <c r="C30" s="1475"/>
      <c r="D30" s="2204"/>
      <c r="E30" s="1701"/>
      <c r="F30" s="2204"/>
      <c r="G30" s="1702">
        <f>F30*E30</f>
        <v>0</v>
      </c>
      <c r="H30" s="328"/>
    </row>
    <row r="31" spans="1:25" ht="38.25">
      <c r="A31" s="1536" t="s">
        <v>1057</v>
      </c>
      <c r="B31" s="1537" t="s">
        <v>2041</v>
      </c>
      <c r="C31" s="1483"/>
      <c r="D31" s="2197"/>
      <c r="E31" s="2198"/>
      <c r="F31" s="2197"/>
      <c r="G31" s="2199"/>
      <c r="H31" s="329"/>
    </row>
    <row r="32" spans="1:25" ht="25.5">
      <c r="A32" s="1542"/>
      <c r="B32" s="1544" t="s">
        <v>2042</v>
      </c>
      <c r="C32" s="1532" t="s">
        <v>43</v>
      </c>
      <c r="D32" s="2202">
        <v>6</v>
      </c>
      <c r="E32" s="1701">
        <v>740</v>
      </c>
      <c r="F32" s="2202">
        <v>0</v>
      </c>
      <c r="G32" s="1702">
        <f>F32*E32</f>
        <v>0</v>
      </c>
      <c r="H32" s="328"/>
    </row>
    <row r="33" spans="1:10" ht="20.25">
      <c r="A33" s="1536" t="s">
        <v>1060</v>
      </c>
      <c r="B33" s="1537" t="s">
        <v>2043</v>
      </c>
      <c r="C33" s="1483"/>
      <c r="D33" s="2205"/>
      <c r="E33" s="2198"/>
      <c r="F33" s="2205"/>
      <c r="G33" s="2199"/>
      <c r="H33" s="329"/>
    </row>
    <row r="34" spans="1:10" ht="24.95" customHeight="1">
      <c r="A34" s="4023" t="s">
        <v>474</v>
      </c>
      <c r="B34" s="4024"/>
      <c r="C34" s="4024"/>
      <c r="D34" s="4025"/>
      <c r="E34" s="4025"/>
      <c r="F34" s="4025"/>
      <c r="G34" s="4025"/>
      <c r="H34" s="4025"/>
    </row>
    <row r="35" spans="1:10" ht="24.95" customHeight="1">
      <c r="A35" s="4018" t="s">
        <v>475</v>
      </c>
      <c r="B35" s="4018"/>
      <c r="C35" s="37"/>
      <c r="D35" s="37"/>
      <c r="E35" s="427"/>
      <c r="F35" s="4018" t="s">
        <v>476</v>
      </c>
      <c r="G35" s="4018"/>
      <c r="H35" s="428"/>
    </row>
    <row r="36" spans="1:10" ht="24.95" customHeight="1">
      <c r="A36" s="4013" t="s">
        <v>491</v>
      </c>
      <c r="B36" s="4013"/>
      <c r="C36" s="43"/>
      <c r="D36" s="4022" t="s">
        <v>2991</v>
      </c>
      <c r="E36" s="4022"/>
      <c r="F36" s="4022"/>
      <c r="G36" s="4022"/>
      <c r="H36" s="4022"/>
    </row>
    <row r="37" spans="1:10" ht="24.95" customHeight="1">
      <c r="A37" s="4013" t="s">
        <v>477</v>
      </c>
      <c r="B37" s="4013"/>
      <c r="C37" s="90"/>
      <c r="D37" s="4013" t="s">
        <v>477</v>
      </c>
      <c r="E37" s="4013"/>
      <c r="F37" s="4013"/>
      <c r="G37" s="4013"/>
      <c r="H37" s="4013"/>
    </row>
    <row r="38" spans="1:10" ht="45">
      <c r="A38" s="1533"/>
      <c r="B38" s="1545" t="s">
        <v>1093</v>
      </c>
      <c r="C38" s="1475"/>
      <c r="D38" s="2204"/>
      <c r="E38" s="1701"/>
      <c r="F38" s="2204"/>
      <c r="G38" s="1702">
        <f>F38*E38</f>
        <v>0</v>
      </c>
      <c r="H38" s="328"/>
      <c r="J38" s="1444"/>
    </row>
    <row r="39" spans="1:10" ht="48" customHeight="1">
      <c r="A39" s="1546">
        <v>13.2</v>
      </c>
      <c r="B39" s="1526" t="s">
        <v>1094</v>
      </c>
      <c r="C39" s="1483"/>
      <c r="D39" s="2197"/>
      <c r="E39" s="2198"/>
      <c r="F39" s="2197"/>
      <c r="G39" s="2199"/>
      <c r="H39" s="329"/>
      <c r="J39" s="1444"/>
    </row>
    <row r="40" spans="1:10" ht="30">
      <c r="A40" s="1533"/>
      <c r="B40" s="1547" t="s">
        <v>348</v>
      </c>
      <c r="C40" s="1532" t="s">
        <v>43</v>
      </c>
      <c r="D40" s="2202">
        <v>1</v>
      </c>
      <c r="E40" s="1701">
        <v>1300</v>
      </c>
      <c r="F40" s="2202">
        <v>0</v>
      </c>
      <c r="G40" s="1702">
        <f>F40*E40</f>
        <v>0</v>
      </c>
      <c r="H40" s="328"/>
      <c r="J40" s="1444"/>
    </row>
    <row r="41" spans="1:10" ht="25.5">
      <c r="A41" s="1546" t="s">
        <v>1095</v>
      </c>
      <c r="B41" s="1483" t="s">
        <v>350</v>
      </c>
      <c r="C41" s="1483"/>
      <c r="D41" s="2197"/>
      <c r="E41" s="2198"/>
      <c r="F41" s="2197"/>
      <c r="G41" s="2199"/>
      <c r="H41" s="329"/>
      <c r="J41" s="1444"/>
    </row>
    <row r="42" spans="1:10" ht="25.5">
      <c r="A42" s="1533"/>
      <c r="B42" s="1549" t="s">
        <v>351</v>
      </c>
      <c r="C42" s="1532" t="s">
        <v>43</v>
      </c>
      <c r="D42" s="2202">
        <v>2</v>
      </c>
      <c r="E42" s="1701">
        <v>1040</v>
      </c>
      <c r="F42" s="2202">
        <v>0</v>
      </c>
      <c r="G42" s="1702">
        <f>F42*E42</f>
        <v>0</v>
      </c>
      <c r="H42" s="328"/>
      <c r="J42" s="1444"/>
    </row>
    <row r="43" spans="1:10" ht="20.25">
      <c r="A43" s="1546" t="s">
        <v>1096</v>
      </c>
      <c r="B43" s="1550" t="s">
        <v>353</v>
      </c>
      <c r="C43" s="1483"/>
      <c r="D43" s="2197"/>
      <c r="E43" s="2198"/>
      <c r="F43" s="2197"/>
      <c r="G43" s="2199"/>
      <c r="H43" s="329"/>
      <c r="J43" s="1444"/>
    </row>
    <row r="44" spans="1:10" ht="25.5">
      <c r="A44" s="1533"/>
      <c r="B44" s="1528" t="s">
        <v>1097</v>
      </c>
      <c r="C44" s="1475"/>
      <c r="D44" s="2204"/>
      <c r="E44" s="1701"/>
      <c r="F44" s="2204"/>
      <c r="G44" s="1702">
        <f>F44*E44</f>
        <v>0</v>
      </c>
      <c r="H44" s="328"/>
    </row>
    <row r="45" spans="1:10" ht="25.5">
      <c r="A45" s="1546" t="s">
        <v>1098</v>
      </c>
      <c r="B45" s="1526" t="s">
        <v>1099</v>
      </c>
      <c r="C45" s="1483"/>
      <c r="D45" s="2197"/>
      <c r="E45" s="2198"/>
      <c r="F45" s="2197"/>
      <c r="G45" s="2199"/>
      <c r="H45" s="329"/>
    </row>
    <row r="46" spans="1:10" ht="25.5">
      <c r="A46" s="1489"/>
      <c r="B46" s="1551" t="s">
        <v>2065</v>
      </c>
      <c r="C46" s="1540" t="s">
        <v>91</v>
      </c>
      <c r="D46" s="2206">
        <v>5</v>
      </c>
      <c r="E46" s="1701">
        <v>13</v>
      </c>
      <c r="F46" s="2206">
        <v>0</v>
      </c>
      <c r="G46" s="1702">
        <f>F46*E46</f>
        <v>0</v>
      </c>
      <c r="H46" s="328"/>
    </row>
    <row r="47" spans="1:10" ht="20.25">
      <c r="A47" s="1546" t="s">
        <v>1101</v>
      </c>
      <c r="B47" s="1483" t="s">
        <v>2066</v>
      </c>
      <c r="C47" s="1483"/>
      <c r="D47" s="2197"/>
      <c r="E47" s="2198"/>
      <c r="F47" s="2197"/>
      <c r="G47" s="2199"/>
      <c r="H47" s="329"/>
    </row>
    <row r="48" spans="1:10" ht="25.5">
      <c r="A48" s="1489"/>
      <c r="B48" s="1551" t="s">
        <v>1103</v>
      </c>
      <c r="C48" s="1540" t="s">
        <v>91</v>
      </c>
      <c r="D48" s="2206">
        <v>65</v>
      </c>
      <c r="E48" s="1701">
        <v>45</v>
      </c>
      <c r="F48" s="2206">
        <v>0</v>
      </c>
      <c r="G48" s="1702">
        <f>F48*E48</f>
        <v>0</v>
      </c>
      <c r="H48" s="328"/>
    </row>
    <row r="49" spans="1:51" ht="22.5">
      <c r="A49" s="3519" t="s">
        <v>2991</v>
      </c>
      <c r="B49" s="1483" t="s">
        <v>1105</v>
      </c>
      <c r="C49" s="1483"/>
      <c r="D49" s="2197"/>
      <c r="E49" s="2198"/>
      <c r="F49" s="2197"/>
      <c r="G49" s="2199"/>
      <c r="H49" s="329"/>
    </row>
    <row r="50" spans="1:51" s="1554" customFormat="1" ht="25.5">
      <c r="A50" s="1552"/>
      <c r="B50" s="1553" t="s">
        <v>1124</v>
      </c>
      <c r="C50" s="1514"/>
      <c r="D50" s="2202"/>
      <c r="E50" s="1701"/>
      <c r="F50" s="2202"/>
      <c r="G50" s="1702">
        <f>F50*E50</f>
        <v>0</v>
      </c>
      <c r="H50" s="328"/>
      <c r="I50" s="1444"/>
      <c r="J50" s="1444"/>
      <c r="K50" s="1444"/>
      <c r="L50" s="1444"/>
      <c r="M50" s="1444"/>
      <c r="N50" s="1444"/>
      <c r="O50" s="1444"/>
      <c r="P50" s="1444"/>
      <c r="Q50" s="1444"/>
      <c r="R50" s="1444"/>
      <c r="S50" s="1444"/>
      <c r="T50" s="1444"/>
      <c r="U50" s="1444"/>
      <c r="V50" s="1444"/>
      <c r="W50" s="1444"/>
    </row>
    <row r="51" spans="1:51" s="1554" customFormat="1" ht="25.5">
      <c r="A51" s="1536">
        <v>13.3</v>
      </c>
      <c r="B51" s="1483" t="s">
        <v>1125</v>
      </c>
      <c r="C51" s="1555"/>
      <c r="D51" s="2207"/>
      <c r="E51" s="2198"/>
      <c r="F51" s="2207"/>
      <c r="G51" s="2199"/>
      <c r="H51" s="329"/>
      <c r="I51" s="1444"/>
      <c r="J51" s="1444"/>
      <c r="K51" s="1444"/>
      <c r="L51" s="1444"/>
      <c r="M51" s="1444"/>
      <c r="N51" s="1444"/>
      <c r="O51" s="1444"/>
      <c r="P51" s="1444"/>
      <c r="Q51" s="1444"/>
      <c r="R51" s="1444"/>
      <c r="S51" s="1444"/>
      <c r="T51" s="1444"/>
      <c r="U51" s="1444"/>
      <c r="V51" s="1444"/>
      <c r="W51" s="1444"/>
    </row>
    <row r="52" spans="1:51" s="1558" customFormat="1" ht="25.5">
      <c r="A52" s="1475"/>
      <c r="B52" s="1531" t="s">
        <v>313</v>
      </c>
      <c r="C52" s="1491"/>
      <c r="D52" s="2208"/>
      <c r="E52" s="1701"/>
      <c r="F52" s="2208"/>
      <c r="G52" s="1702">
        <f>F52*E52</f>
        <v>0</v>
      </c>
      <c r="H52" s="328"/>
      <c r="I52" s="1556"/>
      <c r="J52" s="1557"/>
      <c r="K52" s="1557"/>
      <c r="L52" s="1557"/>
      <c r="M52" s="1557"/>
      <c r="N52" s="1557"/>
      <c r="O52" s="1557"/>
      <c r="P52" s="1557"/>
      <c r="Q52" s="1557"/>
      <c r="R52" s="1557"/>
      <c r="S52" s="1557"/>
      <c r="T52" s="1557"/>
      <c r="U52" s="1557"/>
      <c r="V52" s="1557"/>
      <c r="W52" s="1557"/>
      <c r="X52" s="1557"/>
      <c r="Y52" s="1557"/>
      <c r="Z52" s="1557"/>
      <c r="AA52" s="1557"/>
      <c r="AB52" s="1557"/>
      <c r="AC52" s="1557"/>
      <c r="AD52" s="1557"/>
      <c r="AE52" s="1557"/>
      <c r="AF52" s="1557"/>
      <c r="AG52" s="1557"/>
      <c r="AH52" s="1557"/>
      <c r="AI52" s="1557"/>
      <c r="AJ52" s="1557"/>
      <c r="AK52" s="1557"/>
      <c r="AL52" s="1557"/>
      <c r="AM52" s="1557"/>
      <c r="AN52" s="1557"/>
      <c r="AO52" s="1557"/>
      <c r="AP52" s="1557"/>
      <c r="AQ52" s="1557"/>
      <c r="AR52" s="1557"/>
      <c r="AS52" s="1557"/>
      <c r="AT52" s="1557"/>
      <c r="AU52" s="1557"/>
      <c r="AV52" s="1557"/>
      <c r="AW52" s="1557"/>
      <c r="AX52" s="1557"/>
      <c r="AY52" s="1557"/>
    </row>
    <row r="53" spans="1:51" s="1558" customFormat="1" ht="20.25">
      <c r="A53" s="1548" t="s">
        <v>1110</v>
      </c>
      <c r="B53" s="1526" t="s">
        <v>315</v>
      </c>
      <c r="C53" s="1536"/>
      <c r="D53" s="2201"/>
      <c r="E53" s="2198"/>
      <c r="F53" s="2201"/>
      <c r="G53" s="2199"/>
      <c r="H53" s="329"/>
      <c r="I53" s="1556"/>
      <c r="J53" s="1557"/>
      <c r="K53" s="1557"/>
      <c r="L53" s="1557"/>
      <c r="M53" s="1557"/>
      <c r="N53" s="1557"/>
      <c r="O53" s="1557"/>
      <c r="P53" s="1557"/>
      <c r="Q53" s="1557"/>
      <c r="R53" s="1557"/>
      <c r="S53" s="1557"/>
      <c r="T53" s="1557"/>
      <c r="U53" s="1557"/>
      <c r="V53" s="1557"/>
      <c r="W53" s="1557"/>
      <c r="X53" s="1557"/>
      <c r="Y53" s="1557"/>
      <c r="Z53" s="1557"/>
      <c r="AA53" s="1557"/>
      <c r="AB53" s="1557"/>
      <c r="AC53" s="1557"/>
      <c r="AD53" s="1557"/>
      <c r="AE53" s="1557"/>
      <c r="AF53" s="1557"/>
      <c r="AG53" s="1557"/>
      <c r="AH53" s="1557"/>
      <c r="AI53" s="1557"/>
      <c r="AJ53" s="1557"/>
      <c r="AK53" s="1557"/>
      <c r="AL53" s="1557"/>
      <c r="AM53" s="1557"/>
      <c r="AN53" s="1557"/>
      <c r="AO53" s="1557"/>
      <c r="AP53" s="1557"/>
      <c r="AQ53" s="1557"/>
      <c r="AR53" s="1557"/>
      <c r="AS53" s="1557"/>
      <c r="AT53" s="1557"/>
      <c r="AU53" s="1557"/>
      <c r="AV53" s="1557"/>
      <c r="AW53" s="1557"/>
      <c r="AX53" s="1557"/>
      <c r="AY53" s="1557"/>
    </row>
    <row r="54" spans="1:51" s="1558" customFormat="1" ht="25.5">
      <c r="A54" s="1475"/>
      <c r="B54" s="1514" t="s">
        <v>316</v>
      </c>
      <c r="C54" s="1491" t="s">
        <v>91</v>
      </c>
      <c r="D54" s="2202">
        <v>30</v>
      </c>
      <c r="E54" s="1701">
        <v>45</v>
      </c>
      <c r="F54" s="2202">
        <v>0</v>
      </c>
      <c r="G54" s="1702">
        <f>F54*E54</f>
        <v>0</v>
      </c>
      <c r="H54" s="328"/>
      <c r="I54" s="1557"/>
      <c r="J54" s="1557"/>
      <c r="K54" s="1557"/>
      <c r="L54" s="1557"/>
      <c r="M54" s="1557"/>
      <c r="N54" s="1557"/>
      <c r="O54" s="1557"/>
      <c r="P54" s="1557"/>
      <c r="Q54" s="1557"/>
      <c r="R54" s="1557"/>
      <c r="S54" s="1557"/>
      <c r="T54" s="1557"/>
      <c r="U54" s="1557"/>
      <c r="V54" s="1557"/>
      <c r="W54" s="1557"/>
      <c r="X54" s="1557"/>
      <c r="Y54" s="1557"/>
      <c r="Z54" s="1557"/>
      <c r="AA54" s="1557"/>
      <c r="AB54" s="1557"/>
      <c r="AC54" s="1557"/>
      <c r="AD54" s="1557"/>
      <c r="AE54" s="1557"/>
      <c r="AF54" s="1557"/>
      <c r="AG54" s="1557"/>
      <c r="AH54" s="1557"/>
      <c r="AI54" s="1557"/>
      <c r="AJ54" s="1557"/>
      <c r="AK54" s="1557"/>
      <c r="AL54" s="1557"/>
      <c r="AM54" s="1557"/>
      <c r="AN54" s="1557"/>
      <c r="AO54" s="1557"/>
      <c r="AP54" s="1557"/>
      <c r="AQ54" s="1557"/>
      <c r="AR54" s="1557"/>
      <c r="AS54" s="1557"/>
      <c r="AT54" s="1557"/>
      <c r="AU54" s="1557"/>
      <c r="AV54" s="1557"/>
      <c r="AW54" s="1557"/>
      <c r="AX54" s="1557"/>
    </row>
    <row r="55" spans="1:51" s="1558" customFormat="1" ht="25.5">
      <c r="A55" s="1548" t="s">
        <v>2044</v>
      </c>
      <c r="B55" s="1526" t="s">
        <v>2067</v>
      </c>
      <c r="C55" s="1536"/>
      <c r="D55" s="2209"/>
      <c r="E55" s="2198"/>
      <c r="F55" s="2209"/>
      <c r="G55" s="2199"/>
      <c r="H55" s="329"/>
      <c r="I55" s="1557"/>
      <c r="J55" s="1557"/>
      <c r="K55" s="1557"/>
      <c r="L55" s="1557"/>
      <c r="M55" s="1557"/>
      <c r="N55" s="1557"/>
      <c r="O55" s="1557"/>
      <c r="P55" s="1557"/>
      <c r="Q55" s="1557"/>
      <c r="R55" s="1557"/>
      <c r="S55" s="1557"/>
      <c r="T55" s="1557"/>
      <c r="U55" s="1557"/>
      <c r="V55" s="1557"/>
      <c r="W55" s="1557"/>
      <c r="X55" s="1557"/>
      <c r="Y55" s="1557"/>
      <c r="Z55" s="1557"/>
      <c r="AA55" s="1557"/>
      <c r="AB55" s="1557"/>
      <c r="AC55" s="1557"/>
      <c r="AD55" s="1557"/>
      <c r="AE55" s="1557"/>
      <c r="AF55" s="1557"/>
      <c r="AG55" s="1557"/>
      <c r="AH55" s="1557"/>
      <c r="AI55" s="1557"/>
      <c r="AJ55" s="1557"/>
      <c r="AK55" s="1557"/>
      <c r="AL55" s="1557"/>
      <c r="AM55" s="1557"/>
      <c r="AN55" s="1557"/>
      <c r="AO55" s="1557"/>
      <c r="AP55" s="1557"/>
      <c r="AQ55" s="1557"/>
      <c r="AR55" s="1557"/>
      <c r="AS55" s="1557"/>
      <c r="AT55" s="1557"/>
      <c r="AU55" s="1557"/>
      <c r="AV55" s="1557"/>
      <c r="AW55" s="1557"/>
      <c r="AX55" s="1557"/>
    </row>
    <row r="56" spans="1:51" s="1562" customFormat="1" ht="30">
      <c r="A56" s="1559"/>
      <c r="B56" s="1545" t="s">
        <v>2045</v>
      </c>
      <c r="C56" s="1491" t="s">
        <v>91</v>
      </c>
      <c r="D56" s="2202">
        <v>25</v>
      </c>
      <c r="E56" s="1701">
        <v>52</v>
      </c>
      <c r="F56" s="2202">
        <v>0</v>
      </c>
      <c r="G56" s="1702">
        <f>F56*E56</f>
        <v>0</v>
      </c>
      <c r="H56" s="328"/>
      <c r="I56" s="1560"/>
      <c r="J56" s="1561"/>
      <c r="K56" s="1561"/>
      <c r="L56" s="1561"/>
      <c r="M56" s="1561"/>
      <c r="N56" s="1561"/>
      <c r="O56" s="1561"/>
      <c r="P56" s="1561"/>
      <c r="Q56" s="1561"/>
      <c r="R56" s="1561"/>
      <c r="S56" s="1561"/>
      <c r="T56" s="1561"/>
      <c r="U56" s="1561"/>
      <c r="V56" s="1561"/>
      <c r="W56" s="1561"/>
      <c r="X56" s="1561"/>
      <c r="Y56" s="1561"/>
      <c r="Z56" s="1561"/>
      <c r="AA56" s="1561"/>
      <c r="AB56" s="1561"/>
      <c r="AC56" s="1561"/>
      <c r="AD56" s="1561"/>
      <c r="AE56" s="1561"/>
      <c r="AF56" s="1561"/>
      <c r="AG56" s="1561"/>
      <c r="AH56" s="1561"/>
      <c r="AI56" s="1561"/>
      <c r="AJ56" s="1561"/>
      <c r="AK56" s="1561"/>
      <c r="AL56" s="1561"/>
      <c r="AM56" s="1561"/>
      <c r="AN56" s="1561"/>
      <c r="AO56" s="1561"/>
      <c r="AP56" s="1561"/>
      <c r="AQ56" s="1561"/>
      <c r="AR56" s="1561"/>
      <c r="AS56" s="1561"/>
      <c r="AT56" s="1561"/>
      <c r="AU56" s="1561"/>
      <c r="AV56" s="1561"/>
      <c r="AW56" s="1561"/>
      <c r="AX56" s="1561"/>
      <c r="AY56" s="1561"/>
    </row>
    <row r="57" spans="1:51" s="1562" customFormat="1" ht="38.25" customHeight="1" thickBot="1">
      <c r="A57" s="2218" t="s">
        <v>1113</v>
      </c>
      <c r="B57" s="2219" t="s">
        <v>2046</v>
      </c>
      <c r="C57" s="2220"/>
      <c r="D57" s="2221"/>
      <c r="E57" s="2222"/>
      <c r="F57" s="2221"/>
      <c r="G57" s="2223"/>
      <c r="H57" s="403"/>
      <c r="I57" s="1560"/>
      <c r="J57" s="1561"/>
      <c r="K57" s="1561"/>
      <c r="L57" s="1561"/>
      <c r="M57" s="1561"/>
      <c r="N57" s="1561"/>
      <c r="O57" s="1561"/>
      <c r="P57" s="1561"/>
      <c r="Q57" s="1561"/>
      <c r="R57" s="1561"/>
      <c r="S57" s="1561"/>
      <c r="T57" s="1561"/>
      <c r="U57" s="1561"/>
      <c r="V57" s="1561"/>
      <c r="W57" s="1561"/>
      <c r="X57" s="1561"/>
      <c r="Y57" s="1561"/>
      <c r="Z57" s="1561"/>
      <c r="AA57" s="1561"/>
      <c r="AB57" s="1561"/>
      <c r="AC57" s="1561"/>
      <c r="AD57" s="1561"/>
      <c r="AE57" s="1561"/>
      <c r="AF57" s="1561"/>
      <c r="AG57" s="1561"/>
      <c r="AH57" s="1561"/>
      <c r="AI57" s="1561"/>
      <c r="AJ57" s="1561"/>
      <c r="AK57" s="1561"/>
      <c r="AL57" s="1561"/>
      <c r="AM57" s="1561"/>
      <c r="AN57" s="1561"/>
      <c r="AO57" s="1561"/>
      <c r="AP57" s="1561"/>
      <c r="AQ57" s="1561"/>
      <c r="AR57" s="1561"/>
      <c r="AS57" s="1561"/>
      <c r="AT57" s="1561"/>
      <c r="AU57" s="1561"/>
      <c r="AV57" s="1561"/>
      <c r="AW57" s="1561"/>
      <c r="AX57" s="1561"/>
      <c r="AY57" s="1561"/>
    </row>
    <row r="58" spans="1:51" s="1503" customFormat="1" ht="27.75">
      <c r="A58" s="2225"/>
      <c r="B58" s="2231" t="s">
        <v>1141</v>
      </c>
      <c r="C58" s="1499"/>
      <c r="D58" s="2210"/>
      <c r="E58" s="2211"/>
      <c r="F58" s="2210"/>
      <c r="G58" s="2226">
        <f>SUM(G24:G57)</f>
        <v>0</v>
      </c>
      <c r="H58" s="2227"/>
      <c r="I58" s="1502"/>
    </row>
    <row r="59" spans="1:51" s="1480" customFormat="1" ht="21" thickBot="1">
      <c r="A59" s="2228"/>
      <c r="B59" s="2232" t="s">
        <v>1142</v>
      </c>
      <c r="C59" s="1506"/>
      <c r="D59" s="2212"/>
      <c r="E59" s="2213"/>
      <c r="F59" s="2212"/>
      <c r="G59" s="2229"/>
      <c r="H59" s="2230"/>
      <c r="I59" s="1510"/>
    </row>
    <row r="60" spans="1:51" s="1571" customFormat="1" ht="25.5">
      <c r="A60" s="1566"/>
      <c r="B60" s="1567" t="s">
        <v>1165</v>
      </c>
      <c r="C60" s="1568" t="s">
        <v>3</v>
      </c>
      <c r="D60" s="2214"/>
      <c r="E60" s="2222"/>
      <c r="F60" s="2214"/>
      <c r="G60" s="2224"/>
      <c r="H60" s="403"/>
      <c r="I60" s="1570"/>
    </row>
    <row r="61" spans="1:51" s="1571" customFormat="1" ht="20.25">
      <c r="A61" s="1572" t="s">
        <v>1166</v>
      </c>
      <c r="B61" s="1526" t="s">
        <v>2047</v>
      </c>
      <c r="C61" s="1573"/>
      <c r="D61" s="2215"/>
      <c r="E61" s="2198"/>
      <c r="F61" s="2215"/>
      <c r="G61" s="2199"/>
      <c r="H61" s="329"/>
      <c r="I61" s="1570"/>
    </row>
    <row r="62" spans="1:51" s="1571" customFormat="1" ht="25.5">
      <c r="A62" s="1566"/>
      <c r="B62" s="1567" t="s">
        <v>2048</v>
      </c>
      <c r="C62" s="1568" t="s">
        <v>3</v>
      </c>
      <c r="D62" s="2214"/>
      <c r="E62" s="1701"/>
      <c r="F62" s="2214"/>
      <c r="G62" s="1702"/>
      <c r="H62" s="328"/>
      <c r="I62" s="1570"/>
    </row>
    <row r="63" spans="1:51" s="1571" customFormat="1" ht="20.25">
      <c r="A63" s="1572" t="s">
        <v>1169</v>
      </c>
      <c r="B63" s="1526" t="s">
        <v>2049</v>
      </c>
      <c r="C63" s="1573"/>
      <c r="D63" s="2215"/>
      <c r="E63" s="2198"/>
      <c r="F63" s="2215"/>
      <c r="G63" s="2199"/>
      <c r="H63" s="329"/>
      <c r="I63" s="1570"/>
    </row>
    <row r="64" spans="1:51" s="1571" customFormat="1" ht="24.95" customHeight="1">
      <c r="A64" s="4023" t="s">
        <v>474</v>
      </c>
      <c r="B64" s="4024"/>
      <c r="C64" s="4024"/>
      <c r="D64" s="4025"/>
      <c r="E64" s="4025"/>
      <c r="F64" s="4025"/>
      <c r="G64" s="4025"/>
      <c r="H64" s="4025"/>
      <c r="I64" s="1689"/>
    </row>
    <row r="65" spans="1:21" s="1571" customFormat="1" ht="24.95" customHeight="1">
      <c r="A65" s="4018" t="s">
        <v>475</v>
      </c>
      <c r="B65" s="4018"/>
      <c r="C65" s="37"/>
      <c r="D65" s="37"/>
      <c r="E65" s="427"/>
      <c r="F65" s="4018" t="s">
        <v>476</v>
      </c>
      <c r="G65" s="4018"/>
      <c r="H65" s="428"/>
      <c r="I65" s="1689"/>
    </row>
    <row r="66" spans="1:21" s="1571" customFormat="1" ht="24.95" customHeight="1">
      <c r="A66" s="4013" t="s">
        <v>2958</v>
      </c>
      <c r="B66" s="4013"/>
      <c r="C66" s="43"/>
      <c r="D66" s="4022" t="s">
        <v>2949</v>
      </c>
      <c r="E66" s="4022"/>
      <c r="F66" s="4022"/>
      <c r="G66" s="4022"/>
      <c r="H66" s="4022"/>
      <c r="I66" s="1689"/>
    </row>
    <row r="67" spans="1:21" s="1571" customFormat="1" ht="24.95" customHeight="1">
      <c r="A67" s="4013" t="s">
        <v>477</v>
      </c>
      <c r="B67" s="4013"/>
      <c r="C67" s="90"/>
      <c r="D67" s="4013" t="s">
        <v>477</v>
      </c>
      <c r="E67" s="4013"/>
      <c r="F67" s="4013"/>
      <c r="G67" s="4013"/>
      <c r="H67" s="4013"/>
      <c r="I67" s="1689"/>
    </row>
    <row r="68" spans="1:21" s="1480" customFormat="1" ht="20.25">
      <c r="A68" s="1574"/>
      <c r="B68" s="1575" t="s">
        <v>1171</v>
      </c>
      <c r="C68" s="1476"/>
      <c r="D68" s="2216"/>
      <c r="E68" s="1701"/>
      <c r="F68" s="2216"/>
      <c r="G68" s="1702"/>
      <c r="H68" s="328"/>
    </row>
    <row r="69" spans="1:21" s="1480" customFormat="1" ht="20.25">
      <c r="A69" s="1577">
        <v>16</v>
      </c>
      <c r="B69" s="1578" t="s">
        <v>2050</v>
      </c>
      <c r="C69" s="1483"/>
      <c r="D69" s="2217"/>
      <c r="E69" s="2198"/>
      <c r="F69" s="2217"/>
      <c r="G69" s="2199"/>
      <c r="H69" s="329"/>
    </row>
    <row r="70" spans="1:21" s="1480" customFormat="1" ht="25.5">
      <c r="A70" s="1513"/>
      <c r="B70" s="1540" t="s">
        <v>2051</v>
      </c>
      <c r="C70" s="1476"/>
      <c r="D70" s="2216"/>
      <c r="E70" s="1701"/>
      <c r="F70" s="2216"/>
      <c r="G70" s="1702"/>
      <c r="H70" s="328"/>
    </row>
    <row r="71" spans="1:21" s="1480" customFormat="1" ht="20.25">
      <c r="A71" s="1518">
        <v>16.100000000000001</v>
      </c>
      <c r="B71" s="1580" t="s">
        <v>2052</v>
      </c>
      <c r="C71" s="1483"/>
      <c r="D71" s="2217"/>
      <c r="E71" s="2198"/>
      <c r="F71" s="2217"/>
      <c r="G71" s="2199"/>
      <c r="H71" s="329"/>
    </row>
    <row r="72" spans="1:21" s="1583" customFormat="1" ht="75">
      <c r="A72" s="1581"/>
      <c r="B72" s="1581" t="s">
        <v>2068</v>
      </c>
      <c r="C72" s="1582" t="s">
        <v>47</v>
      </c>
      <c r="D72" s="1760">
        <v>255</v>
      </c>
      <c r="E72" s="1701">
        <v>400</v>
      </c>
      <c r="F72" s="1760">
        <v>0</v>
      </c>
      <c r="G72" s="1702">
        <f>F72*E72</f>
        <v>0</v>
      </c>
      <c r="H72" s="328"/>
    </row>
    <row r="73" spans="1:21" s="1585" customFormat="1" ht="77.25" thickBot="1">
      <c r="A73" s="1688" t="s">
        <v>2053</v>
      </c>
      <c r="B73" s="1688" t="s">
        <v>2069</v>
      </c>
      <c r="C73" s="1475"/>
      <c r="D73" s="2233"/>
      <c r="E73" s="2222"/>
      <c r="F73" s="2233"/>
      <c r="G73" s="2223"/>
      <c r="H73" s="403"/>
      <c r="I73" s="1583"/>
      <c r="J73" s="1583"/>
      <c r="K73" s="1583"/>
      <c r="L73" s="1583"/>
      <c r="M73" s="1583"/>
      <c r="N73" s="1583"/>
      <c r="O73" s="1583"/>
      <c r="P73" s="1583"/>
      <c r="Q73" s="1583"/>
      <c r="R73" s="1583"/>
      <c r="S73" s="1583"/>
      <c r="T73" s="1583"/>
      <c r="U73" s="1583"/>
    </row>
    <row r="74" spans="1:21" s="1503" customFormat="1" ht="27.75">
      <c r="A74" s="2225"/>
      <c r="B74" s="1498" t="s">
        <v>2054</v>
      </c>
      <c r="C74" s="1499"/>
      <c r="D74" s="2210"/>
      <c r="E74" s="2211"/>
      <c r="F74" s="2211"/>
      <c r="G74" s="2226">
        <f>SUM(G60:G73)</f>
        <v>0</v>
      </c>
      <c r="H74" s="2227"/>
      <c r="I74" s="1502"/>
    </row>
    <row r="75" spans="1:21" s="1480" customFormat="1" ht="21" thickBot="1">
      <c r="A75" s="2228"/>
      <c r="B75" s="1505" t="s">
        <v>2055</v>
      </c>
      <c r="C75" s="1506"/>
      <c r="D75" s="1507"/>
      <c r="E75" s="414"/>
      <c r="F75" s="414"/>
      <c r="G75" s="2229"/>
      <c r="H75" s="2230"/>
      <c r="I75" s="1510"/>
    </row>
    <row r="76" spans="1:21" s="1589" customFormat="1" ht="25.5">
      <c r="A76" s="1586"/>
      <c r="B76" s="1531" t="s">
        <v>1174</v>
      </c>
      <c r="C76" s="2234" t="s">
        <v>3</v>
      </c>
      <c r="D76" s="2235"/>
      <c r="E76" s="403"/>
      <c r="F76" s="403"/>
      <c r="G76" s="2224">
        <f>F76*E76</f>
        <v>0</v>
      </c>
      <c r="H76" s="403">
        <f>D76*E76</f>
        <v>0</v>
      </c>
    </row>
    <row r="77" spans="1:21" s="1593" customFormat="1" ht="20.25">
      <c r="A77" s="1590">
        <v>17</v>
      </c>
      <c r="B77" s="1578" t="s">
        <v>2056</v>
      </c>
      <c r="C77" s="1591"/>
      <c r="D77" s="1592"/>
      <c r="E77" s="329"/>
      <c r="F77" s="329"/>
      <c r="G77" s="2199"/>
      <c r="H77" s="329"/>
    </row>
    <row r="78" spans="1:21" s="1593" customFormat="1" ht="20.25">
      <c r="A78" s="4023" t="s">
        <v>474</v>
      </c>
      <c r="B78" s="4024"/>
      <c r="C78" s="4024"/>
      <c r="D78" s="4025"/>
      <c r="E78" s="4025"/>
      <c r="F78" s="4025"/>
      <c r="G78" s="4025"/>
      <c r="H78" s="4025"/>
    </row>
    <row r="79" spans="1:21" s="1593" customFormat="1" ht="22.5">
      <c r="A79" s="4018" t="s">
        <v>475</v>
      </c>
      <c r="B79" s="4018"/>
      <c r="C79" s="37"/>
      <c r="D79" s="37"/>
      <c r="E79" s="427"/>
      <c r="F79" s="4018" t="s">
        <v>476</v>
      </c>
      <c r="G79" s="4018"/>
      <c r="H79" s="428"/>
    </row>
    <row r="80" spans="1:21" s="1593" customFormat="1" ht="22.5">
      <c r="A80" s="4013" t="s">
        <v>491</v>
      </c>
      <c r="B80" s="4013"/>
      <c r="C80" s="43"/>
      <c r="D80" s="4022" t="s">
        <v>2949</v>
      </c>
      <c r="E80" s="4022"/>
      <c r="F80" s="4022"/>
      <c r="G80" s="4022"/>
      <c r="H80" s="4022"/>
    </row>
    <row r="81" spans="1:11" s="1557" customFormat="1" ht="22.5">
      <c r="A81" s="4013" t="s">
        <v>477</v>
      </c>
      <c r="B81" s="4013"/>
      <c r="C81" s="90"/>
      <c r="D81" s="4013" t="s">
        <v>477</v>
      </c>
      <c r="E81" s="4013"/>
      <c r="F81" s="4013"/>
      <c r="G81" s="4013"/>
      <c r="H81" s="4013"/>
      <c r="I81" s="1594"/>
      <c r="K81" s="1594"/>
    </row>
    <row r="82" spans="1:11" s="1600" customFormat="1">
      <c r="A82" s="1595"/>
      <c r="B82" s="1596"/>
      <c r="C82" s="1597"/>
      <c r="D82" s="1598"/>
      <c r="E82" s="1599"/>
      <c r="F82" s="1599"/>
      <c r="G82" s="1599"/>
      <c r="H82" s="1445"/>
    </row>
    <row r="83" spans="1:11" s="1600" customFormat="1">
      <c r="A83" s="1595"/>
      <c r="B83" s="1596"/>
      <c r="C83" s="1597"/>
      <c r="D83" s="1598"/>
      <c r="E83" s="1599"/>
      <c r="F83" s="1599"/>
      <c r="G83" s="1599"/>
      <c r="H83" s="1445"/>
    </row>
    <row r="84" spans="1:11" s="1600" customFormat="1">
      <c r="A84" s="1595"/>
      <c r="B84" s="1596"/>
      <c r="C84" s="1597"/>
      <c r="D84" s="1598"/>
      <c r="E84" s="1599"/>
      <c r="F84" s="1599"/>
      <c r="G84" s="1599"/>
      <c r="H84" s="1445"/>
    </row>
    <row r="104" spans="1:5" ht="75">
      <c r="A104" s="1601" t="s">
        <v>2948</v>
      </c>
      <c r="E104" s="1605" t="s">
        <v>1382</v>
      </c>
    </row>
    <row r="121" spans="1:1">
      <c r="A121" s="1601" t="s">
        <v>2987</v>
      </c>
    </row>
  </sheetData>
  <mergeCells count="23">
    <mergeCell ref="A1:H1"/>
    <mergeCell ref="A2:B2"/>
    <mergeCell ref="A78:H78"/>
    <mergeCell ref="A79:B79"/>
    <mergeCell ref="F79:G79"/>
    <mergeCell ref="A37:B37"/>
    <mergeCell ref="D37:H37"/>
    <mergeCell ref="A34:H34"/>
    <mergeCell ref="A35:B35"/>
    <mergeCell ref="F35:G35"/>
    <mergeCell ref="A36:B36"/>
    <mergeCell ref="D36:H36"/>
    <mergeCell ref="A81:B81"/>
    <mergeCell ref="D81:H81"/>
    <mergeCell ref="A64:H64"/>
    <mergeCell ref="A65:B65"/>
    <mergeCell ref="F65:G65"/>
    <mergeCell ref="A66:B66"/>
    <mergeCell ref="D66:H66"/>
    <mergeCell ref="A67:B67"/>
    <mergeCell ref="D67:H67"/>
    <mergeCell ref="A80:B80"/>
    <mergeCell ref="D80:H80"/>
  </mergeCells>
  <printOptions horizontalCentered="1"/>
  <pageMargins left="0.39370078740157483" right="0.39370078740157483" top="0.39370078740157483" bottom="0.39370078740157483" header="0.31496062992125984" footer="0.31496062992125984"/>
  <pageSetup paperSize="9" scale="84"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432"/>
  <sheetViews>
    <sheetView rightToLeft="1" topLeftCell="A34" workbookViewId="0">
      <selection activeCell="C35" sqref="C35"/>
    </sheetView>
  </sheetViews>
  <sheetFormatPr defaultRowHeight="24.95" customHeight="1"/>
  <cols>
    <col min="1" max="1" width="8.28515625" style="13" customWidth="1"/>
    <col min="2" max="2" width="35.7109375" style="14" customWidth="1"/>
    <col min="3" max="3" width="9.7109375" style="14" customWidth="1"/>
    <col min="4" max="4" width="16.7109375" style="14" customWidth="1"/>
    <col min="5" max="5" width="37.28515625" style="15" bestFit="1" customWidth="1"/>
    <col min="6" max="6" width="22.7109375" style="10" customWidth="1"/>
    <col min="7" max="7" width="18.7109375" style="11" customWidth="1"/>
    <col min="8" max="8" width="18.7109375" style="12" customWidth="1"/>
    <col min="9" max="9" width="24.42578125" style="3" customWidth="1"/>
    <col min="10" max="10" width="29.140625" style="3" customWidth="1"/>
    <col min="11" max="11" width="18.28515625" style="3" customWidth="1"/>
    <col min="12" max="16384" width="9.140625" style="3"/>
  </cols>
  <sheetData>
    <row r="1" spans="1:21" ht="21" customHeight="1">
      <c r="A1" s="4007" t="s">
        <v>481</v>
      </c>
      <c r="B1" s="4007"/>
      <c r="C1" s="1422"/>
      <c r="D1" s="448"/>
      <c r="E1" s="455" t="s">
        <v>488</v>
      </c>
      <c r="F1" s="448"/>
      <c r="G1" s="8"/>
      <c r="H1" s="2"/>
    </row>
    <row r="2" spans="1:21" ht="21" customHeight="1">
      <c r="A2" s="4007" t="s">
        <v>482</v>
      </c>
      <c r="B2" s="4007"/>
      <c r="C2" s="1422"/>
      <c r="D2" s="448"/>
      <c r="E2" s="455" t="s">
        <v>490</v>
      </c>
      <c r="F2" s="448"/>
      <c r="G2" s="8"/>
      <c r="H2" s="2"/>
    </row>
    <row r="3" spans="1:21" ht="21" customHeight="1">
      <c r="A3" s="4007" t="s">
        <v>483</v>
      </c>
      <c r="B3" s="4007"/>
      <c r="C3" s="1422"/>
      <c r="D3" s="448"/>
      <c r="E3" s="455" t="s">
        <v>473</v>
      </c>
      <c r="F3" s="1421"/>
      <c r="G3" s="8"/>
      <c r="H3" s="2"/>
    </row>
    <row r="4" spans="1:21" ht="21" customHeight="1">
      <c r="A4" s="4014" t="s">
        <v>484</v>
      </c>
      <c r="B4" s="4014"/>
      <c r="C4" s="1402"/>
      <c r="D4" s="448"/>
      <c r="E4" s="455" t="s">
        <v>489</v>
      </c>
      <c r="F4" s="1421"/>
      <c r="G4" s="8"/>
      <c r="H4" s="2"/>
    </row>
    <row r="5" spans="1:21" ht="21" customHeight="1">
      <c r="A5" s="451" t="s">
        <v>485</v>
      </c>
      <c r="B5" s="451"/>
      <c r="C5" s="452"/>
      <c r="D5" s="448"/>
      <c r="E5" s="455" t="s">
        <v>486</v>
      </c>
      <c r="F5" s="1421"/>
      <c r="G5" s="8"/>
      <c r="H5" s="2"/>
    </row>
    <row r="6" spans="1:21" ht="21" customHeight="1">
      <c r="A6" s="4015" t="s">
        <v>487</v>
      </c>
      <c r="B6" s="4015"/>
      <c r="C6" s="4015"/>
      <c r="D6" s="4015"/>
      <c r="E6" s="4015"/>
      <c r="F6" s="4015"/>
      <c r="G6" s="8"/>
      <c r="H6" s="2"/>
    </row>
    <row r="7" spans="1:21" ht="21" customHeight="1">
      <c r="A7" s="4053" t="str">
        <f>'S3P2 405A Sum'!A7:F7</f>
        <v>ملخص تكلفة جزئي - دفعة رقم ( 9)</v>
      </c>
      <c r="B7" s="4053"/>
      <c r="C7" s="4053"/>
      <c r="D7" s="4053"/>
      <c r="E7" s="4053"/>
      <c r="F7" s="4053"/>
      <c r="G7" s="1607"/>
      <c r="H7" s="1607"/>
    </row>
    <row r="8" spans="1:21" s="22" customFormat="1" ht="21" customHeight="1">
      <c r="A8" s="111" t="s">
        <v>442</v>
      </c>
      <c r="B8" s="111" t="s">
        <v>442</v>
      </c>
      <c r="C8" s="1424"/>
      <c r="D8" s="1424"/>
      <c r="E8" s="1608"/>
      <c r="F8" s="1609"/>
      <c r="G8" s="1608"/>
      <c r="H8" s="1608"/>
    </row>
    <row r="9" spans="1:21" s="110" customFormat="1" ht="21" customHeight="1">
      <c r="A9" s="154" t="s">
        <v>34</v>
      </c>
      <c r="B9" s="154" t="s">
        <v>34</v>
      </c>
      <c r="C9" s="1424"/>
      <c r="D9" s="1424"/>
      <c r="E9" s="1608"/>
      <c r="F9" s="1609"/>
      <c r="G9" s="1608"/>
      <c r="H9" s="1608"/>
    </row>
    <row r="10" spans="1:21" s="27" customFormat="1" ht="21" customHeight="1" thickBot="1">
      <c r="A10" s="2191" t="s">
        <v>2070</v>
      </c>
      <c r="B10" s="24"/>
      <c r="C10" s="24"/>
      <c r="D10" s="24"/>
      <c r="E10" s="1610" t="str">
        <f>'S3P3 405A Sum'!E10</f>
        <v>تاريخ الانجاز:  1436/09/10هـ</v>
      </c>
      <c r="F10" s="26"/>
      <c r="G10" s="26"/>
    </row>
    <row r="11" spans="1:21" s="947" customFormat="1" ht="45.75" thickBot="1">
      <c r="A11" s="446" t="s">
        <v>5</v>
      </c>
      <c r="B11" s="446" t="s">
        <v>6</v>
      </c>
      <c r="C11" s="446" t="s">
        <v>478</v>
      </c>
      <c r="D11" s="446" t="s">
        <v>479</v>
      </c>
      <c r="E11" s="446" t="s">
        <v>480</v>
      </c>
      <c r="F11" s="446" t="s">
        <v>469</v>
      </c>
      <c r="G11" s="28"/>
      <c r="H11" s="28"/>
      <c r="I11" s="28"/>
      <c r="J11" s="28"/>
      <c r="K11" s="28"/>
      <c r="L11" s="28"/>
      <c r="M11" s="28"/>
      <c r="N11" s="28"/>
      <c r="O11" s="28"/>
      <c r="P11" s="28"/>
      <c r="Q11" s="28"/>
      <c r="R11" s="28"/>
      <c r="S11" s="28"/>
      <c r="T11" s="28"/>
      <c r="U11" s="28"/>
    </row>
    <row r="12" spans="1:21" s="30" customFormat="1" ht="20.100000000000001" customHeight="1">
      <c r="A12" s="1611"/>
      <c r="B12" s="1612" t="s">
        <v>1146</v>
      </c>
      <c r="C12" s="1426"/>
      <c r="D12" s="956" t="s">
        <v>3</v>
      </c>
      <c r="E12" s="1420" t="s">
        <v>3</v>
      </c>
      <c r="F12" s="458"/>
    </row>
    <row r="13" spans="1:21" s="31" customFormat="1" ht="20.100000000000001" customHeight="1">
      <c r="A13" s="1613" t="s">
        <v>506</v>
      </c>
      <c r="B13" s="1614" t="s">
        <v>1147</v>
      </c>
      <c r="C13" s="1425"/>
      <c r="D13" s="1615"/>
      <c r="E13" s="1417"/>
      <c r="F13" s="460"/>
      <c r="G13" s="30"/>
      <c r="H13" s="30"/>
      <c r="I13" s="30"/>
      <c r="J13" s="30"/>
      <c r="K13" s="30"/>
      <c r="L13" s="30"/>
      <c r="M13" s="30"/>
      <c r="N13" s="30"/>
      <c r="O13" s="30"/>
      <c r="P13" s="30"/>
      <c r="Q13" s="30"/>
      <c r="R13" s="30"/>
      <c r="S13" s="30"/>
      <c r="T13" s="30"/>
    </row>
    <row r="14" spans="1:21" s="30" customFormat="1" ht="20.100000000000001" customHeight="1">
      <c r="A14" s="1611"/>
      <c r="B14" s="1612" t="s">
        <v>1148</v>
      </c>
      <c r="C14" s="1426"/>
      <c r="D14" s="956" t="s">
        <v>3</v>
      </c>
      <c r="E14" s="1420" t="s">
        <v>3</v>
      </c>
      <c r="F14" s="957"/>
    </row>
    <row r="15" spans="1:21" s="31" customFormat="1" ht="20.100000000000001" customHeight="1">
      <c r="A15" s="1613" t="s">
        <v>509</v>
      </c>
      <c r="B15" s="1614" t="s">
        <v>1149</v>
      </c>
      <c r="C15" s="1425"/>
      <c r="D15" s="1615"/>
      <c r="E15" s="1417"/>
      <c r="F15" s="460"/>
      <c r="G15" s="30"/>
      <c r="H15" s="30"/>
      <c r="I15" s="30"/>
      <c r="J15" s="30"/>
      <c r="K15" s="30"/>
      <c r="L15" s="30"/>
      <c r="M15" s="30"/>
      <c r="N15" s="30"/>
      <c r="O15" s="30"/>
      <c r="P15" s="30"/>
      <c r="Q15" s="30"/>
      <c r="R15" s="30"/>
      <c r="S15" s="30"/>
      <c r="T15" s="30"/>
    </row>
    <row r="16" spans="1:21" s="30" customFormat="1" ht="20.100000000000001" customHeight="1">
      <c r="A16" s="1616" t="s">
        <v>25</v>
      </c>
      <c r="B16" s="1612" t="s">
        <v>779</v>
      </c>
      <c r="C16" s="1426"/>
      <c r="D16" s="956" t="s">
        <v>3</v>
      </c>
      <c r="E16" s="956" t="s">
        <v>3</v>
      </c>
      <c r="F16" s="957"/>
    </row>
    <row r="17" spans="1:20" s="31" customFormat="1" ht="20.100000000000001" customHeight="1">
      <c r="A17" s="1613" t="s">
        <v>518</v>
      </c>
      <c r="B17" s="1614" t="s">
        <v>1150</v>
      </c>
      <c r="C17" s="1425"/>
      <c r="D17" s="1615"/>
      <c r="E17" s="1417"/>
      <c r="F17" s="460"/>
      <c r="G17" s="30"/>
      <c r="H17" s="30"/>
      <c r="I17" s="30"/>
      <c r="J17" s="30"/>
      <c r="K17" s="30"/>
      <c r="L17" s="30"/>
      <c r="M17" s="30"/>
      <c r="N17" s="30"/>
      <c r="O17" s="30"/>
      <c r="P17" s="30"/>
      <c r="Q17" s="30"/>
      <c r="R17" s="30"/>
      <c r="S17" s="30"/>
      <c r="T17" s="30"/>
    </row>
    <row r="18" spans="1:20" s="30" customFormat="1" ht="20.100000000000001" customHeight="1">
      <c r="A18" s="1611"/>
      <c r="B18" s="1612" t="s">
        <v>808</v>
      </c>
      <c r="C18" s="1426"/>
      <c r="D18" s="1617">
        <v>2100</v>
      </c>
      <c r="E18" s="1618">
        <f>'S3P3 405B'!G14</f>
        <v>0</v>
      </c>
      <c r="F18" s="957"/>
    </row>
    <row r="19" spans="1:20" s="31" customFormat="1" ht="20.100000000000001" customHeight="1">
      <c r="A19" s="1613">
        <v>4</v>
      </c>
      <c r="B19" s="1614" t="s">
        <v>1151</v>
      </c>
      <c r="C19" s="1425"/>
      <c r="D19" s="1615"/>
      <c r="E19" s="1417"/>
      <c r="F19" s="460"/>
      <c r="G19" s="30"/>
      <c r="H19" s="30"/>
      <c r="I19" s="30"/>
      <c r="J19" s="30"/>
      <c r="K19" s="30"/>
      <c r="L19" s="30"/>
      <c r="M19" s="30"/>
      <c r="N19" s="30"/>
      <c r="O19" s="30"/>
      <c r="P19" s="30"/>
      <c r="Q19" s="30"/>
      <c r="R19" s="30"/>
      <c r="S19" s="30"/>
      <c r="T19" s="30"/>
    </row>
    <row r="20" spans="1:20" s="30" customFormat="1" ht="20.100000000000001" customHeight="1">
      <c r="A20" s="1611"/>
      <c r="B20" s="1612" t="s">
        <v>848</v>
      </c>
      <c r="C20" s="1426"/>
      <c r="D20" s="956" t="s">
        <v>3</v>
      </c>
      <c r="E20" s="956" t="s">
        <v>3</v>
      </c>
      <c r="F20" s="957"/>
    </row>
    <row r="21" spans="1:20" s="31" customFormat="1" ht="20.100000000000001" customHeight="1">
      <c r="A21" s="1613" t="s">
        <v>849</v>
      </c>
      <c r="B21" s="1614" t="s">
        <v>1152</v>
      </c>
      <c r="C21" s="1425"/>
      <c r="D21" s="1615"/>
      <c r="E21" s="1417"/>
      <c r="F21" s="460"/>
      <c r="G21" s="30"/>
      <c r="H21" s="30"/>
      <c r="I21" s="30"/>
      <c r="J21" s="30"/>
      <c r="K21" s="30"/>
      <c r="L21" s="30"/>
      <c r="M21" s="30"/>
      <c r="N21" s="30"/>
      <c r="O21" s="30"/>
      <c r="P21" s="30"/>
      <c r="Q21" s="30"/>
      <c r="R21" s="30"/>
      <c r="S21" s="30"/>
      <c r="T21" s="30"/>
    </row>
    <row r="22" spans="1:20" s="30" customFormat="1" ht="20.100000000000001" customHeight="1">
      <c r="A22" s="1611"/>
      <c r="B22" s="1612" t="s">
        <v>1153</v>
      </c>
      <c r="C22" s="1426"/>
      <c r="D22" s="956" t="s">
        <v>3</v>
      </c>
      <c r="E22" s="956" t="s">
        <v>3</v>
      </c>
      <c r="F22" s="957"/>
    </row>
    <row r="23" spans="1:20" s="31" customFormat="1" ht="20.100000000000001" customHeight="1">
      <c r="A23" s="1613" t="s">
        <v>857</v>
      </c>
      <c r="B23" s="1614" t="s">
        <v>1154</v>
      </c>
      <c r="C23" s="1425"/>
      <c r="D23" s="1615"/>
      <c r="E23" s="1417"/>
      <c r="F23" s="460"/>
      <c r="G23" s="30"/>
      <c r="H23" s="30"/>
      <c r="I23" s="30"/>
      <c r="J23" s="30"/>
      <c r="K23" s="30"/>
      <c r="L23" s="30"/>
      <c r="M23" s="30"/>
      <c r="N23" s="30"/>
      <c r="O23" s="30"/>
      <c r="P23" s="30"/>
      <c r="Q23" s="30"/>
      <c r="R23" s="30"/>
      <c r="S23" s="30"/>
      <c r="T23" s="30"/>
    </row>
    <row r="24" spans="1:20" s="30" customFormat="1" ht="20.100000000000001" customHeight="1">
      <c r="A24" s="1611"/>
      <c r="B24" s="1612" t="s">
        <v>1155</v>
      </c>
      <c r="C24" s="1426"/>
      <c r="D24" s="956" t="s">
        <v>3</v>
      </c>
      <c r="E24" s="956" t="s">
        <v>3</v>
      </c>
      <c r="F24" s="957"/>
    </row>
    <row r="25" spans="1:20" s="31" customFormat="1" ht="20.100000000000001" customHeight="1">
      <c r="A25" s="1613" t="s">
        <v>867</v>
      </c>
      <c r="B25" s="1614" t="s">
        <v>1156</v>
      </c>
      <c r="C25" s="1425"/>
      <c r="D25" s="1615"/>
      <c r="E25" s="1417"/>
      <c r="F25" s="460"/>
      <c r="G25" s="30"/>
      <c r="H25" s="30"/>
      <c r="I25" s="30"/>
      <c r="J25" s="30"/>
      <c r="K25" s="30"/>
      <c r="L25" s="30"/>
      <c r="M25" s="30"/>
      <c r="N25" s="30"/>
      <c r="O25" s="30"/>
      <c r="P25" s="30"/>
      <c r="Q25" s="30"/>
      <c r="R25" s="30"/>
      <c r="S25" s="30"/>
      <c r="T25" s="30"/>
    </row>
    <row r="26" spans="1:20" s="30" customFormat="1" ht="20.100000000000001" customHeight="1">
      <c r="A26" s="1611"/>
      <c r="B26" s="1612" t="s">
        <v>869</v>
      </c>
      <c r="C26" s="1426"/>
      <c r="D26" s="956" t="s">
        <v>3</v>
      </c>
      <c r="E26" s="956" t="s">
        <v>3</v>
      </c>
      <c r="F26" s="957"/>
    </row>
    <row r="27" spans="1:20" s="31" customFormat="1" ht="20.100000000000001" customHeight="1">
      <c r="A27" s="1613" t="s">
        <v>870</v>
      </c>
      <c r="B27" s="1614" t="s">
        <v>1157</v>
      </c>
      <c r="C27" s="1425"/>
      <c r="D27" s="1615"/>
      <c r="E27" s="1417"/>
      <c r="F27" s="460"/>
      <c r="G27" s="30"/>
      <c r="H27" s="30"/>
      <c r="I27" s="30"/>
      <c r="J27" s="30"/>
      <c r="K27" s="30"/>
      <c r="L27" s="30"/>
      <c r="M27" s="30"/>
      <c r="N27" s="30"/>
      <c r="O27" s="30"/>
      <c r="P27" s="30"/>
      <c r="Q27" s="30"/>
      <c r="R27" s="30"/>
      <c r="S27" s="30"/>
      <c r="T27" s="30"/>
    </row>
    <row r="28" spans="1:20" s="30" customFormat="1" ht="20.100000000000001" customHeight="1">
      <c r="A28" s="1611"/>
      <c r="B28" s="1612" t="s">
        <v>893</v>
      </c>
      <c r="C28" s="1426"/>
      <c r="D28" s="956" t="s">
        <v>3</v>
      </c>
      <c r="E28" s="1420" t="s">
        <v>3</v>
      </c>
      <c r="F28" s="957"/>
    </row>
    <row r="29" spans="1:20" s="31" customFormat="1" ht="20.100000000000001" customHeight="1">
      <c r="A29" s="1613" t="s">
        <v>894</v>
      </c>
      <c r="B29" s="1614" t="s">
        <v>1158</v>
      </c>
      <c r="C29" s="1425"/>
      <c r="D29" s="1615"/>
      <c r="E29" s="1417"/>
      <c r="F29" s="460"/>
      <c r="G29" s="30"/>
      <c r="H29" s="30"/>
      <c r="I29" s="30"/>
      <c r="J29" s="30"/>
      <c r="K29" s="30"/>
      <c r="L29" s="30"/>
      <c r="M29" s="30"/>
      <c r="N29" s="30"/>
      <c r="O29" s="30"/>
      <c r="P29" s="30"/>
      <c r="Q29" s="30"/>
      <c r="R29" s="30"/>
      <c r="S29" s="30"/>
      <c r="T29" s="30"/>
    </row>
    <row r="30" spans="1:20" s="30" customFormat="1" ht="20.100000000000001" customHeight="1">
      <c r="A30" s="1611"/>
      <c r="B30" s="1612" t="s">
        <v>1159</v>
      </c>
      <c r="C30" s="1426"/>
      <c r="D30" s="956" t="s">
        <v>3</v>
      </c>
      <c r="E30" s="956" t="s">
        <v>3</v>
      </c>
      <c r="F30" s="957"/>
    </row>
    <row r="31" spans="1:20" s="31" customFormat="1" ht="20.100000000000001" customHeight="1">
      <c r="A31" s="1613" t="s">
        <v>897</v>
      </c>
      <c r="B31" s="1614" t="s">
        <v>1160</v>
      </c>
      <c r="C31" s="1425"/>
      <c r="D31" s="1615"/>
      <c r="E31" s="1417"/>
      <c r="F31" s="460"/>
      <c r="G31" s="30"/>
      <c r="H31" s="30"/>
      <c r="I31" s="30"/>
      <c r="J31" s="30"/>
      <c r="K31" s="30"/>
      <c r="L31" s="30"/>
      <c r="M31" s="30"/>
      <c r="N31" s="30"/>
      <c r="O31" s="30"/>
      <c r="P31" s="30"/>
      <c r="Q31" s="30"/>
      <c r="R31" s="30"/>
      <c r="S31" s="30"/>
      <c r="T31" s="30"/>
    </row>
    <row r="32" spans="1:20" s="30" customFormat="1" ht="20.100000000000001" customHeight="1">
      <c r="A32" s="1611"/>
      <c r="B32" s="1612" t="s">
        <v>961</v>
      </c>
      <c r="C32" s="1426"/>
      <c r="D32" s="956" t="s">
        <v>3</v>
      </c>
      <c r="E32" s="956" t="s">
        <v>3</v>
      </c>
      <c r="F32" s="957"/>
    </row>
    <row r="33" spans="1:24" s="31" customFormat="1" ht="20.100000000000001" customHeight="1">
      <c r="A33" s="1613" t="s">
        <v>962</v>
      </c>
      <c r="B33" s="1614" t="s">
        <v>1161</v>
      </c>
      <c r="C33" s="1425"/>
      <c r="D33" s="1615"/>
      <c r="E33" s="1417"/>
      <c r="F33" s="460"/>
      <c r="G33" s="30"/>
      <c r="H33" s="30"/>
      <c r="I33" s="30"/>
      <c r="J33" s="30"/>
      <c r="K33" s="30"/>
      <c r="L33" s="30"/>
      <c r="M33" s="30"/>
      <c r="N33" s="30"/>
      <c r="O33" s="30"/>
      <c r="P33" s="30"/>
      <c r="Q33" s="30"/>
      <c r="R33" s="30"/>
      <c r="S33" s="30"/>
      <c r="T33" s="30"/>
    </row>
    <row r="34" spans="1:24" s="30" customFormat="1" ht="20.100000000000001" customHeight="1">
      <c r="A34" s="1611"/>
      <c r="B34" s="1612" t="s">
        <v>1162</v>
      </c>
      <c r="C34" s="1426"/>
      <c r="D34" s="956" t="s">
        <v>3</v>
      </c>
      <c r="E34" s="956" t="s">
        <v>3</v>
      </c>
      <c r="F34" s="957"/>
    </row>
    <row r="35" spans="1:24" s="31" customFormat="1" ht="20.100000000000001" customHeight="1">
      <c r="A35" s="1613" t="s">
        <v>981</v>
      </c>
      <c r="B35" s="1614" t="s">
        <v>1163</v>
      </c>
      <c r="C35" s="1425"/>
      <c r="D35" s="1615"/>
      <c r="E35" s="1417"/>
      <c r="F35" s="460"/>
      <c r="G35" s="30"/>
      <c r="H35" s="30"/>
      <c r="I35" s="30"/>
      <c r="J35" s="30"/>
      <c r="K35" s="30"/>
      <c r="L35" s="30"/>
      <c r="M35" s="30"/>
      <c r="N35" s="30"/>
      <c r="O35" s="30"/>
      <c r="P35" s="30"/>
      <c r="Q35" s="30"/>
      <c r="R35" s="30"/>
      <c r="S35" s="30"/>
      <c r="T35" s="30"/>
    </row>
    <row r="36" spans="1:24" s="30" customFormat="1" ht="20.100000000000001" customHeight="1">
      <c r="A36" s="1611"/>
      <c r="B36" s="1612" t="s">
        <v>1040</v>
      </c>
      <c r="C36" s="1426"/>
      <c r="D36" s="1619" t="s">
        <v>2991</v>
      </c>
      <c r="E36" s="1618">
        <f>'S3P3 405B'!G58</f>
        <v>0</v>
      </c>
      <c r="F36" s="957"/>
    </row>
    <row r="37" spans="1:24" s="31" customFormat="1" ht="20.100000000000001" customHeight="1">
      <c r="A37" s="1613" t="s">
        <v>1041</v>
      </c>
      <c r="B37" s="1614" t="s">
        <v>1164</v>
      </c>
      <c r="C37" s="1425"/>
      <c r="D37" s="1615"/>
      <c r="E37" s="1417"/>
      <c r="F37" s="460"/>
      <c r="G37" s="30"/>
      <c r="H37" s="30"/>
      <c r="I37" s="30"/>
      <c r="J37" s="30"/>
      <c r="K37" s="30"/>
      <c r="L37" s="30"/>
      <c r="M37" s="30"/>
      <c r="N37" s="30"/>
      <c r="O37" s="30"/>
      <c r="P37" s="30"/>
      <c r="Q37" s="30"/>
      <c r="R37" s="30"/>
      <c r="S37" s="30"/>
      <c r="T37" s="30"/>
    </row>
    <row r="38" spans="1:24" s="30" customFormat="1" ht="20.100000000000001" customHeight="1">
      <c r="A38" s="1611"/>
      <c r="B38" s="1612" t="s">
        <v>1165</v>
      </c>
      <c r="C38" s="1426"/>
      <c r="D38" s="956" t="s">
        <v>3</v>
      </c>
      <c r="E38" s="956" t="s">
        <v>3</v>
      </c>
      <c r="F38" s="957"/>
    </row>
    <row r="39" spans="1:24" s="31" customFormat="1" ht="20.100000000000001" customHeight="1">
      <c r="A39" s="1613" t="s">
        <v>1166</v>
      </c>
      <c r="B39" s="1614" t="s">
        <v>1167</v>
      </c>
      <c r="C39" s="1425"/>
      <c r="D39" s="1615"/>
      <c r="E39" s="1417"/>
      <c r="F39" s="460"/>
      <c r="G39" s="30"/>
      <c r="H39" s="30"/>
      <c r="I39" s="30"/>
      <c r="J39" s="30"/>
      <c r="K39" s="30"/>
      <c r="L39" s="30"/>
      <c r="M39" s="30"/>
      <c r="N39" s="30"/>
      <c r="O39" s="30"/>
      <c r="P39" s="30"/>
      <c r="Q39" s="30"/>
      <c r="R39" s="30"/>
      <c r="S39" s="30"/>
      <c r="T39" s="30"/>
    </row>
    <row r="40" spans="1:24" s="30" customFormat="1" ht="20.100000000000001" customHeight="1">
      <c r="A40" s="1611"/>
      <c r="B40" s="1612" t="s">
        <v>1168</v>
      </c>
      <c r="C40" s="1426"/>
      <c r="D40" s="956" t="s">
        <v>3</v>
      </c>
      <c r="E40" s="956" t="s">
        <v>3</v>
      </c>
      <c r="F40" s="957"/>
    </row>
    <row r="41" spans="1:24" s="31" customFormat="1" ht="20.100000000000001" customHeight="1">
      <c r="A41" s="1613" t="s">
        <v>1169</v>
      </c>
      <c r="B41" s="1614" t="s">
        <v>1170</v>
      </c>
      <c r="C41" s="1425"/>
      <c r="D41" s="1615"/>
      <c r="E41" s="1417"/>
      <c r="F41" s="460"/>
      <c r="G41" s="30"/>
      <c r="H41" s="30"/>
      <c r="I41" s="30"/>
      <c r="J41" s="30"/>
      <c r="K41" s="30"/>
      <c r="L41" s="30"/>
      <c r="M41" s="30"/>
      <c r="N41" s="30"/>
      <c r="O41" s="30"/>
      <c r="P41" s="30"/>
      <c r="Q41" s="30"/>
      <c r="R41" s="30"/>
      <c r="S41" s="30"/>
      <c r="T41" s="30"/>
    </row>
    <row r="42" spans="1:24" s="30" customFormat="1" ht="20.100000000000001" customHeight="1">
      <c r="A42" s="1611"/>
      <c r="B42" s="1620" t="s">
        <v>1171</v>
      </c>
      <c r="C42" s="1621"/>
      <c r="D42" s="1619">
        <v>100800</v>
      </c>
      <c r="E42" s="1619">
        <f>'S3P3 405B'!G74</f>
        <v>0</v>
      </c>
      <c r="F42" s="957"/>
    </row>
    <row r="43" spans="1:24" s="31" customFormat="1" ht="20.100000000000001" customHeight="1">
      <c r="A43" s="1613" t="s">
        <v>1172</v>
      </c>
      <c r="B43" s="1614" t="s">
        <v>1173</v>
      </c>
      <c r="C43" s="1425"/>
      <c r="D43" s="1615"/>
      <c r="E43" s="1417"/>
      <c r="F43" s="460"/>
      <c r="G43" s="30"/>
      <c r="H43" s="30"/>
      <c r="I43" s="30"/>
      <c r="J43" s="30"/>
      <c r="K43" s="30"/>
      <c r="L43" s="30"/>
      <c r="M43" s="30"/>
      <c r="N43" s="30"/>
      <c r="O43" s="30"/>
      <c r="P43" s="30"/>
      <c r="Q43" s="30"/>
      <c r="R43" s="30"/>
      <c r="S43" s="30"/>
      <c r="T43" s="30"/>
    </row>
    <row r="44" spans="1:24" s="30" customFormat="1" ht="20.100000000000001" customHeight="1">
      <c r="A44" s="1622"/>
      <c r="B44" s="1623" t="s">
        <v>1174</v>
      </c>
      <c r="C44" s="961"/>
      <c r="D44" s="956" t="s">
        <v>3</v>
      </c>
      <c r="E44" s="1420" t="s">
        <v>3</v>
      </c>
      <c r="F44" s="957"/>
    </row>
    <row r="45" spans="1:24" s="31" customFormat="1" ht="20.100000000000001" customHeight="1" thickBot="1">
      <c r="A45" s="1624" t="s">
        <v>1175</v>
      </c>
      <c r="B45" s="1614" t="s">
        <v>1176</v>
      </c>
      <c r="C45" s="1625"/>
      <c r="D45" s="1615"/>
      <c r="E45" s="1626"/>
      <c r="F45" s="458"/>
      <c r="G45" s="30"/>
      <c r="H45" s="30"/>
      <c r="I45" s="30"/>
      <c r="J45" s="30"/>
      <c r="K45" s="30"/>
      <c r="L45" s="30"/>
      <c r="M45" s="30"/>
      <c r="N45" s="30"/>
      <c r="O45" s="30"/>
      <c r="P45" s="30"/>
      <c r="Q45" s="30"/>
      <c r="R45" s="30"/>
      <c r="S45" s="30"/>
      <c r="T45" s="30"/>
    </row>
    <row r="46" spans="1:24" s="32" customFormat="1" ht="30" customHeight="1" thickBot="1">
      <c r="A46" s="1627"/>
      <c r="B46" s="453" t="s">
        <v>4</v>
      </c>
      <c r="C46" s="453"/>
      <c r="D46" s="1628"/>
      <c r="E46" s="1629">
        <f>SUM(E12:E45)</f>
        <v>0</v>
      </c>
      <c r="F46" s="454"/>
    </row>
    <row r="47" spans="1:24" s="16" customFormat="1" ht="24.75">
      <c r="A47" s="4017" t="s">
        <v>474</v>
      </c>
      <c r="B47" s="4017"/>
      <c r="C47" s="4017"/>
      <c r="D47" s="4017"/>
      <c r="E47" s="4017"/>
      <c r="F47" s="4017"/>
    </row>
    <row r="48" spans="1:24" s="16" customFormat="1" ht="24.75">
      <c r="A48" s="4018" t="s">
        <v>475</v>
      </c>
      <c r="B48" s="4018"/>
      <c r="C48" s="37"/>
      <c r="D48" s="4018" t="s">
        <v>476</v>
      </c>
      <c r="E48" s="4018"/>
      <c r="F48" s="4018"/>
      <c r="G48" s="33"/>
      <c r="H48" s="33"/>
      <c r="I48" s="33"/>
      <c r="J48" s="33"/>
      <c r="K48" s="33"/>
      <c r="L48" s="33"/>
      <c r="M48" s="33"/>
      <c r="N48" s="33"/>
      <c r="O48" s="33"/>
      <c r="P48" s="33"/>
      <c r="Q48" s="33"/>
      <c r="R48" s="33"/>
      <c r="S48" s="33"/>
      <c r="T48" s="33"/>
      <c r="U48" s="33"/>
      <c r="V48" s="33"/>
      <c r="W48" s="33"/>
      <c r="X48" s="33"/>
    </row>
    <row r="49" spans="1:121" s="34" customFormat="1" ht="18.95" customHeight="1">
      <c r="A49" s="4013" t="s">
        <v>2991</v>
      </c>
      <c r="B49" s="4013"/>
      <c r="C49" s="43"/>
      <c r="D49" s="4018" t="s">
        <v>2950</v>
      </c>
      <c r="E49" s="4018"/>
      <c r="F49" s="4018"/>
    </row>
    <row r="50" spans="1:121" s="36" customFormat="1" ht="18.95" customHeight="1">
      <c r="A50" s="4013" t="s">
        <v>477</v>
      </c>
      <c r="B50" s="4013"/>
      <c r="C50" s="90"/>
      <c r="D50" s="1423" t="s">
        <v>477</v>
      </c>
      <c r="E50" s="1423"/>
      <c r="F50" s="1423"/>
      <c r="G50" s="35"/>
      <c r="H50" s="35"/>
      <c r="I50" s="35"/>
      <c r="J50" s="35"/>
      <c r="K50" s="35"/>
      <c r="L50" s="35"/>
      <c r="M50" s="35"/>
      <c r="N50" s="35"/>
      <c r="O50" s="35"/>
      <c r="P50" s="35"/>
      <c r="Q50" s="35"/>
      <c r="R50" s="35"/>
      <c r="S50" s="35"/>
      <c r="T50" s="35"/>
      <c r="U50" s="35"/>
      <c r="V50" s="35"/>
      <c r="W50" s="35"/>
      <c r="X50" s="35"/>
    </row>
    <row r="51" spans="1:121" s="37" customFormat="1" ht="24.95" customHeight="1">
      <c r="A51" s="51"/>
      <c r="B51" s="56"/>
      <c r="C51" s="56"/>
      <c r="D51" s="56"/>
      <c r="E51" s="56"/>
      <c r="F51" s="50"/>
      <c r="H51" s="190"/>
    </row>
    <row r="52" spans="1:121" s="38" customFormat="1" ht="24.95" customHeight="1">
      <c r="A52" s="51"/>
      <c r="B52" s="49"/>
      <c r="C52" s="49"/>
      <c r="D52" s="49"/>
      <c r="E52" s="48"/>
      <c r="F52" s="52"/>
      <c r="G52" s="54"/>
      <c r="H52" s="55"/>
      <c r="I52" s="55"/>
      <c r="K52" s="55"/>
    </row>
    <row r="53" spans="1:121" s="58" customFormat="1" ht="24.95" customHeight="1">
      <c r="A53" s="51"/>
      <c r="B53" s="56"/>
      <c r="C53" s="56"/>
      <c r="D53" s="56"/>
      <c r="E53" s="50"/>
      <c r="F53" s="52"/>
      <c r="G53" s="54"/>
      <c r="H53" s="55"/>
      <c r="I53" s="57"/>
      <c r="J53" s="38"/>
      <c r="K53" s="55"/>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c r="DJ53" s="38"/>
      <c r="DK53" s="38"/>
      <c r="DL53" s="38"/>
      <c r="DM53" s="38"/>
      <c r="DN53" s="38"/>
      <c r="DO53" s="38"/>
      <c r="DP53" s="38"/>
      <c r="DQ53" s="38"/>
    </row>
    <row r="54" spans="1:121" s="42" customFormat="1" ht="24.95" customHeight="1">
      <c r="A54" s="59"/>
      <c r="B54" s="60"/>
      <c r="C54" s="60"/>
      <c r="D54" s="60"/>
      <c r="E54" s="61"/>
      <c r="F54" s="1630"/>
      <c r="G54" s="40"/>
      <c r="H54" s="41"/>
    </row>
    <row r="55" spans="1:121" s="47" customFormat="1" ht="24.95" customHeight="1">
      <c r="A55" s="62"/>
      <c r="B55" s="20"/>
      <c r="C55" s="20"/>
      <c r="D55" s="20"/>
      <c r="E55" s="50"/>
      <c r="F55" s="969"/>
      <c r="G55" s="45"/>
      <c r="H55" s="46"/>
      <c r="I55" s="21"/>
      <c r="J55" s="21"/>
      <c r="K55" s="21"/>
      <c r="L55" s="21"/>
      <c r="M55" s="21"/>
      <c r="N55" s="21"/>
      <c r="O55" s="21"/>
      <c r="P55" s="21"/>
      <c r="Q55" s="21"/>
      <c r="R55" s="21"/>
      <c r="S55" s="21"/>
      <c r="T55" s="21"/>
      <c r="U55" s="21"/>
      <c r="V55" s="21"/>
      <c r="W55" s="21"/>
    </row>
    <row r="56" spans="1:121" s="42" customFormat="1" ht="24.95" customHeight="1">
      <c r="A56" s="63"/>
      <c r="B56" s="60"/>
      <c r="C56" s="60"/>
      <c r="D56" s="60"/>
      <c r="E56" s="64"/>
      <c r="F56" s="65"/>
      <c r="G56" s="40"/>
      <c r="H56" s="41"/>
    </row>
    <row r="57" spans="1:121" s="47" customFormat="1" ht="24.95" customHeight="1">
      <c r="A57" s="79"/>
      <c r="B57" s="56"/>
      <c r="C57" s="56"/>
      <c r="D57" s="56"/>
      <c r="E57" s="68"/>
      <c r="F57" s="965"/>
      <c r="G57" s="45"/>
      <c r="H57" s="46"/>
      <c r="I57" s="21"/>
      <c r="J57" s="21"/>
      <c r="K57" s="21"/>
      <c r="L57" s="21"/>
      <c r="M57" s="21"/>
      <c r="N57" s="21"/>
      <c r="O57" s="21"/>
      <c r="P57" s="21"/>
      <c r="Q57" s="21"/>
      <c r="R57" s="21"/>
      <c r="S57" s="21"/>
      <c r="T57" s="21"/>
      <c r="U57" s="21"/>
      <c r="V57" s="21"/>
      <c r="W57" s="21"/>
    </row>
    <row r="58" spans="1:121" s="42" customFormat="1" ht="24.95" customHeight="1">
      <c r="A58" s="69"/>
      <c r="B58" s="70"/>
      <c r="C58" s="70"/>
      <c r="D58" s="70"/>
      <c r="E58" s="71"/>
      <c r="F58" s="966"/>
      <c r="G58" s="40"/>
      <c r="H58" s="41"/>
    </row>
    <row r="59" spans="1:121" s="47" customFormat="1" ht="24.95" customHeight="1">
      <c r="A59" s="72"/>
      <c r="B59" s="56"/>
      <c r="C59" s="56"/>
      <c r="D59" s="56"/>
      <c r="E59" s="967"/>
      <c r="F59" s="17"/>
      <c r="G59" s="45"/>
      <c r="H59" s="46"/>
      <c r="I59" s="21"/>
      <c r="J59" s="21"/>
      <c r="K59" s="21"/>
      <c r="L59" s="21"/>
      <c r="M59" s="21"/>
      <c r="N59" s="21"/>
      <c r="O59" s="21"/>
      <c r="P59" s="21"/>
      <c r="Q59" s="21"/>
      <c r="R59" s="21"/>
      <c r="S59" s="21"/>
      <c r="T59" s="21"/>
      <c r="U59" s="21"/>
      <c r="V59" s="21"/>
      <c r="W59" s="21"/>
    </row>
    <row r="60" spans="1:121" s="42" customFormat="1" ht="24.95" customHeight="1">
      <c r="A60" s="75"/>
      <c r="B60" s="60"/>
      <c r="C60" s="60"/>
      <c r="D60" s="60"/>
      <c r="E60" s="76"/>
      <c r="F60" s="65"/>
      <c r="G60" s="40"/>
      <c r="H60" s="41"/>
    </row>
    <row r="61" spans="1:121" s="47" customFormat="1" ht="24.95" customHeight="1">
      <c r="A61" s="78"/>
      <c r="B61" s="56"/>
      <c r="C61" s="56"/>
      <c r="D61" s="56"/>
      <c r="E61" s="17"/>
      <c r="F61" s="78"/>
      <c r="G61" s="45"/>
      <c r="H61" s="46"/>
      <c r="I61" s="21"/>
      <c r="J61" s="21"/>
      <c r="K61" s="21"/>
      <c r="L61" s="21"/>
      <c r="M61" s="21"/>
      <c r="N61" s="21"/>
      <c r="O61" s="21"/>
      <c r="P61" s="21"/>
      <c r="Q61" s="21"/>
      <c r="R61" s="21"/>
      <c r="S61" s="21"/>
      <c r="T61" s="21"/>
      <c r="U61" s="21"/>
      <c r="V61" s="21"/>
      <c r="W61" s="21"/>
    </row>
    <row r="62" spans="1:121" s="42" customFormat="1" ht="24.95" customHeight="1">
      <c r="A62" s="75"/>
      <c r="B62" s="60"/>
      <c r="C62" s="60"/>
      <c r="D62" s="60"/>
      <c r="E62" s="9"/>
      <c r="F62" s="60"/>
      <c r="G62" s="40"/>
      <c r="H62" s="41"/>
    </row>
    <row r="63" spans="1:121" s="47" customFormat="1" ht="24.95" customHeight="1">
      <c r="A63" s="72"/>
      <c r="B63" s="56"/>
      <c r="C63" s="56"/>
      <c r="D63" s="56"/>
      <c r="E63" s="20"/>
      <c r="F63" s="17"/>
      <c r="G63" s="45"/>
      <c r="H63" s="46"/>
      <c r="I63" s="21"/>
      <c r="J63" s="21"/>
      <c r="K63" s="21"/>
      <c r="L63" s="21"/>
      <c r="M63" s="21"/>
      <c r="N63" s="21"/>
      <c r="O63" s="21"/>
      <c r="P63" s="21"/>
      <c r="Q63" s="21"/>
      <c r="R63" s="21"/>
      <c r="S63" s="21"/>
      <c r="T63" s="21"/>
      <c r="U63" s="21"/>
      <c r="V63" s="21"/>
      <c r="W63" s="21"/>
    </row>
    <row r="64" spans="1:121" s="42" customFormat="1" ht="24.95" customHeight="1">
      <c r="A64" s="75"/>
      <c r="B64" s="60"/>
      <c r="C64" s="60"/>
      <c r="D64" s="60"/>
      <c r="E64" s="9"/>
      <c r="F64" s="65"/>
      <c r="G64" s="40"/>
      <c r="H64" s="41"/>
    </row>
    <row r="65" spans="1:121" s="47" customFormat="1" ht="24.95" customHeight="1">
      <c r="A65" s="78"/>
      <c r="B65" s="56"/>
      <c r="C65" s="56"/>
      <c r="D65" s="56"/>
      <c r="E65" s="52"/>
      <c r="F65" s="78"/>
      <c r="G65" s="45"/>
      <c r="H65" s="46"/>
      <c r="I65" s="21"/>
      <c r="J65" s="21"/>
      <c r="K65" s="21"/>
      <c r="L65" s="21"/>
      <c r="M65" s="21"/>
      <c r="N65" s="21"/>
      <c r="O65" s="21"/>
      <c r="P65" s="21"/>
      <c r="Q65" s="21"/>
      <c r="R65" s="21"/>
      <c r="S65" s="21"/>
      <c r="T65" s="21"/>
      <c r="U65" s="21"/>
      <c r="V65" s="21"/>
      <c r="W65" s="21"/>
    </row>
    <row r="66" spans="1:121" s="38" customFormat="1" ht="24.95" customHeight="1">
      <c r="A66" s="3513" t="s">
        <v>2958</v>
      </c>
      <c r="B66" s="56"/>
      <c r="C66" s="56"/>
      <c r="D66" s="56"/>
      <c r="E66" s="7"/>
      <c r="F66" s="79"/>
      <c r="G66" s="54"/>
      <c r="H66" s="55"/>
      <c r="J66" s="52"/>
    </row>
    <row r="67" spans="1:121" s="38" customFormat="1" ht="24.95" customHeight="1">
      <c r="A67" s="81"/>
      <c r="B67" s="56"/>
      <c r="C67" s="56"/>
      <c r="D67" s="56"/>
      <c r="E67" s="52"/>
      <c r="F67" s="56"/>
      <c r="G67" s="54"/>
      <c r="H67" s="55"/>
      <c r="J67" s="52"/>
    </row>
    <row r="68" spans="1:121" s="38" customFormat="1" ht="24.95" customHeight="1">
      <c r="A68" s="79"/>
      <c r="B68" s="56"/>
      <c r="C68" s="56"/>
      <c r="D68" s="56"/>
      <c r="E68" s="7"/>
      <c r="F68" s="83"/>
      <c r="G68" s="54"/>
      <c r="H68" s="55"/>
      <c r="J68" s="52"/>
    </row>
    <row r="69" spans="1:121" s="38" customFormat="1" ht="24.95" customHeight="1">
      <c r="A69" s="79"/>
      <c r="B69" s="56"/>
      <c r="C69" s="56"/>
      <c r="D69" s="56"/>
      <c r="E69" s="52"/>
      <c r="F69" s="17"/>
      <c r="G69" s="54"/>
      <c r="H69" s="55"/>
      <c r="J69" s="52"/>
    </row>
    <row r="70" spans="1:121" s="87" customFormat="1" ht="24.95" customHeight="1">
      <c r="A70" s="85"/>
      <c r="B70" s="70"/>
      <c r="C70" s="70"/>
      <c r="D70" s="70"/>
      <c r="E70" s="7"/>
      <c r="F70" s="968"/>
      <c r="G70" s="40"/>
      <c r="H70" s="41"/>
      <c r="I70" s="86"/>
      <c r="K70" s="41"/>
    </row>
    <row r="71" spans="1:121" s="58" customFormat="1" ht="24.95" customHeight="1">
      <c r="A71" s="81"/>
      <c r="B71" s="56"/>
      <c r="C71" s="56"/>
      <c r="D71" s="56"/>
      <c r="E71" s="52"/>
      <c r="F71" s="52"/>
      <c r="G71" s="54"/>
      <c r="H71" s="55"/>
      <c r="I71" s="88"/>
      <c r="J71" s="38"/>
      <c r="K71" s="55"/>
      <c r="L71" s="38"/>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38"/>
      <c r="AM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38"/>
      <c r="BU71" s="38"/>
      <c r="BV71" s="38"/>
      <c r="BW71" s="38"/>
      <c r="BX71" s="38"/>
      <c r="BY71" s="38"/>
      <c r="BZ71" s="38"/>
      <c r="CA71" s="38"/>
      <c r="CB71" s="38"/>
      <c r="CC71" s="38"/>
      <c r="CD71" s="38"/>
      <c r="CE71" s="38"/>
      <c r="CF71" s="38"/>
      <c r="CG71" s="38"/>
      <c r="CH71" s="38"/>
      <c r="CI71" s="38"/>
      <c r="CJ71" s="38"/>
      <c r="CK71" s="38"/>
      <c r="CL71" s="38"/>
      <c r="CM71" s="38"/>
      <c r="CN71" s="38"/>
      <c r="CO71" s="38"/>
      <c r="CP71" s="38"/>
      <c r="CQ71" s="38"/>
      <c r="CR71" s="38"/>
      <c r="CS71" s="38"/>
      <c r="CT71" s="38"/>
      <c r="CU71" s="38"/>
      <c r="CV71" s="38"/>
      <c r="CW71" s="38"/>
      <c r="CX71" s="38"/>
      <c r="CY71" s="38"/>
      <c r="CZ71" s="38"/>
      <c r="DA71" s="38"/>
      <c r="DB71" s="38"/>
      <c r="DC71" s="38"/>
      <c r="DD71" s="38"/>
      <c r="DE71" s="38"/>
      <c r="DF71" s="38"/>
      <c r="DG71" s="38"/>
      <c r="DH71" s="38"/>
      <c r="DI71" s="38"/>
      <c r="DJ71" s="38"/>
      <c r="DK71" s="38"/>
      <c r="DL71" s="38"/>
      <c r="DM71" s="38"/>
      <c r="DN71" s="38"/>
      <c r="DO71" s="38"/>
      <c r="DP71" s="38"/>
      <c r="DQ71" s="38"/>
    </row>
    <row r="72" spans="1:121" s="38" customFormat="1" ht="24.95" customHeight="1">
      <c r="A72" s="79"/>
      <c r="B72" s="56"/>
      <c r="C72" s="56"/>
      <c r="D72" s="56"/>
      <c r="E72" s="7"/>
      <c r="F72" s="83"/>
      <c r="G72" s="54"/>
      <c r="H72" s="55"/>
      <c r="J72" s="52"/>
    </row>
    <row r="73" spans="1:121" s="38" customFormat="1" ht="24.95" customHeight="1">
      <c r="A73" s="79"/>
      <c r="B73" s="56"/>
      <c r="C73" s="56"/>
      <c r="D73" s="56"/>
      <c r="E73" s="52"/>
      <c r="F73" s="17"/>
      <c r="G73" s="54"/>
      <c r="H73" s="55"/>
      <c r="J73" s="52"/>
    </row>
    <row r="74" spans="1:121" s="55" customFormat="1" ht="24.95" customHeight="1">
      <c r="A74" s="89"/>
      <c r="B74" s="90"/>
      <c r="C74" s="90"/>
      <c r="D74" s="90"/>
      <c r="E74" s="91"/>
      <c r="F74" s="89"/>
    </row>
    <row r="75" spans="1:121" s="38" customFormat="1" ht="24.95" customHeight="1">
      <c r="A75" s="81"/>
      <c r="B75" s="56"/>
      <c r="C75" s="56"/>
      <c r="D75" s="56"/>
      <c r="E75" s="52"/>
      <c r="F75" s="56"/>
      <c r="G75" s="54"/>
      <c r="H75" s="55"/>
    </row>
    <row r="76" spans="1:121" s="55" customFormat="1" ht="24.95" customHeight="1">
      <c r="A76" s="582"/>
      <c r="B76" s="90"/>
      <c r="C76" s="90"/>
      <c r="D76" s="90"/>
      <c r="E76" s="91"/>
      <c r="F76" s="83"/>
    </row>
    <row r="77" spans="1:121" s="38" customFormat="1" ht="24.95" customHeight="1">
      <c r="A77" s="79"/>
      <c r="B77" s="56"/>
      <c r="C77" s="56"/>
      <c r="D77" s="56"/>
      <c r="E77" s="52"/>
      <c r="F77" s="17"/>
      <c r="G77" s="54"/>
      <c r="H77" s="55"/>
    </row>
    <row r="78" spans="1:121" s="38" customFormat="1" ht="24.95" customHeight="1">
      <c r="A78" s="81"/>
      <c r="B78" s="56"/>
      <c r="C78" s="56"/>
      <c r="D78" s="56" t="s">
        <v>2991</v>
      </c>
      <c r="E78" s="76"/>
      <c r="F78" s="83"/>
      <c r="G78" s="54"/>
      <c r="H78" s="55"/>
      <c r="J78" s="52"/>
    </row>
    <row r="79" spans="1:121" s="58" customFormat="1" ht="24.95" customHeight="1">
      <c r="A79" s="79"/>
      <c r="B79" s="56"/>
      <c r="C79" s="56"/>
      <c r="D79" s="56"/>
      <c r="E79" s="56"/>
      <c r="F79" s="17"/>
      <c r="G79" s="54"/>
      <c r="H79" s="55"/>
      <c r="I79" s="38"/>
      <c r="J79" s="52"/>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8"/>
      <c r="BK79" s="38"/>
      <c r="BL79" s="38"/>
      <c r="BM79" s="38"/>
      <c r="BN79" s="38"/>
      <c r="BO79" s="38"/>
      <c r="BP79" s="38"/>
      <c r="BQ79" s="38"/>
      <c r="BR79" s="38"/>
      <c r="BS79" s="38"/>
      <c r="BT79" s="38"/>
      <c r="BU79" s="38"/>
      <c r="BV79" s="38"/>
      <c r="BW79" s="38"/>
      <c r="BX79" s="38"/>
      <c r="BY79" s="38"/>
      <c r="BZ79" s="38"/>
      <c r="CA79" s="38"/>
      <c r="CB79" s="38"/>
      <c r="CC79" s="38"/>
      <c r="CD79" s="38"/>
      <c r="CE79" s="38"/>
      <c r="CF79" s="38"/>
      <c r="CG79" s="38"/>
      <c r="CH79" s="38"/>
      <c r="CI79" s="38"/>
      <c r="CJ79" s="38"/>
      <c r="CK79" s="38"/>
      <c r="CL79" s="38"/>
      <c r="CM79" s="38"/>
      <c r="CN79" s="38"/>
      <c r="CO79" s="38"/>
      <c r="CP79" s="38"/>
      <c r="CQ79" s="38"/>
      <c r="CR79" s="38"/>
      <c r="CS79" s="38"/>
      <c r="CT79" s="38"/>
      <c r="CU79" s="38"/>
      <c r="CV79" s="38"/>
      <c r="CW79" s="38"/>
      <c r="CX79" s="38"/>
      <c r="CY79" s="38"/>
      <c r="CZ79" s="38"/>
      <c r="DA79" s="38"/>
      <c r="DB79" s="38"/>
      <c r="DC79" s="38"/>
      <c r="DD79" s="38"/>
      <c r="DE79" s="38"/>
      <c r="DF79" s="38"/>
      <c r="DG79" s="38"/>
      <c r="DH79" s="38"/>
      <c r="DI79" s="38"/>
      <c r="DJ79" s="38"/>
      <c r="DK79" s="38"/>
      <c r="DL79" s="38"/>
      <c r="DM79" s="38"/>
      <c r="DN79" s="38"/>
      <c r="DO79" s="38"/>
      <c r="DP79" s="38"/>
      <c r="DQ79" s="38"/>
    </row>
    <row r="80" spans="1:121" s="42" customFormat="1" ht="24.95" customHeight="1">
      <c r="A80" s="69"/>
      <c r="B80" s="70"/>
      <c r="C80" s="70"/>
      <c r="D80" s="70"/>
      <c r="E80" s="82"/>
      <c r="F80" s="95"/>
      <c r="G80" s="40"/>
      <c r="H80" s="41"/>
    </row>
    <row r="81" spans="1:23" s="47" customFormat="1" ht="15.75" thickBot="1">
      <c r="A81" s="79"/>
      <c r="B81" s="56"/>
      <c r="C81" s="56"/>
      <c r="D81" s="56"/>
      <c r="E81" s="52"/>
      <c r="F81" s="79"/>
      <c r="G81" s="45"/>
      <c r="H81" s="46"/>
      <c r="I81" s="21"/>
      <c r="J81" s="21"/>
      <c r="K81" s="21"/>
      <c r="L81" s="21"/>
      <c r="M81" s="21"/>
      <c r="N81" s="21"/>
      <c r="O81" s="21"/>
      <c r="P81" s="21"/>
      <c r="Q81" s="21"/>
      <c r="R81" s="21"/>
      <c r="S81" s="21"/>
      <c r="T81" s="21"/>
      <c r="U81" s="21"/>
      <c r="V81" s="21"/>
      <c r="W81" s="21"/>
    </row>
    <row r="82" spans="1:23" s="98" customFormat="1" ht="15">
      <c r="A82" s="19"/>
      <c r="B82" s="96"/>
      <c r="C82" s="96"/>
      <c r="D82" s="96"/>
      <c r="E82" s="97"/>
      <c r="F82" s="584"/>
      <c r="G82" s="45"/>
      <c r="H82" s="46"/>
      <c r="I82" s="21"/>
      <c r="J82" s="21"/>
      <c r="K82" s="21"/>
      <c r="L82" s="21"/>
      <c r="M82" s="21"/>
      <c r="N82" s="21"/>
      <c r="O82" s="21"/>
    </row>
    <row r="83" spans="1:23" s="101" customFormat="1" ht="15.75" thickBot="1">
      <c r="A83" s="62"/>
      <c r="B83" s="99"/>
      <c r="C83" s="99"/>
      <c r="D83" s="99"/>
      <c r="E83" s="100"/>
      <c r="F83" s="969"/>
      <c r="G83" s="45"/>
      <c r="H83" s="46"/>
      <c r="I83" s="21"/>
      <c r="J83" s="21"/>
      <c r="K83" s="21"/>
      <c r="L83" s="21"/>
      <c r="M83" s="21"/>
      <c r="N83" s="21"/>
      <c r="O83" s="21"/>
    </row>
    <row r="84" spans="1:23" s="42" customFormat="1" ht="16.5">
      <c r="A84" s="63"/>
      <c r="B84" s="102"/>
      <c r="C84" s="102"/>
      <c r="D84" s="102"/>
      <c r="E84" s="103"/>
      <c r="F84" s="970"/>
      <c r="G84" s="40"/>
      <c r="H84" s="41"/>
    </row>
    <row r="85" spans="1:23" s="106" customFormat="1" ht="15">
      <c r="A85" s="89"/>
      <c r="B85" s="43"/>
      <c r="C85" s="43"/>
      <c r="D85" s="43"/>
      <c r="E85" s="104"/>
      <c r="F85" s="971"/>
      <c r="G85" s="45"/>
      <c r="H85" s="46"/>
      <c r="I85" s="18"/>
      <c r="J85" s="18"/>
      <c r="K85" s="18"/>
      <c r="L85" s="18"/>
      <c r="M85" s="18"/>
      <c r="N85" s="18"/>
      <c r="O85" s="18"/>
      <c r="P85" s="18"/>
      <c r="Q85" s="18"/>
      <c r="R85" s="18"/>
      <c r="S85" s="18"/>
      <c r="T85" s="18"/>
      <c r="U85" s="18"/>
      <c r="V85" s="18"/>
      <c r="W85" s="18"/>
    </row>
    <row r="86" spans="1:23" s="1" customFormat="1" ht="19.5">
      <c r="A86" s="3991"/>
      <c r="B86" s="3991"/>
      <c r="C86" s="3991"/>
      <c r="D86" s="3991"/>
      <c r="E86" s="3991"/>
      <c r="F86" s="3991"/>
      <c r="G86" s="3991"/>
      <c r="H86" s="3991"/>
    </row>
    <row r="87" spans="1:23" s="1" customFormat="1" ht="15">
      <c r="A87" s="4"/>
      <c r="B87" s="5"/>
      <c r="C87" s="5"/>
      <c r="D87" s="5"/>
      <c r="E87" s="6"/>
      <c r="F87" s="7"/>
      <c r="G87" s="8"/>
      <c r="H87" s="2"/>
    </row>
    <row r="88" spans="1:23" s="1" customFormat="1" ht="15">
      <c r="A88" s="4"/>
      <c r="B88" s="5"/>
      <c r="C88" s="5"/>
      <c r="D88" s="5"/>
      <c r="E88" s="6"/>
      <c r="F88" s="7"/>
      <c r="G88" s="8"/>
      <c r="H88" s="2"/>
    </row>
    <row r="89" spans="1:23" s="1" customFormat="1" ht="15">
      <c r="A89" s="4"/>
      <c r="B89" s="5"/>
      <c r="C89" s="5"/>
      <c r="D89" s="5"/>
      <c r="E89" s="6"/>
      <c r="F89" s="7"/>
      <c r="G89" s="8"/>
      <c r="H89" s="2"/>
    </row>
    <row r="90" spans="1:23" s="1" customFormat="1" ht="15">
      <c r="A90" s="4"/>
      <c r="B90" s="5"/>
      <c r="C90" s="5"/>
      <c r="D90" s="5"/>
      <c r="E90" s="6"/>
      <c r="F90" s="7"/>
      <c r="G90" s="8"/>
      <c r="H90" s="2"/>
    </row>
    <row r="91" spans="1:23" s="1" customFormat="1" ht="15">
      <c r="A91" s="4"/>
      <c r="B91" s="5"/>
      <c r="C91" s="5"/>
      <c r="D91" s="5"/>
      <c r="E91" s="6"/>
      <c r="F91" s="7"/>
      <c r="G91" s="8"/>
      <c r="H91" s="2"/>
    </row>
    <row r="92" spans="1:23" s="1" customFormat="1" ht="15">
      <c r="A92" s="4"/>
      <c r="B92" s="5"/>
      <c r="C92" s="5"/>
      <c r="D92" s="5"/>
      <c r="E92" s="6"/>
      <c r="F92" s="7"/>
      <c r="G92" s="8"/>
      <c r="H92" s="2"/>
    </row>
    <row r="93" spans="1:23" s="1" customFormat="1" ht="15">
      <c r="A93" s="4"/>
      <c r="B93" s="5"/>
      <c r="C93" s="5"/>
      <c r="D93" s="5"/>
      <c r="E93" s="6"/>
      <c r="F93" s="7"/>
      <c r="G93" s="8"/>
      <c r="H93" s="2"/>
    </row>
    <row r="94" spans="1:23" s="1" customFormat="1" ht="15">
      <c r="A94" s="4"/>
      <c r="B94" s="5"/>
      <c r="C94" s="5"/>
      <c r="D94" s="5"/>
      <c r="E94" s="6"/>
      <c r="F94" s="7"/>
      <c r="G94" s="8"/>
      <c r="H94" s="2"/>
    </row>
    <row r="95" spans="1:23" s="1" customFormat="1" ht="15">
      <c r="A95" s="4"/>
      <c r="B95" s="5"/>
      <c r="C95" s="5"/>
      <c r="D95" s="5"/>
      <c r="E95" s="6"/>
      <c r="F95" s="7"/>
      <c r="G95" s="8"/>
      <c r="H95" s="2"/>
    </row>
    <row r="96" spans="1:23" s="1" customFormat="1" ht="15">
      <c r="A96" s="4"/>
      <c r="B96" s="5"/>
      <c r="C96" s="5"/>
      <c r="D96" s="5"/>
      <c r="E96" s="6"/>
      <c r="F96" s="7"/>
      <c r="G96" s="8"/>
      <c r="H96" s="2"/>
    </row>
    <row r="97" spans="1:8" s="1" customFormat="1" ht="15">
      <c r="A97" s="4"/>
      <c r="B97" s="5"/>
      <c r="C97" s="5"/>
      <c r="D97" s="5"/>
      <c r="E97" s="6"/>
      <c r="F97" s="7"/>
      <c r="G97" s="8"/>
      <c r="H97" s="2"/>
    </row>
    <row r="98" spans="1:8" s="1" customFormat="1" ht="15">
      <c r="A98" s="4"/>
      <c r="B98" s="5"/>
      <c r="C98" s="5"/>
      <c r="D98" s="5"/>
      <c r="E98" s="6"/>
      <c r="F98" s="7"/>
      <c r="G98" s="8"/>
      <c r="H98" s="2"/>
    </row>
    <row r="99" spans="1:8" s="1" customFormat="1" ht="15">
      <c r="A99" s="4"/>
      <c r="B99" s="5"/>
      <c r="C99" s="5"/>
      <c r="D99" s="5"/>
      <c r="E99" s="6"/>
      <c r="F99" s="7"/>
      <c r="G99" s="8"/>
      <c r="H99" s="2"/>
    </row>
    <row r="100" spans="1:8" s="1" customFormat="1" ht="15">
      <c r="A100" s="4"/>
      <c r="B100" s="5"/>
      <c r="C100" s="5"/>
      <c r="D100" s="5"/>
      <c r="E100" s="6"/>
      <c r="F100" s="7"/>
      <c r="G100" s="8"/>
      <c r="H100" s="2"/>
    </row>
    <row r="101" spans="1:8" s="1" customFormat="1" ht="15">
      <c r="A101" s="4"/>
      <c r="B101" s="5"/>
      <c r="C101" s="5"/>
      <c r="D101" s="5"/>
      <c r="E101" s="6"/>
      <c r="F101" s="7"/>
      <c r="G101" s="8"/>
      <c r="H101" s="2"/>
    </row>
    <row r="102" spans="1:8" s="1" customFormat="1" ht="15">
      <c r="A102" s="4"/>
      <c r="B102" s="5"/>
      <c r="C102" s="5"/>
      <c r="D102" s="5"/>
      <c r="E102" s="6"/>
      <c r="F102" s="7"/>
      <c r="G102" s="8"/>
      <c r="H102" s="2"/>
    </row>
    <row r="103" spans="1:8" s="1" customFormat="1" ht="15">
      <c r="A103" s="4"/>
      <c r="B103" s="5"/>
      <c r="C103" s="5"/>
      <c r="D103" s="5"/>
      <c r="E103" s="6"/>
      <c r="F103" s="7"/>
      <c r="G103" s="8"/>
      <c r="H103" s="2"/>
    </row>
    <row r="104" spans="1:8" s="1" customFormat="1" ht="15">
      <c r="A104" s="4" t="s">
        <v>2948</v>
      </c>
      <c r="B104" s="5"/>
      <c r="C104" s="5"/>
      <c r="D104" s="5"/>
      <c r="E104" s="6" t="s">
        <v>1382</v>
      </c>
      <c r="F104" s="7"/>
      <c r="G104" s="8"/>
      <c r="H104" s="2"/>
    </row>
    <row r="105" spans="1:8" s="1" customFormat="1" ht="15">
      <c r="A105" s="4"/>
      <c r="B105" s="5"/>
      <c r="C105" s="5"/>
      <c r="D105" s="5"/>
      <c r="E105" s="6"/>
      <c r="F105" s="7"/>
      <c r="G105" s="8"/>
      <c r="H105" s="2"/>
    </row>
    <row r="106" spans="1:8" s="1" customFormat="1" ht="15">
      <c r="A106" s="4"/>
      <c r="B106" s="5"/>
      <c r="C106" s="5"/>
      <c r="D106" s="5"/>
      <c r="E106" s="6"/>
      <c r="F106" s="7"/>
      <c r="G106" s="8"/>
      <c r="H106" s="2"/>
    </row>
    <row r="107" spans="1:8" s="1" customFormat="1" ht="15">
      <c r="A107" s="4"/>
      <c r="B107" s="5"/>
      <c r="C107" s="5"/>
      <c r="D107" s="5"/>
      <c r="E107" s="6"/>
      <c r="F107" s="7"/>
      <c r="G107" s="8"/>
      <c r="H107" s="2"/>
    </row>
    <row r="108" spans="1:8" s="1" customFormat="1" ht="15">
      <c r="A108" s="4"/>
      <c r="B108" s="5"/>
      <c r="C108" s="5"/>
      <c r="D108" s="5"/>
      <c r="E108" s="6"/>
      <c r="F108" s="7"/>
      <c r="G108" s="8"/>
      <c r="H108" s="2"/>
    </row>
    <row r="109" spans="1:8" s="1" customFormat="1" ht="15">
      <c r="A109" s="4"/>
      <c r="B109" s="5"/>
      <c r="C109" s="5"/>
      <c r="D109" s="5"/>
      <c r="E109" s="6"/>
      <c r="F109" s="7"/>
      <c r="G109" s="8"/>
      <c r="H109" s="2"/>
    </row>
    <row r="110" spans="1:8" s="1" customFormat="1" ht="15">
      <c r="A110" s="4"/>
      <c r="B110" s="5"/>
      <c r="C110" s="5"/>
      <c r="D110" s="5"/>
      <c r="E110" s="6"/>
      <c r="F110" s="7"/>
      <c r="G110" s="8"/>
      <c r="H110" s="2"/>
    </row>
    <row r="111" spans="1:8" s="1" customFormat="1" ht="15">
      <c r="A111" s="4"/>
      <c r="B111" s="5"/>
      <c r="C111" s="5"/>
      <c r="D111" s="5"/>
      <c r="E111" s="6"/>
      <c r="F111" s="7"/>
      <c r="G111" s="8"/>
      <c r="H111" s="2"/>
    </row>
    <row r="112" spans="1:8" s="1" customFormat="1" ht="15">
      <c r="A112" s="4"/>
      <c r="B112" s="5"/>
      <c r="C112" s="5"/>
      <c r="D112" s="5"/>
      <c r="E112" s="6"/>
      <c r="F112" s="7"/>
      <c r="G112" s="8"/>
      <c r="H112" s="2"/>
    </row>
    <row r="113" spans="1:8" s="1" customFormat="1" ht="15">
      <c r="A113" s="4"/>
      <c r="B113" s="5"/>
      <c r="C113" s="5"/>
      <c r="D113" s="5"/>
      <c r="E113" s="6"/>
      <c r="F113" s="7"/>
      <c r="G113" s="8"/>
      <c r="H113" s="2"/>
    </row>
    <row r="114" spans="1:8" s="1" customFormat="1" ht="15">
      <c r="A114" s="4"/>
      <c r="B114" s="5"/>
      <c r="C114" s="5"/>
      <c r="D114" s="5"/>
      <c r="E114" s="6"/>
      <c r="F114" s="7"/>
      <c r="G114" s="8"/>
      <c r="H114" s="2"/>
    </row>
    <row r="115" spans="1:8" s="1" customFormat="1" ht="15">
      <c r="A115" s="4"/>
      <c r="B115" s="5"/>
      <c r="C115" s="5"/>
      <c r="D115" s="5"/>
      <c r="E115" s="6"/>
      <c r="F115" s="7"/>
      <c r="G115" s="8"/>
      <c r="H115" s="2"/>
    </row>
    <row r="116" spans="1:8" s="1" customFormat="1" ht="15">
      <c r="A116" s="4"/>
      <c r="B116" s="5"/>
      <c r="C116" s="5"/>
      <c r="D116" s="5"/>
      <c r="E116" s="6"/>
      <c r="F116" s="7"/>
      <c r="G116" s="8"/>
      <c r="H116" s="2"/>
    </row>
    <row r="117" spans="1:8" s="1" customFormat="1" ht="15">
      <c r="A117" s="4"/>
      <c r="B117" s="5"/>
      <c r="C117" s="5"/>
      <c r="D117" s="5"/>
      <c r="E117" s="6"/>
      <c r="F117" s="7"/>
      <c r="G117" s="8"/>
      <c r="H117" s="2"/>
    </row>
    <row r="118" spans="1:8" s="1" customFormat="1" ht="15">
      <c r="A118" s="4"/>
      <c r="B118" s="5"/>
      <c r="C118" s="5"/>
      <c r="D118" s="5"/>
      <c r="E118" s="6"/>
      <c r="F118" s="7"/>
      <c r="G118" s="8"/>
      <c r="H118" s="2"/>
    </row>
    <row r="119" spans="1:8" s="1" customFormat="1" ht="15">
      <c r="A119" s="4"/>
      <c r="B119" s="5"/>
      <c r="C119" s="5"/>
      <c r="D119" s="5"/>
      <c r="E119" s="6"/>
      <c r="F119" s="7"/>
      <c r="G119" s="8"/>
      <c r="H119" s="2"/>
    </row>
    <row r="120" spans="1:8" s="1" customFormat="1" ht="15">
      <c r="A120" s="4"/>
      <c r="B120" s="5"/>
      <c r="C120" s="5"/>
      <c r="D120" s="5"/>
      <c r="E120" s="6"/>
      <c r="F120" s="7"/>
      <c r="G120" s="8"/>
      <c r="H120" s="2"/>
    </row>
    <row r="121" spans="1:8" s="1" customFormat="1" ht="15">
      <c r="A121" s="4" t="s">
        <v>2987</v>
      </c>
      <c r="B121" s="5"/>
      <c r="C121" s="5"/>
      <c r="D121" s="5"/>
      <c r="E121" s="6"/>
      <c r="F121" s="7"/>
      <c r="G121" s="8"/>
      <c r="H121" s="2"/>
    </row>
    <row r="122" spans="1:8" s="1" customFormat="1" ht="15">
      <c r="A122" s="4"/>
      <c r="B122" s="5"/>
      <c r="C122" s="5"/>
      <c r="D122" s="5"/>
      <c r="E122" s="6"/>
      <c r="F122" s="7"/>
      <c r="G122" s="8"/>
      <c r="H122" s="2"/>
    </row>
    <row r="123" spans="1:8" s="1" customFormat="1" ht="15">
      <c r="A123" s="4"/>
      <c r="B123" s="5"/>
      <c r="C123" s="5"/>
      <c r="D123" s="5"/>
      <c r="E123" s="6"/>
      <c r="F123" s="7"/>
      <c r="G123" s="8"/>
      <c r="H123" s="2"/>
    </row>
    <row r="124" spans="1:8" s="1" customFormat="1" ht="15">
      <c r="A124" s="4"/>
      <c r="B124" s="5"/>
      <c r="C124" s="5"/>
      <c r="D124" s="5"/>
      <c r="E124" s="6"/>
      <c r="F124" s="7"/>
      <c r="G124" s="8"/>
      <c r="H124" s="2"/>
    </row>
    <row r="125" spans="1:8" s="1" customFormat="1" ht="15">
      <c r="A125" s="4"/>
      <c r="B125" s="5"/>
      <c r="C125" s="5"/>
      <c r="D125" s="5"/>
      <c r="E125" s="6"/>
      <c r="F125" s="7"/>
      <c r="G125" s="8"/>
      <c r="H125" s="2"/>
    </row>
    <row r="126" spans="1:8" s="1" customFormat="1" ht="15">
      <c r="A126" s="4"/>
      <c r="B126" s="5"/>
      <c r="C126" s="5"/>
      <c r="D126" s="5"/>
      <c r="E126" s="6"/>
      <c r="F126" s="7"/>
      <c r="G126" s="8"/>
      <c r="H126" s="2"/>
    </row>
    <row r="127" spans="1:8" s="1" customFormat="1" ht="15">
      <c r="A127" s="4"/>
      <c r="B127" s="5"/>
      <c r="C127" s="5"/>
      <c r="D127" s="5"/>
      <c r="E127" s="6"/>
      <c r="F127" s="7"/>
      <c r="G127" s="8"/>
      <c r="H127" s="2"/>
    </row>
    <row r="128" spans="1:8" s="1" customFormat="1" ht="15">
      <c r="A128" s="4"/>
      <c r="B128" s="5"/>
      <c r="C128" s="5"/>
      <c r="D128" s="5"/>
      <c r="E128" s="6"/>
      <c r="F128" s="7"/>
      <c r="G128" s="8"/>
      <c r="H128" s="2"/>
    </row>
    <row r="129" spans="1:8" s="1" customFormat="1" ht="15">
      <c r="A129" s="4"/>
      <c r="B129" s="5"/>
      <c r="C129" s="5"/>
      <c r="D129" s="5"/>
      <c r="E129" s="6"/>
      <c r="F129" s="10"/>
      <c r="G129" s="11"/>
      <c r="H129" s="12"/>
    </row>
    <row r="130" spans="1:8" s="1" customFormat="1" ht="15">
      <c r="A130" s="4"/>
      <c r="B130" s="5"/>
      <c r="C130" s="5"/>
      <c r="D130" s="5"/>
      <c r="E130" s="6"/>
      <c r="F130" s="10"/>
      <c r="G130" s="11"/>
      <c r="H130" s="12"/>
    </row>
    <row r="131" spans="1:8" s="1" customFormat="1" ht="15">
      <c r="A131" s="4"/>
      <c r="B131" s="5"/>
      <c r="C131" s="5"/>
      <c r="D131" s="5"/>
      <c r="E131" s="6"/>
      <c r="F131" s="10"/>
      <c r="G131" s="11"/>
      <c r="H131" s="12"/>
    </row>
    <row r="132" spans="1:8" s="1" customFormat="1" ht="15">
      <c r="A132" s="4"/>
      <c r="B132" s="5"/>
      <c r="C132" s="5"/>
      <c r="D132" s="5"/>
      <c r="E132" s="6"/>
      <c r="F132" s="10"/>
      <c r="G132" s="11"/>
      <c r="H132" s="12"/>
    </row>
    <row r="133" spans="1:8" s="1" customFormat="1" ht="15">
      <c r="A133" s="4"/>
      <c r="B133" s="5"/>
      <c r="C133" s="5"/>
      <c r="D133" s="5"/>
      <c r="E133" s="6"/>
      <c r="F133" s="10"/>
      <c r="G133" s="11"/>
      <c r="H133" s="12"/>
    </row>
    <row r="134" spans="1:8" s="1" customFormat="1" ht="15">
      <c r="A134" s="4"/>
      <c r="B134" s="5"/>
      <c r="C134" s="5"/>
      <c r="D134" s="5"/>
      <c r="E134" s="6"/>
      <c r="F134" s="10"/>
      <c r="G134" s="11"/>
      <c r="H134" s="12"/>
    </row>
    <row r="135" spans="1:8" s="1" customFormat="1" ht="15">
      <c r="A135" s="4"/>
      <c r="B135" s="5"/>
      <c r="C135" s="5"/>
      <c r="D135" s="5"/>
      <c r="E135" s="6"/>
      <c r="F135" s="10"/>
      <c r="G135" s="11"/>
      <c r="H135" s="12"/>
    </row>
    <row r="136" spans="1:8" s="1" customFormat="1" ht="15">
      <c r="A136" s="4"/>
      <c r="B136" s="5"/>
      <c r="C136" s="5"/>
      <c r="D136" s="5"/>
      <c r="E136" s="6"/>
      <c r="F136" s="10"/>
      <c r="G136" s="11"/>
      <c r="H136" s="12"/>
    </row>
    <row r="137" spans="1:8" s="1" customFormat="1" ht="15">
      <c r="A137" s="4"/>
      <c r="B137" s="5"/>
      <c r="C137" s="5"/>
      <c r="D137" s="5"/>
      <c r="E137" s="6"/>
      <c r="F137" s="10"/>
      <c r="G137" s="11"/>
      <c r="H137" s="12"/>
    </row>
    <row r="138" spans="1:8" s="1" customFormat="1" ht="15">
      <c r="A138" s="4"/>
      <c r="B138" s="5"/>
      <c r="C138" s="5"/>
      <c r="D138" s="5"/>
      <c r="E138" s="6"/>
      <c r="F138" s="10"/>
      <c r="G138" s="11"/>
      <c r="H138" s="12"/>
    </row>
    <row r="139" spans="1:8" s="1" customFormat="1" ht="15">
      <c r="A139" s="4"/>
      <c r="B139" s="5"/>
      <c r="C139" s="5"/>
      <c r="D139" s="5"/>
      <c r="E139" s="6"/>
      <c r="F139" s="10"/>
      <c r="G139" s="11"/>
      <c r="H139" s="12"/>
    </row>
    <row r="140" spans="1:8" s="1" customFormat="1" ht="15">
      <c r="A140" s="4"/>
      <c r="B140" s="5"/>
      <c r="C140" s="5"/>
      <c r="D140" s="5"/>
      <c r="E140" s="6"/>
      <c r="F140" s="10"/>
      <c r="G140" s="11"/>
      <c r="H140" s="12"/>
    </row>
    <row r="141" spans="1:8" s="1" customFormat="1" ht="15">
      <c r="A141" s="4"/>
      <c r="B141" s="5"/>
      <c r="C141" s="5"/>
      <c r="D141" s="5"/>
      <c r="E141" s="6"/>
      <c r="F141" s="10"/>
      <c r="G141" s="11"/>
      <c r="H141" s="12"/>
    </row>
    <row r="142" spans="1:8" s="1" customFormat="1" ht="15">
      <c r="A142" s="4"/>
      <c r="B142" s="5"/>
      <c r="C142" s="5"/>
      <c r="D142" s="5"/>
      <c r="E142" s="6"/>
      <c r="F142" s="10"/>
      <c r="G142" s="11"/>
      <c r="H142" s="12"/>
    </row>
    <row r="143" spans="1:8" s="1" customFormat="1" ht="15">
      <c r="A143" s="4"/>
      <c r="B143" s="5"/>
      <c r="C143" s="5"/>
      <c r="D143" s="5"/>
      <c r="E143" s="6"/>
      <c r="F143" s="10"/>
      <c r="G143" s="11"/>
      <c r="H143" s="12"/>
    </row>
    <row r="144" spans="1:8" s="1" customFormat="1" ht="15">
      <c r="A144" s="4"/>
      <c r="B144" s="5"/>
      <c r="C144" s="5"/>
      <c r="D144" s="5"/>
      <c r="E144" s="6"/>
      <c r="F144" s="10"/>
      <c r="G144" s="11"/>
      <c r="H144" s="12"/>
    </row>
    <row r="145" spans="1:8" s="1" customFormat="1" ht="15">
      <c r="A145" s="4"/>
      <c r="B145" s="5"/>
      <c r="C145" s="5"/>
      <c r="D145" s="5"/>
      <c r="E145" s="6"/>
      <c r="F145" s="10"/>
      <c r="G145" s="11"/>
      <c r="H145" s="12"/>
    </row>
    <row r="146" spans="1:8" s="1" customFormat="1" ht="15">
      <c r="A146" s="4"/>
      <c r="B146" s="5"/>
      <c r="C146" s="5"/>
      <c r="D146" s="5"/>
      <c r="E146" s="6"/>
      <c r="F146" s="10"/>
      <c r="G146" s="11"/>
      <c r="H146" s="12"/>
    </row>
    <row r="147" spans="1:8" s="1" customFormat="1" ht="15">
      <c r="A147" s="4"/>
      <c r="B147" s="5"/>
      <c r="C147" s="5"/>
      <c r="D147" s="5"/>
      <c r="E147" s="6"/>
      <c r="F147" s="10"/>
      <c r="G147" s="11"/>
      <c r="H147" s="12"/>
    </row>
    <row r="148" spans="1:8" s="1" customFormat="1" ht="15">
      <c r="A148" s="4"/>
      <c r="B148" s="5"/>
      <c r="C148" s="5"/>
      <c r="D148" s="5"/>
      <c r="E148" s="6"/>
      <c r="F148" s="10"/>
      <c r="G148" s="11"/>
      <c r="H148" s="12"/>
    </row>
    <row r="149" spans="1:8" s="1" customFormat="1" ht="15">
      <c r="A149" s="4"/>
      <c r="B149" s="5"/>
      <c r="C149" s="5"/>
      <c r="D149" s="5"/>
      <c r="E149" s="6"/>
      <c r="F149" s="10"/>
      <c r="G149" s="11"/>
      <c r="H149" s="12"/>
    </row>
    <row r="150" spans="1:8" s="1" customFormat="1" ht="15">
      <c r="A150" s="4"/>
      <c r="B150" s="5"/>
      <c r="C150" s="5"/>
      <c r="D150" s="5"/>
      <c r="E150" s="6"/>
      <c r="F150" s="10"/>
      <c r="G150" s="11"/>
      <c r="H150" s="12"/>
    </row>
    <row r="151" spans="1:8" s="1" customFormat="1" ht="15">
      <c r="A151" s="4"/>
      <c r="B151" s="5"/>
      <c r="C151" s="5"/>
      <c r="D151" s="5"/>
      <c r="E151" s="6"/>
      <c r="F151" s="10"/>
      <c r="G151" s="11"/>
      <c r="H151" s="12"/>
    </row>
    <row r="152" spans="1:8" s="1" customFormat="1" ht="15">
      <c r="A152" s="4"/>
      <c r="B152" s="5"/>
      <c r="C152" s="5"/>
      <c r="D152" s="5"/>
      <c r="E152" s="6"/>
      <c r="F152" s="10"/>
      <c r="G152" s="11"/>
      <c r="H152" s="12"/>
    </row>
    <row r="153" spans="1:8" s="1" customFormat="1" ht="15">
      <c r="A153" s="4"/>
      <c r="B153" s="5"/>
      <c r="C153" s="5"/>
      <c r="D153" s="5"/>
      <c r="E153" s="6"/>
      <c r="F153" s="10"/>
      <c r="G153" s="11"/>
      <c r="H153" s="12"/>
    </row>
    <row r="154" spans="1:8" s="1" customFormat="1" ht="15">
      <c r="A154" s="4"/>
      <c r="B154" s="5"/>
      <c r="C154" s="5"/>
      <c r="D154" s="5"/>
      <c r="E154" s="6"/>
      <c r="F154" s="10"/>
      <c r="G154" s="11"/>
      <c r="H154" s="12"/>
    </row>
    <row r="155" spans="1:8" s="1" customFormat="1" ht="15">
      <c r="A155" s="4"/>
      <c r="B155" s="5"/>
      <c r="C155" s="5"/>
      <c r="D155" s="5"/>
      <c r="E155" s="6"/>
      <c r="F155" s="10"/>
      <c r="G155" s="11"/>
      <c r="H155" s="12"/>
    </row>
    <row r="156" spans="1:8" s="1" customFormat="1" ht="15">
      <c r="A156" s="4"/>
      <c r="B156" s="5"/>
      <c r="C156" s="5"/>
      <c r="D156" s="5"/>
      <c r="E156" s="6"/>
      <c r="F156" s="10"/>
      <c r="G156" s="11"/>
      <c r="H156" s="12"/>
    </row>
    <row r="157" spans="1:8" s="1" customFormat="1" ht="15">
      <c r="A157" s="4"/>
      <c r="B157" s="5"/>
      <c r="C157" s="5"/>
      <c r="D157" s="5"/>
      <c r="E157" s="6"/>
      <c r="F157" s="10"/>
      <c r="G157" s="11"/>
      <c r="H157" s="12"/>
    </row>
    <row r="158" spans="1:8" s="1" customFormat="1" ht="15">
      <c r="A158" s="4"/>
      <c r="B158" s="5"/>
      <c r="C158" s="5"/>
      <c r="D158" s="5"/>
      <c r="E158" s="6"/>
      <c r="F158" s="10"/>
      <c r="G158" s="11"/>
      <c r="H158" s="12"/>
    </row>
    <row r="159" spans="1:8" s="1" customFormat="1" ht="15">
      <c r="A159" s="4"/>
      <c r="B159" s="5"/>
      <c r="C159" s="5"/>
      <c r="D159" s="5"/>
      <c r="E159" s="6"/>
      <c r="F159" s="10"/>
      <c r="G159" s="11"/>
      <c r="H159" s="12"/>
    </row>
    <row r="160" spans="1:8" s="1" customFormat="1" ht="15">
      <c r="A160" s="4"/>
      <c r="B160" s="5"/>
      <c r="C160" s="5"/>
      <c r="D160" s="5"/>
      <c r="E160" s="6"/>
      <c r="F160" s="10"/>
      <c r="G160" s="11"/>
      <c r="H160" s="12"/>
    </row>
    <row r="161" spans="1:8" s="1" customFormat="1" ht="15">
      <c r="A161" s="4"/>
      <c r="B161" s="5"/>
      <c r="C161" s="5"/>
      <c r="D161" s="5"/>
      <c r="E161" s="6"/>
      <c r="F161" s="10"/>
      <c r="G161" s="11"/>
      <c r="H161" s="12"/>
    </row>
    <row r="162" spans="1:8" s="1" customFormat="1" ht="15">
      <c r="A162" s="4"/>
      <c r="B162" s="5"/>
      <c r="C162" s="5"/>
      <c r="D162" s="5"/>
      <c r="E162" s="6"/>
      <c r="F162" s="10"/>
      <c r="G162" s="11"/>
      <c r="H162" s="12"/>
    </row>
    <row r="163" spans="1:8" s="1" customFormat="1" ht="15">
      <c r="A163" s="4"/>
      <c r="B163" s="5"/>
      <c r="C163" s="5"/>
      <c r="D163" s="5"/>
      <c r="E163" s="6"/>
      <c r="F163" s="10"/>
      <c r="G163" s="11"/>
      <c r="H163" s="12"/>
    </row>
    <row r="164" spans="1:8" s="1" customFormat="1" ht="15">
      <c r="A164" s="4"/>
      <c r="B164" s="5"/>
      <c r="C164" s="5"/>
      <c r="D164" s="5"/>
      <c r="E164" s="6"/>
      <c r="F164" s="10"/>
      <c r="G164" s="11"/>
      <c r="H164" s="12"/>
    </row>
    <row r="165" spans="1:8" s="1" customFormat="1" ht="15">
      <c r="A165" s="4"/>
      <c r="B165" s="5"/>
      <c r="C165" s="5"/>
      <c r="D165" s="5"/>
      <c r="E165" s="6"/>
      <c r="F165" s="10"/>
      <c r="G165" s="11"/>
      <c r="H165" s="12"/>
    </row>
    <row r="166" spans="1:8" s="1" customFormat="1" ht="15">
      <c r="A166" s="4"/>
      <c r="B166" s="5"/>
      <c r="C166" s="5"/>
      <c r="D166" s="5"/>
      <c r="E166" s="6"/>
      <c r="F166" s="10"/>
      <c r="G166" s="11"/>
      <c r="H166" s="12"/>
    </row>
    <row r="167" spans="1:8" s="1" customFormat="1" ht="15">
      <c r="A167" s="4"/>
      <c r="B167" s="5"/>
      <c r="C167" s="5"/>
      <c r="D167" s="5"/>
      <c r="E167" s="6"/>
      <c r="F167" s="10"/>
      <c r="G167" s="11"/>
      <c r="H167" s="12"/>
    </row>
    <row r="168" spans="1:8" s="1" customFormat="1" ht="15">
      <c r="A168" s="4"/>
      <c r="B168" s="5"/>
      <c r="C168" s="5"/>
      <c r="D168" s="5"/>
      <c r="E168" s="6"/>
      <c r="F168" s="10"/>
      <c r="G168" s="11"/>
      <c r="H168" s="12"/>
    </row>
    <row r="169" spans="1:8" s="1" customFormat="1" ht="15">
      <c r="A169" s="4"/>
      <c r="B169" s="5"/>
      <c r="C169" s="5"/>
      <c r="D169" s="5"/>
      <c r="E169" s="6"/>
      <c r="F169" s="10"/>
      <c r="G169" s="11"/>
      <c r="H169" s="12"/>
    </row>
    <row r="170" spans="1:8" s="1" customFormat="1" ht="15">
      <c r="A170" s="4"/>
      <c r="B170" s="5"/>
      <c r="C170" s="5"/>
      <c r="D170" s="5"/>
      <c r="E170" s="6"/>
      <c r="F170" s="10"/>
      <c r="G170" s="11"/>
      <c r="H170" s="12"/>
    </row>
    <row r="171" spans="1:8" s="1" customFormat="1" ht="15">
      <c r="A171" s="4"/>
      <c r="B171" s="5"/>
      <c r="C171" s="5"/>
      <c r="D171" s="5"/>
      <c r="E171" s="6"/>
      <c r="F171" s="10"/>
      <c r="G171" s="11"/>
      <c r="H171" s="12"/>
    </row>
    <row r="172" spans="1:8" s="1" customFormat="1" ht="15">
      <c r="A172" s="4"/>
      <c r="B172" s="5"/>
      <c r="C172" s="5"/>
      <c r="D172" s="5"/>
      <c r="E172" s="6"/>
      <c r="F172" s="10"/>
      <c r="G172" s="11"/>
      <c r="H172" s="12"/>
    </row>
    <row r="173" spans="1:8" s="1" customFormat="1" ht="15">
      <c r="A173" s="4"/>
      <c r="B173" s="5"/>
      <c r="C173" s="5"/>
      <c r="D173" s="5"/>
      <c r="E173" s="6"/>
      <c r="F173" s="10"/>
      <c r="G173" s="11"/>
      <c r="H173" s="12"/>
    </row>
    <row r="174" spans="1:8" s="1" customFormat="1" ht="15">
      <c r="A174" s="4"/>
      <c r="B174" s="5"/>
      <c r="C174" s="5"/>
      <c r="D174" s="5"/>
      <c r="E174" s="6"/>
      <c r="F174" s="10"/>
      <c r="G174" s="11"/>
      <c r="H174" s="12"/>
    </row>
    <row r="175" spans="1:8" s="1" customFormat="1" ht="15">
      <c r="A175" s="4"/>
      <c r="B175" s="5"/>
      <c r="C175" s="5"/>
      <c r="D175" s="5"/>
      <c r="E175" s="6"/>
      <c r="F175" s="10"/>
      <c r="G175" s="11"/>
      <c r="H175" s="12"/>
    </row>
    <row r="176" spans="1:8" s="1" customFormat="1" ht="15">
      <c r="A176" s="4"/>
      <c r="B176" s="5"/>
      <c r="C176" s="5"/>
      <c r="D176" s="5"/>
      <c r="E176" s="6"/>
      <c r="F176" s="10"/>
      <c r="G176" s="11"/>
      <c r="H176" s="12"/>
    </row>
    <row r="177" spans="1:8" s="1" customFormat="1" ht="15">
      <c r="A177" s="4"/>
      <c r="B177" s="5"/>
      <c r="C177" s="5"/>
      <c r="D177" s="5"/>
      <c r="E177" s="6"/>
      <c r="F177" s="10"/>
      <c r="G177" s="11"/>
      <c r="H177" s="12"/>
    </row>
    <row r="178" spans="1:8" s="1" customFormat="1" ht="15">
      <c r="A178" s="4"/>
      <c r="B178" s="5"/>
      <c r="C178" s="5"/>
      <c r="D178" s="5"/>
      <c r="E178" s="6"/>
      <c r="F178" s="10"/>
      <c r="G178" s="11"/>
      <c r="H178" s="12"/>
    </row>
    <row r="179" spans="1:8" s="1" customFormat="1" ht="15">
      <c r="A179" s="4"/>
      <c r="B179" s="5"/>
      <c r="C179" s="5"/>
      <c r="D179" s="5"/>
      <c r="E179" s="6"/>
      <c r="F179" s="10"/>
      <c r="G179" s="11"/>
      <c r="H179" s="12"/>
    </row>
    <row r="180" spans="1:8" s="1" customFormat="1" ht="15">
      <c r="A180" s="4"/>
      <c r="B180" s="5"/>
      <c r="C180" s="5"/>
      <c r="D180" s="5"/>
      <c r="E180" s="6"/>
      <c r="F180" s="10"/>
      <c r="G180" s="11"/>
      <c r="H180" s="12"/>
    </row>
    <row r="181" spans="1:8" s="1" customFormat="1" ht="15">
      <c r="A181" s="4"/>
      <c r="B181" s="5"/>
      <c r="C181" s="5"/>
      <c r="D181" s="5"/>
      <c r="E181" s="6"/>
      <c r="F181" s="10"/>
      <c r="G181" s="11"/>
      <c r="H181" s="12"/>
    </row>
    <row r="182" spans="1:8" s="1" customFormat="1" ht="15">
      <c r="A182" s="4"/>
      <c r="B182" s="5"/>
      <c r="C182" s="5"/>
      <c r="D182" s="5"/>
      <c r="E182" s="6"/>
      <c r="F182" s="10"/>
      <c r="G182" s="11"/>
      <c r="H182" s="12"/>
    </row>
    <row r="183" spans="1:8" s="1" customFormat="1" ht="15">
      <c r="A183" s="4"/>
      <c r="B183" s="5"/>
      <c r="C183" s="5"/>
      <c r="D183" s="5"/>
      <c r="E183" s="6"/>
      <c r="F183" s="10"/>
      <c r="G183" s="11"/>
      <c r="H183" s="12"/>
    </row>
    <row r="184" spans="1:8" s="1" customFormat="1" ht="15">
      <c r="A184" s="4"/>
      <c r="B184" s="5"/>
      <c r="C184" s="5"/>
      <c r="D184" s="5"/>
      <c r="E184" s="6"/>
      <c r="F184" s="10"/>
      <c r="G184" s="11"/>
      <c r="H184" s="12"/>
    </row>
    <row r="185" spans="1:8" s="1" customFormat="1" ht="15">
      <c r="A185" s="4"/>
      <c r="B185" s="5"/>
      <c r="C185" s="5"/>
      <c r="D185" s="5"/>
      <c r="E185" s="6"/>
      <c r="F185" s="10"/>
      <c r="G185" s="11"/>
      <c r="H185" s="12"/>
    </row>
    <row r="186" spans="1:8" s="1" customFormat="1" ht="15">
      <c r="A186" s="4"/>
      <c r="B186" s="5"/>
      <c r="C186" s="5"/>
      <c r="D186" s="5"/>
      <c r="E186" s="6"/>
      <c r="F186" s="10"/>
      <c r="G186" s="11"/>
      <c r="H186" s="12"/>
    </row>
    <row r="187" spans="1:8" s="1" customFormat="1" ht="15">
      <c r="A187" s="4"/>
      <c r="B187" s="5"/>
      <c r="C187" s="5"/>
      <c r="D187" s="5"/>
      <c r="E187" s="6"/>
      <c r="F187" s="10"/>
      <c r="G187" s="11"/>
      <c r="H187" s="12"/>
    </row>
    <row r="188" spans="1:8" s="1" customFormat="1" ht="15">
      <c r="A188" s="4"/>
      <c r="B188" s="5"/>
      <c r="C188" s="5"/>
      <c r="D188" s="5"/>
      <c r="E188" s="6"/>
      <c r="F188" s="10"/>
      <c r="G188" s="11"/>
      <c r="H188" s="12"/>
    </row>
    <row r="189" spans="1:8" s="1" customFormat="1" ht="15">
      <c r="A189" s="4"/>
      <c r="B189" s="5"/>
      <c r="C189" s="5"/>
      <c r="D189" s="5"/>
      <c r="E189" s="6"/>
      <c r="F189" s="10"/>
      <c r="G189" s="11"/>
      <c r="H189" s="12"/>
    </row>
    <row r="190" spans="1:8" s="1" customFormat="1" ht="15">
      <c r="A190" s="4"/>
      <c r="B190" s="5"/>
      <c r="C190" s="5"/>
      <c r="D190" s="5"/>
      <c r="E190" s="6"/>
      <c r="F190" s="10"/>
      <c r="G190" s="11"/>
      <c r="H190" s="12"/>
    </row>
    <row r="191" spans="1:8" s="1" customFormat="1" ht="15">
      <c r="A191" s="4"/>
      <c r="B191" s="5"/>
      <c r="C191" s="5"/>
      <c r="D191" s="5"/>
      <c r="E191" s="6"/>
      <c r="F191" s="10"/>
      <c r="G191" s="11"/>
      <c r="H191" s="12"/>
    </row>
    <row r="192" spans="1:8" s="1" customFormat="1" ht="15">
      <c r="A192" s="4"/>
      <c r="B192" s="5"/>
      <c r="C192" s="5"/>
      <c r="D192" s="5"/>
      <c r="E192" s="6"/>
      <c r="F192" s="10"/>
      <c r="G192" s="11"/>
      <c r="H192" s="12"/>
    </row>
    <row r="193" spans="1:8" s="1" customFormat="1" ht="15">
      <c r="A193" s="4"/>
      <c r="B193" s="5"/>
      <c r="C193" s="5"/>
      <c r="D193" s="5"/>
      <c r="E193" s="6"/>
      <c r="F193" s="10"/>
      <c r="G193" s="11"/>
      <c r="H193" s="12"/>
    </row>
    <row r="194" spans="1:8" s="1" customFormat="1" ht="15">
      <c r="A194" s="4"/>
      <c r="B194" s="5"/>
      <c r="C194" s="5"/>
      <c r="D194" s="5"/>
      <c r="E194" s="6"/>
      <c r="F194" s="10"/>
      <c r="G194" s="11"/>
      <c r="H194" s="12"/>
    </row>
    <row r="195" spans="1:8" s="1" customFormat="1" ht="15">
      <c r="A195" s="4"/>
      <c r="B195" s="5"/>
      <c r="C195" s="5"/>
      <c r="D195" s="5"/>
      <c r="E195" s="6"/>
      <c r="F195" s="10"/>
      <c r="G195" s="11"/>
      <c r="H195" s="12"/>
    </row>
    <row r="196" spans="1:8" s="1" customFormat="1" ht="15">
      <c r="A196" s="4"/>
      <c r="B196" s="5"/>
      <c r="C196" s="5"/>
      <c r="D196" s="5"/>
      <c r="E196" s="6"/>
      <c r="F196" s="10"/>
      <c r="G196" s="11"/>
      <c r="H196" s="12"/>
    </row>
    <row r="197" spans="1:8" s="1" customFormat="1" ht="15">
      <c r="A197" s="4"/>
      <c r="B197" s="5"/>
      <c r="C197" s="5"/>
      <c r="D197" s="5"/>
      <c r="E197" s="6"/>
      <c r="F197" s="10"/>
      <c r="G197" s="11"/>
      <c r="H197" s="12"/>
    </row>
    <row r="198" spans="1:8" s="1" customFormat="1" ht="15">
      <c r="A198" s="4"/>
      <c r="B198" s="5"/>
      <c r="C198" s="5"/>
      <c r="D198" s="5"/>
      <c r="E198" s="6"/>
      <c r="F198" s="10"/>
      <c r="G198" s="11"/>
      <c r="H198" s="12"/>
    </row>
    <row r="199" spans="1:8" s="1" customFormat="1" ht="15">
      <c r="A199" s="4"/>
      <c r="B199" s="5"/>
      <c r="C199" s="5"/>
      <c r="D199" s="5"/>
      <c r="E199" s="6"/>
      <c r="F199" s="10"/>
      <c r="G199" s="11"/>
      <c r="H199" s="12"/>
    </row>
    <row r="200" spans="1:8" s="1" customFormat="1" ht="15">
      <c r="A200" s="4"/>
      <c r="B200" s="5"/>
      <c r="C200" s="5"/>
      <c r="D200" s="5"/>
      <c r="E200" s="6"/>
      <c r="F200" s="10"/>
      <c r="G200" s="11"/>
      <c r="H200" s="12"/>
    </row>
    <row r="201" spans="1:8" s="1" customFormat="1" ht="15">
      <c r="A201" s="4"/>
      <c r="B201" s="5"/>
      <c r="C201" s="5"/>
      <c r="D201" s="5"/>
      <c r="E201" s="6"/>
      <c r="F201" s="10"/>
      <c r="G201" s="11"/>
      <c r="H201" s="12"/>
    </row>
    <row r="202" spans="1:8" s="1" customFormat="1" ht="15">
      <c r="A202" s="4"/>
      <c r="B202" s="5"/>
      <c r="C202" s="5"/>
      <c r="D202" s="5"/>
      <c r="E202" s="6"/>
      <c r="F202" s="10"/>
      <c r="G202" s="11"/>
      <c r="H202" s="12"/>
    </row>
    <row r="203" spans="1:8" s="1" customFormat="1" ht="15">
      <c r="A203" s="4"/>
      <c r="B203" s="5"/>
      <c r="C203" s="5"/>
      <c r="D203" s="5"/>
      <c r="E203" s="6"/>
      <c r="F203" s="10"/>
      <c r="G203" s="11"/>
      <c r="H203" s="12"/>
    </row>
    <row r="204" spans="1:8" s="1" customFormat="1" ht="15">
      <c r="A204" s="4"/>
      <c r="B204" s="5"/>
      <c r="C204" s="5"/>
      <c r="D204" s="5"/>
      <c r="E204" s="6"/>
      <c r="F204" s="10"/>
      <c r="G204" s="11"/>
      <c r="H204" s="12"/>
    </row>
    <row r="205" spans="1:8" s="1" customFormat="1" ht="15">
      <c r="A205" s="4"/>
      <c r="B205" s="5"/>
      <c r="C205" s="5"/>
      <c r="D205" s="5"/>
      <c r="E205" s="6"/>
      <c r="F205" s="10"/>
      <c r="G205" s="11"/>
      <c r="H205" s="12"/>
    </row>
    <row r="206" spans="1:8" s="1" customFormat="1" ht="15">
      <c r="A206" s="4"/>
      <c r="B206" s="5"/>
      <c r="C206" s="5"/>
      <c r="D206" s="5"/>
      <c r="E206" s="6"/>
      <c r="F206" s="10"/>
      <c r="G206" s="11"/>
      <c r="H206" s="12"/>
    </row>
    <row r="207" spans="1:8" s="1" customFormat="1" ht="15">
      <c r="A207" s="4"/>
      <c r="B207" s="5"/>
      <c r="C207" s="5"/>
      <c r="D207" s="5"/>
      <c r="E207" s="6"/>
      <c r="F207" s="10"/>
      <c r="G207" s="11"/>
      <c r="H207" s="12"/>
    </row>
    <row r="208" spans="1:8" s="1" customFormat="1" ht="15">
      <c r="A208" s="4"/>
      <c r="B208" s="5"/>
      <c r="C208" s="5"/>
      <c r="D208" s="5"/>
      <c r="E208" s="6"/>
      <c r="F208" s="10"/>
      <c r="G208" s="11"/>
      <c r="H208" s="12"/>
    </row>
    <row r="209" spans="1:8" s="1" customFormat="1" ht="15">
      <c r="A209" s="4"/>
      <c r="B209" s="5"/>
      <c r="C209" s="5"/>
      <c r="D209" s="5"/>
      <c r="E209" s="6"/>
      <c r="F209" s="10"/>
      <c r="G209" s="11"/>
      <c r="H209" s="12"/>
    </row>
    <row r="210" spans="1:8" s="1" customFormat="1" ht="15">
      <c r="A210" s="4"/>
      <c r="B210" s="5"/>
      <c r="C210" s="5"/>
      <c r="D210" s="5"/>
      <c r="E210" s="6"/>
      <c r="F210" s="10"/>
      <c r="G210" s="11"/>
      <c r="H210" s="12"/>
    </row>
    <row r="211" spans="1:8" s="1" customFormat="1" ht="15">
      <c r="A211" s="4"/>
      <c r="B211" s="5"/>
      <c r="C211" s="5"/>
      <c r="D211" s="5"/>
      <c r="E211" s="6"/>
      <c r="F211" s="10"/>
      <c r="G211" s="11"/>
      <c r="H211" s="12"/>
    </row>
    <row r="212" spans="1:8" s="1" customFormat="1" ht="15">
      <c r="A212" s="4"/>
      <c r="B212" s="5"/>
      <c r="C212" s="5"/>
      <c r="D212" s="5"/>
      <c r="E212" s="6"/>
      <c r="F212" s="10"/>
      <c r="G212" s="11"/>
      <c r="H212" s="12"/>
    </row>
    <row r="213" spans="1:8" s="1" customFormat="1" ht="15">
      <c r="A213" s="4"/>
      <c r="B213" s="5"/>
      <c r="C213" s="5"/>
      <c r="D213" s="5"/>
      <c r="E213" s="6"/>
      <c r="F213" s="10"/>
      <c r="G213" s="11"/>
      <c r="H213" s="12"/>
    </row>
    <row r="214" spans="1:8" s="1" customFormat="1" ht="15">
      <c r="A214" s="4"/>
      <c r="B214" s="5"/>
      <c r="C214" s="5"/>
      <c r="D214" s="5"/>
      <c r="E214" s="6"/>
      <c r="F214" s="10"/>
      <c r="G214" s="11"/>
      <c r="H214" s="12"/>
    </row>
    <row r="215" spans="1:8" s="1" customFormat="1" ht="15">
      <c r="A215" s="4"/>
      <c r="B215" s="5"/>
      <c r="C215" s="5"/>
      <c r="D215" s="5"/>
      <c r="E215" s="6"/>
      <c r="F215" s="10"/>
      <c r="G215" s="11"/>
      <c r="H215" s="12"/>
    </row>
    <row r="216" spans="1:8" s="1" customFormat="1" ht="15">
      <c r="A216" s="4"/>
      <c r="B216" s="5"/>
      <c r="C216" s="5"/>
      <c r="D216" s="5"/>
      <c r="E216" s="6"/>
      <c r="F216" s="10"/>
      <c r="G216" s="11"/>
      <c r="H216" s="12"/>
    </row>
    <row r="217" spans="1:8" s="1" customFormat="1" ht="15">
      <c r="A217" s="4"/>
      <c r="B217" s="5"/>
      <c r="C217" s="5"/>
      <c r="D217" s="5"/>
      <c r="E217" s="6"/>
      <c r="F217" s="10"/>
      <c r="G217" s="11"/>
      <c r="H217" s="12"/>
    </row>
    <row r="218" spans="1:8" s="1" customFormat="1" ht="15">
      <c r="A218" s="4"/>
      <c r="B218" s="5"/>
      <c r="C218" s="5"/>
      <c r="D218" s="5"/>
      <c r="E218" s="6"/>
      <c r="F218" s="10"/>
      <c r="G218" s="11"/>
      <c r="H218" s="12"/>
    </row>
    <row r="219" spans="1:8" s="1" customFormat="1" ht="15">
      <c r="A219" s="4"/>
      <c r="B219" s="5"/>
      <c r="C219" s="5"/>
      <c r="D219" s="5"/>
      <c r="E219" s="6"/>
      <c r="F219" s="10"/>
      <c r="G219" s="11"/>
      <c r="H219" s="12"/>
    </row>
    <row r="220" spans="1:8" s="1" customFormat="1" ht="15">
      <c r="A220" s="4"/>
      <c r="B220" s="5"/>
      <c r="C220" s="5"/>
      <c r="D220" s="5"/>
      <c r="E220" s="6"/>
      <c r="F220" s="10"/>
      <c r="G220" s="11"/>
      <c r="H220" s="12"/>
    </row>
    <row r="221" spans="1:8" s="1" customFormat="1" ht="15">
      <c r="A221" s="4"/>
      <c r="B221" s="5"/>
      <c r="C221" s="5"/>
      <c r="D221" s="5"/>
      <c r="E221" s="6"/>
      <c r="F221" s="10"/>
      <c r="G221" s="11"/>
      <c r="H221" s="12"/>
    </row>
    <row r="222" spans="1:8" s="1" customFormat="1" ht="15">
      <c r="A222" s="4"/>
      <c r="B222" s="5"/>
      <c r="C222" s="5"/>
      <c r="D222" s="5"/>
      <c r="E222" s="6"/>
      <c r="F222" s="10"/>
      <c r="G222" s="11"/>
      <c r="H222" s="12"/>
    </row>
    <row r="223" spans="1:8" s="1" customFormat="1" ht="15">
      <c r="A223" s="4"/>
      <c r="B223" s="5"/>
      <c r="C223" s="5"/>
      <c r="D223" s="5"/>
      <c r="E223" s="6"/>
      <c r="F223" s="10"/>
      <c r="G223" s="11"/>
      <c r="H223" s="12"/>
    </row>
    <row r="224" spans="1:8" s="1" customFormat="1" ht="15">
      <c r="A224" s="4"/>
      <c r="B224" s="5"/>
      <c r="C224" s="5"/>
      <c r="D224" s="5"/>
      <c r="E224" s="6"/>
      <c r="F224" s="10"/>
      <c r="G224" s="11"/>
      <c r="H224" s="12"/>
    </row>
    <row r="225" spans="1:8" s="1" customFormat="1" ht="15">
      <c r="A225" s="4"/>
      <c r="B225" s="5"/>
      <c r="C225" s="5"/>
      <c r="D225" s="5"/>
      <c r="E225" s="6"/>
      <c r="F225" s="10"/>
      <c r="G225" s="11"/>
      <c r="H225" s="12"/>
    </row>
    <row r="226" spans="1:8" s="1" customFormat="1" ht="15">
      <c r="A226" s="4"/>
      <c r="B226" s="5"/>
      <c r="C226" s="5"/>
      <c r="D226" s="5"/>
      <c r="E226" s="6"/>
      <c r="F226" s="10"/>
      <c r="G226" s="11"/>
      <c r="H226" s="12"/>
    </row>
    <row r="227" spans="1:8" s="1" customFormat="1" ht="15">
      <c r="A227" s="4"/>
      <c r="B227" s="5"/>
      <c r="C227" s="5"/>
      <c r="D227" s="5"/>
      <c r="E227" s="6"/>
      <c r="F227" s="10"/>
      <c r="G227" s="11"/>
      <c r="H227" s="12"/>
    </row>
    <row r="228" spans="1:8" s="1" customFormat="1" ht="15">
      <c r="A228" s="4"/>
      <c r="B228" s="5"/>
      <c r="C228" s="5"/>
      <c r="D228" s="5"/>
      <c r="E228" s="6"/>
      <c r="F228" s="10"/>
      <c r="G228" s="11"/>
      <c r="H228" s="12"/>
    </row>
    <row r="229" spans="1:8" s="1" customFormat="1" ht="15">
      <c r="A229" s="4"/>
      <c r="B229" s="5"/>
      <c r="C229" s="5"/>
      <c r="D229" s="5"/>
      <c r="E229" s="6"/>
      <c r="F229" s="10"/>
      <c r="G229" s="11"/>
      <c r="H229" s="12"/>
    </row>
    <row r="230" spans="1:8" s="1" customFormat="1" ht="15">
      <c r="A230" s="4"/>
      <c r="B230" s="5"/>
      <c r="C230" s="5"/>
      <c r="D230" s="5"/>
      <c r="E230" s="6"/>
      <c r="F230" s="10"/>
      <c r="G230" s="11"/>
      <c r="H230" s="12"/>
    </row>
    <row r="231" spans="1:8" s="1" customFormat="1" ht="15">
      <c r="A231" s="4"/>
      <c r="B231" s="5"/>
      <c r="C231" s="5"/>
      <c r="D231" s="5"/>
      <c r="E231" s="6"/>
      <c r="F231" s="10"/>
      <c r="G231" s="11"/>
      <c r="H231" s="12"/>
    </row>
    <row r="232" spans="1:8" s="1" customFormat="1" ht="15">
      <c r="A232" s="4"/>
      <c r="B232" s="5"/>
      <c r="C232" s="5"/>
      <c r="D232" s="5"/>
      <c r="E232" s="6"/>
      <c r="F232" s="10"/>
      <c r="G232" s="11"/>
      <c r="H232" s="12"/>
    </row>
    <row r="233" spans="1:8" s="1" customFormat="1" ht="15">
      <c r="A233" s="4"/>
      <c r="B233" s="5"/>
      <c r="C233" s="5"/>
      <c r="D233" s="5"/>
      <c r="E233" s="6"/>
      <c r="F233" s="10"/>
      <c r="G233" s="11"/>
      <c r="H233" s="12"/>
    </row>
    <row r="234" spans="1:8" s="1" customFormat="1" ht="15">
      <c r="A234" s="4"/>
      <c r="B234" s="5"/>
      <c r="C234" s="5"/>
      <c r="D234" s="5"/>
      <c r="E234" s="6"/>
      <c r="F234" s="10"/>
      <c r="G234" s="11"/>
      <c r="H234" s="12"/>
    </row>
    <row r="235" spans="1:8" s="1" customFormat="1" ht="15">
      <c r="A235" s="4"/>
      <c r="B235" s="5"/>
      <c r="C235" s="5"/>
      <c r="D235" s="5"/>
      <c r="E235" s="6"/>
      <c r="F235" s="10"/>
      <c r="G235" s="11"/>
      <c r="H235" s="12"/>
    </row>
    <row r="236" spans="1:8" s="1" customFormat="1" ht="15">
      <c r="A236" s="4"/>
      <c r="B236" s="5"/>
      <c r="C236" s="5"/>
      <c r="D236" s="5"/>
      <c r="E236" s="6"/>
      <c r="F236" s="10"/>
      <c r="G236" s="11"/>
      <c r="H236" s="12"/>
    </row>
    <row r="237" spans="1:8" s="1" customFormat="1" ht="15">
      <c r="A237" s="4"/>
      <c r="B237" s="5"/>
      <c r="C237" s="5"/>
      <c r="D237" s="5"/>
      <c r="E237" s="6"/>
      <c r="F237" s="10"/>
      <c r="G237" s="11"/>
      <c r="H237" s="12"/>
    </row>
    <row r="238" spans="1:8" s="1" customFormat="1" ht="15">
      <c r="A238" s="4"/>
      <c r="B238" s="5"/>
      <c r="C238" s="5"/>
      <c r="D238" s="5"/>
      <c r="E238" s="6"/>
      <c r="F238" s="10"/>
      <c r="G238" s="11"/>
      <c r="H238" s="12"/>
    </row>
    <row r="239" spans="1:8" s="1" customFormat="1" ht="15">
      <c r="A239" s="4"/>
      <c r="B239" s="5"/>
      <c r="C239" s="5"/>
      <c r="D239" s="5"/>
      <c r="E239" s="6"/>
      <c r="F239" s="10"/>
      <c r="G239" s="11"/>
      <c r="H239" s="12"/>
    </row>
    <row r="240" spans="1:8" s="1" customFormat="1" ht="15">
      <c r="A240" s="4"/>
      <c r="B240" s="5"/>
      <c r="C240" s="5"/>
      <c r="D240" s="5"/>
      <c r="E240" s="6"/>
      <c r="F240" s="10"/>
      <c r="G240" s="11"/>
      <c r="H240" s="12"/>
    </row>
    <row r="241" spans="1:8" s="1" customFormat="1" ht="15">
      <c r="A241" s="4"/>
      <c r="B241" s="5"/>
      <c r="C241" s="5"/>
      <c r="D241" s="5"/>
      <c r="E241" s="6"/>
      <c r="F241" s="10"/>
      <c r="G241" s="11"/>
      <c r="H241" s="12"/>
    </row>
    <row r="242" spans="1:8" s="1" customFormat="1" ht="15">
      <c r="A242" s="4"/>
      <c r="B242" s="5"/>
      <c r="C242" s="5"/>
      <c r="D242" s="5"/>
      <c r="E242" s="6"/>
      <c r="F242" s="10"/>
      <c r="G242" s="11"/>
      <c r="H242" s="12"/>
    </row>
    <row r="243" spans="1:8" s="1" customFormat="1" ht="15">
      <c r="A243" s="4"/>
      <c r="B243" s="5"/>
      <c r="C243" s="5"/>
      <c r="D243" s="5"/>
      <c r="E243" s="6"/>
      <c r="F243" s="10"/>
      <c r="G243" s="11"/>
      <c r="H243" s="12"/>
    </row>
    <row r="244" spans="1:8" s="1" customFormat="1" ht="15">
      <c r="A244" s="4"/>
      <c r="B244" s="5"/>
      <c r="C244" s="5"/>
      <c r="D244" s="5"/>
      <c r="E244" s="6"/>
      <c r="F244" s="10"/>
      <c r="G244" s="11"/>
      <c r="H244" s="12"/>
    </row>
    <row r="245" spans="1:8" s="1" customFormat="1" ht="15">
      <c r="A245" s="4"/>
      <c r="B245" s="5"/>
      <c r="C245" s="5"/>
      <c r="D245" s="5"/>
      <c r="E245" s="6"/>
      <c r="F245" s="10"/>
      <c r="G245" s="11"/>
      <c r="H245" s="12"/>
    </row>
    <row r="246" spans="1:8" s="1" customFormat="1" ht="15">
      <c r="A246" s="4"/>
      <c r="B246" s="5"/>
      <c r="C246" s="5"/>
      <c r="D246" s="5"/>
      <c r="E246" s="6"/>
      <c r="F246" s="10"/>
      <c r="G246" s="11"/>
      <c r="H246" s="12"/>
    </row>
    <row r="247" spans="1:8" s="1" customFormat="1" ht="15">
      <c r="A247" s="4"/>
      <c r="B247" s="5"/>
      <c r="C247" s="5"/>
      <c r="D247" s="5"/>
      <c r="E247" s="6"/>
      <c r="F247" s="10"/>
      <c r="G247" s="11"/>
      <c r="H247" s="12"/>
    </row>
    <row r="248" spans="1:8" s="1" customFormat="1" ht="15">
      <c r="A248" s="4"/>
      <c r="B248" s="5"/>
      <c r="C248" s="5"/>
      <c r="D248" s="5"/>
      <c r="E248" s="6"/>
      <c r="F248" s="10"/>
      <c r="G248" s="11"/>
      <c r="H248" s="12"/>
    </row>
    <row r="249" spans="1:8" s="1" customFormat="1" ht="15">
      <c r="A249" s="4"/>
      <c r="B249" s="5"/>
      <c r="C249" s="5"/>
      <c r="D249" s="5"/>
      <c r="E249" s="6"/>
      <c r="F249" s="10"/>
      <c r="G249" s="11"/>
      <c r="H249" s="12"/>
    </row>
    <row r="250" spans="1:8" s="1" customFormat="1" ht="15">
      <c r="A250" s="4"/>
      <c r="B250" s="5"/>
      <c r="C250" s="5"/>
      <c r="D250" s="5"/>
      <c r="E250" s="6"/>
      <c r="F250" s="10"/>
      <c r="G250" s="11"/>
      <c r="H250" s="12"/>
    </row>
    <row r="251" spans="1:8" s="1" customFormat="1" ht="15">
      <c r="A251" s="4"/>
      <c r="B251" s="5"/>
      <c r="C251" s="5"/>
      <c r="D251" s="5"/>
      <c r="E251" s="6"/>
      <c r="F251" s="10"/>
      <c r="G251" s="11"/>
      <c r="H251" s="12"/>
    </row>
    <row r="252" spans="1:8" s="1" customFormat="1" ht="15">
      <c r="A252" s="4"/>
      <c r="B252" s="5"/>
      <c r="C252" s="5"/>
      <c r="D252" s="5"/>
      <c r="E252" s="6"/>
      <c r="F252" s="10"/>
      <c r="G252" s="11"/>
      <c r="H252" s="12"/>
    </row>
    <row r="253" spans="1:8" s="1" customFormat="1" ht="15">
      <c r="A253" s="4"/>
      <c r="B253" s="5"/>
      <c r="C253" s="5"/>
      <c r="D253" s="5"/>
      <c r="E253" s="6"/>
      <c r="F253" s="10"/>
      <c r="G253" s="11"/>
      <c r="H253" s="12"/>
    </row>
    <row r="254" spans="1:8" s="1" customFormat="1" ht="15">
      <c r="A254" s="4"/>
      <c r="B254" s="5"/>
      <c r="C254" s="5"/>
      <c r="D254" s="5"/>
      <c r="E254" s="6"/>
      <c r="F254" s="10"/>
      <c r="G254" s="11"/>
      <c r="H254" s="12"/>
    </row>
    <row r="255" spans="1:8" s="1" customFormat="1" ht="15">
      <c r="A255" s="4"/>
      <c r="B255" s="5"/>
      <c r="C255" s="5"/>
      <c r="D255" s="5"/>
      <c r="E255" s="6"/>
      <c r="F255" s="10"/>
      <c r="G255" s="11"/>
      <c r="H255" s="12"/>
    </row>
    <row r="256" spans="1:8" s="1" customFormat="1" ht="15">
      <c r="A256" s="4"/>
      <c r="B256" s="5"/>
      <c r="C256" s="5"/>
      <c r="D256" s="5"/>
      <c r="E256" s="6"/>
      <c r="F256" s="10"/>
      <c r="G256" s="11"/>
      <c r="H256" s="12"/>
    </row>
    <row r="257" spans="1:8" s="1" customFormat="1" ht="15">
      <c r="A257" s="4"/>
      <c r="B257" s="5"/>
      <c r="C257" s="5"/>
      <c r="D257" s="5"/>
      <c r="E257" s="6"/>
      <c r="F257" s="10"/>
      <c r="G257" s="11"/>
      <c r="H257" s="12"/>
    </row>
    <row r="258" spans="1:8" s="1" customFormat="1" ht="15">
      <c r="A258" s="4"/>
      <c r="B258" s="5"/>
      <c r="C258" s="5"/>
      <c r="D258" s="5"/>
      <c r="E258" s="6"/>
      <c r="F258" s="10"/>
      <c r="G258" s="11"/>
      <c r="H258" s="12"/>
    </row>
    <row r="259" spans="1:8" s="1" customFormat="1" ht="15">
      <c r="A259" s="4"/>
      <c r="B259" s="5"/>
      <c r="C259" s="5"/>
      <c r="D259" s="5"/>
      <c r="E259" s="6"/>
      <c r="F259" s="10"/>
      <c r="G259" s="11"/>
      <c r="H259" s="12"/>
    </row>
    <row r="260" spans="1:8" s="1" customFormat="1" ht="15">
      <c r="A260" s="4"/>
      <c r="B260" s="5"/>
      <c r="C260" s="5"/>
      <c r="D260" s="5"/>
      <c r="E260" s="6"/>
      <c r="F260" s="10"/>
      <c r="G260" s="11"/>
      <c r="H260" s="12"/>
    </row>
    <row r="261" spans="1:8" s="1" customFormat="1" ht="15">
      <c r="A261" s="4"/>
      <c r="B261" s="5"/>
      <c r="C261" s="5"/>
      <c r="D261" s="5"/>
      <c r="E261" s="6"/>
      <c r="F261" s="10"/>
      <c r="G261" s="11"/>
      <c r="H261" s="12"/>
    </row>
    <row r="262" spans="1:8" s="1" customFormat="1" ht="15">
      <c r="A262" s="4"/>
      <c r="B262" s="5"/>
      <c r="C262" s="5"/>
      <c r="D262" s="5"/>
      <c r="E262" s="6"/>
      <c r="F262" s="10"/>
      <c r="G262" s="11"/>
      <c r="H262" s="12"/>
    </row>
    <row r="263" spans="1:8" s="1" customFormat="1" ht="15">
      <c r="A263" s="4"/>
      <c r="B263" s="5"/>
      <c r="C263" s="5"/>
      <c r="D263" s="5"/>
      <c r="E263" s="6"/>
      <c r="F263" s="10"/>
      <c r="G263" s="11"/>
      <c r="H263" s="12"/>
    </row>
    <row r="264" spans="1:8" s="1" customFormat="1" ht="15">
      <c r="A264" s="4"/>
      <c r="B264" s="5"/>
      <c r="C264" s="5"/>
      <c r="D264" s="5"/>
      <c r="E264" s="6"/>
      <c r="F264" s="10"/>
      <c r="G264" s="11"/>
      <c r="H264" s="12"/>
    </row>
    <row r="265" spans="1:8" s="1" customFormat="1" ht="15">
      <c r="A265" s="4"/>
      <c r="B265" s="5"/>
      <c r="C265" s="5"/>
      <c r="D265" s="5"/>
      <c r="E265" s="6"/>
      <c r="F265" s="10"/>
      <c r="G265" s="11"/>
      <c r="H265" s="12"/>
    </row>
    <row r="266" spans="1:8" s="1" customFormat="1" ht="15">
      <c r="A266" s="4"/>
      <c r="B266" s="5"/>
      <c r="C266" s="5"/>
      <c r="D266" s="5"/>
      <c r="E266" s="6"/>
      <c r="F266" s="10"/>
      <c r="G266" s="11"/>
      <c r="H266" s="12"/>
    </row>
    <row r="267" spans="1:8" s="1" customFormat="1" ht="15">
      <c r="A267" s="4"/>
      <c r="B267" s="5"/>
      <c r="C267" s="5"/>
      <c r="D267" s="5"/>
      <c r="E267" s="6"/>
      <c r="F267" s="10"/>
      <c r="G267" s="11"/>
      <c r="H267" s="12"/>
    </row>
    <row r="268" spans="1:8" s="1" customFormat="1" ht="15">
      <c r="A268" s="4"/>
      <c r="B268" s="5"/>
      <c r="C268" s="5"/>
      <c r="D268" s="5"/>
      <c r="E268" s="6"/>
      <c r="F268" s="10"/>
      <c r="G268" s="11"/>
      <c r="H268" s="12"/>
    </row>
    <row r="269" spans="1:8" s="1" customFormat="1" ht="15">
      <c r="A269" s="4"/>
      <c r="B269" s="5"/>
      <c r="C269" s="5"/>
      <c r="D269" s="5"/>
      <c r="E269" s="6"/>
      <c r="F269" s="10"/>
      <c r="G269" s="11"/>
      <c r="H269" s="12"/>
    </row>
    <row r="270" spans="1:8" s="1" customFormat="1" ht="15">
      <c r="A270" s="4"/>
      <c r="B270" s="5"/>
      <c r="C270" s="5"/>
      <c r="D270" s="5"/>
      <c r="E270" s="6"/>
      <c r="F270" s="10"/>
      <c r="G270" s="11"/>
      <c r="H270" s="12"/>
    </row>
    <row r="271" spans="1:8" s="1" customFormat="1" ht="15">
      <c r="A271" s="4"/>
      <c r="B271" s="5"/>
      <c r="C271" s="5"/>
      <c r="D271" s="5"/>
      <c r="E271" s="6"/>
      <c r="F271" s="10"/>
      <c r="G271" s="11"/>
      <c r="H271" s="12"/>
    </row>
    <row r="272" spans="1:8" s="1" customFormat="1" ht="15">
      <c r="A272" s="4"/>
      <c r="B272" s="5"/>
      <c r="C272" s="5"/>
      <c r="D272" s="5"/>
      <c r="E272" s="6"/>
      <c r="F272" s="10"/>
      <c r="G272" s="11"/>
      <c r="H272" s="12"/>
    </row>
    <row r="273" spans="1:8" s="1" customFormat="1" ht="15">
      <c r="A273" s="4"/>
      <c r="B273" s="5"/>
      <c r="C273" s="5"/>
      <c r="D273" s="5"/>
      <c r="E273" s="6"/>
      <c r="F273" s="10"/>
      <c r="G273" s="11"/>
      <c r="H273" s="12"/>
    </row>
    <row r="274" spans="1:8" s="1" customFormat="1" ht="15">
      <c r="A274" s="4"/>
      <c r="B274" s="5"/>
      <c r="C274" s="5"/>
      <c r="D274" s="5"/>
      <c r="E274" s="6"/>
      <c r="F274" s="10"/>
      <c r="G274" s="11"/>
      <c r="H274" s="12"/>
    </row>
    <row r="275" spans="1:8" s="1" customFormat="1" ht="15">
      <c r="A275" s="4"/>
      <c r="B275" s="5"/>
      <c r="C275" s="5"/>
      <c r="D275" s="5"/>
      <c r="E275" s="6"/>
      <c r="F275" s="10"/>
      <c r="G275" s="11"/>
      <c r="H275" s="12"/>
    </row>
    <row r="276" spans="1:8" s="1" customFormat="1" ht="15">
      <c r="A276" s="4"/>
      <c r="B276" s="5"/>
      <c r="C276" s="5"/>
      <c r="D276" s="5"/>
      <c r="E276" s="6"/>
      <c r="F276" s="10"/>
      <c r="G276" s="11"/>
      <c r="H276" s="12"/>
    </row>
    <row r="277" spans="1:8" s="1" customFormat="1" ht="15">
      <c r="A277" s="4"/>
      <c r="B277" s="5"/>
      <c r="C277" s="5"/>
      <c r="D277" s="5"/>
      <c r="E277" s="6"/>
      <c r="F277" s="10"/>
      <c r="G277" s="11"/>
      <c r="H277" s="12"/>
    </row>
    <row r="278" spans="1:8" s="1" customFormat="1" ht="15">
      <c r="A278" s="4"/>
      <c r="B278" s="5"/>
      <c r="C278" s="5"/>
      <c r="D278" s="5"/>
      <c r="E278" s="6"/>
      <c r="F278" s="10"/>
      <c r="G278" s="11"/>
      <c r="H278" s="12"/>
    </row>
    <row r="279" spans="1:8" s="1" customFormat="1" ht="15">
      <c r="A279" s="4"/>
      <c r="B279" s="5"/>
      <c r="C279" s="5"/>
      <c r="D279" s="5"/>
      <c r="E279" s="6"/>
      <c r="F279" s="10"/>
      <c r="G279" s="11"/>
      <c r="H279" s="12"/>
    </row>
    <row r="280" spans="1:8" s="1" customFormat="1" ht="15">
      <c r="A280" s="4"/>
      <c r="B280" s="5"/>
      <c r="C280" s="5"/>
      <c r="D280" s="5"/>
      <c r="E280" s="6"/>
      <c r="F280" s="10"/>
      <c r="G280" s="11"/>
      <c r="H280" s="12"/>
    </row>
    <row r="281" spans="1:8" s="1" customFormat="1" ht="15">
      <c r="A281" s="4"/>
      <c r="B281" s="5"/>
      <c r="C281" s="5"/>
      <c r="D281" s="5"/>
      <c r="E281" s="6"/>
      <c r="F281" s="10"/>
      <c r="G281" s="11"/>
      <c r="H281" s="12"/>
    </row>
    <row r="282" spans="1:8" s="1" customFormat="1" ht="15">
      <c r="A282" s="4"/>
      <c r="B282" s="5"/>
      <c r="C282" s="5"/>
      <c r="D282" s="5"/>
      <c r="E282" s="6"/>
      <c r="F282" s="10"/>
      <c r="G282" s="11"/>
      <c r="H282" s="12"/>
    </row>
    <row r="283" spans="1:8" s="1" customFormat="1" ht="15">
      <c r="A283" s="4"/>
      <c r="B283" s="5"/>
      <c r="C283" s="5"/>
      <c r="D283" s="5"/>
      <c r="E283" s="6"/>
      <c r="F283" s="10"/>
      <c r="G283" s="11"/>
      <c r="H283" s="12"/>
    </row>
    <row r="284" spans="1:8" s="1" customFormat="1" ht="15">
      <c r="A284" s="4"/>
      <c r="B284" s="5"/>
      <c r="C284" s="5"/>
      <c r="D284" s="5"/>
      <c r="E284" s="6"/>
      <c r="F284" s="10"/>
      <c r="G284" s="11"/>
      <c r="H284" s="12"/>
    </row>
    <row r="285" spans="1:8" s="1" customFormat="1" ht="15">
      <c r="A285" s="4"/>
      <c r="B285" s="5"/>
      <c r="C285" s="5"/>
      <c r="D285" s="5"/>
      <c r="E285" s="6"/>
      <c r="F285" s="10"/>
      <c r="G285" s="11"/>
      <c r="H285" s="12"/>
    </row>
    <row r="286" spans="1:8" s="1" customFormat="1" ht="15">
      <c r="A286" s="4"/>
      <c r="B286" s="5"/>
      <c r="C286" s="5"/>
      <c r="D286" s="5"/>
      <c r="E286" s="6"/>
      <c r="F286" s="10"/>
      <c r="G286" s="11"/>
      <c r="H286" s="12"/>
    </row>
    <row r="287" spans="1:8" s="1" customFormat="1" ht="15">
      <c r="A287" s="4"/>
      <c r="B287" s="5"/>
      <c r="C287" s="5"/>
      <c r="D287" s="5"/>
      <c r="E287" s="6"/>
      <c r="F287" s="10"/>
      <c r="G287" s="11"/>
      <c r="H287" s="12"/>
    </row>
    <row r="288" spans="1:8" s="1" customFormat="1" ht="15">
      <c r="A288" s="4"/>
      <c r="B288" s="5"/>
      <c r="C288" s="5"/>
      <c r="D288" s="5"/>
      <c r="E288" s="6"/>
      <c r="F288" s="10"/>
      <c r="G288" s="11"/>
      <c r="H288" s="12"/>
    </row>
    <row r="289" spans="1:8" s="1" customFormat="1" ht="15">
      <c r="A289" s="4"/>
      <c r="B289" s="5"/>
      <c r="C289" s="5"/>
      <c r="D289" s="5"/>
      <c r="E289" s="6"/>
      <c r="F289" s="10"/>
      <c r="G289" s="11"/>
      <c r="H289" s="12"/>
    </row>
    <row r="290" spans="1:8" s="1" customFormat="1" ht="15">
      <c r="A290" s="4"/>
      <c r="B290" s="5"/>
      <c r="C290" s="5"/>
      <c r="D290" s="5"/>
      <c r="E290" s="6"/>
      <c r="F290" s="10"/>
      <c r="G290" s="11"/>
      <c r="H290" s="12"/>
    </row>
    <row r="291" spans="1:8" s="1" customFormat="1" ht="15">
      <c r="A291" s="4"/>
      <c r="B291" s="5"/>
      <c r="C291" s="5"/>
      <c r="D291" s="5"/>
      <c r="E291" s="6"/>
      <c r="F291" s="10"/>
      <c r="G291" s="11"/>
      <c r="H291" s="12"/>
    </row>
    <row r="292" spans="1:8" s="1" customFormat="1" ht="15">
      <c r="A292" s="4"/>
      <c r="B292" s="5"/>
      <c r="C292" s="5"/>
      <c r="D292" s="5"/>
      <c r="E292" s="6"/>
      <c r="F292" s="10"/>
      <c r="G292" s="11"/>
      <c r="H292" s="12"/>
    </row>
    <row r="293" spans="1:8" s="1" customFormat="1" ht="15">
      <c r="A293" s="4"/>
      <c r="B293" s="5"/>
      <c r="C293" s="5"/>
      <c r="D293" s="5"/>
      <c r="E293" s="6"/>
      <c r="F293" s="10"/>
      <c r="G293" s="11"/>
      <c r="H293" s="12"/>
    </row>
    <row r="294" spans="1:8" s="1" customFormat="1" ht="15">
      <c r="A294" s="4"/>
      <c r="B294" s="5"/>
      <c r="C294" s="5"/>
      <c r="D294" s="5"/>
      <c r="E294" s="6"/>
      <c r="F294" s="10"/>
      <c r="G294" s="11"/>
      <c r="H294" s="12"/>
    </row>
    <row r="295" spans="1:8" s="1" customFormat="1" ht="15">
      <c r="A295" s="4"/>
      <c r="B295" s="5"/>
      <c r="C295" s="5"/>
      <c r="D295" s="5"/>
      <c r="E295" s="6"/>
      <c r="F295" s="10"/>
      <c r="G295" s="11"/>
      <c r="H295" s="12"/>
    </row>
    <row r="296" spans="1:8" s="1" customFormat="1" ht="15">
      <c r="A296" s="4"/>
      <c r="B296" s="5"/>
      <c r="C296" s="5"/>
      <c r="D296" s="5"/>
      <c r="E296" s="6"/>
      <c r="F296" s="10"/>
      <c r="G296" s="11"/>
      <c r="H296" s="12"/>
    </row>
    <row r="297" spans="1:8" s="1" customFormat="1" ht="15">
      <c r="A297" s="4"/>
      <c r="B297" s="5"/>
      <c r="C297" s="5"/>
      <c r="D297" s="5"/>
      <c r="E297" s="6"/>
      <c r="F297" s="10"/>
      <c r="G297" s="11"/>
      <c r="H297" s="12"/>
    </row>
    <row r="298" spans="1:8" s="1" customFormat="1" ht="15">
      <c r="A298" s="4"/>
      <c r="B298" s="5"/>
      <c r="C298" s="5"/>
      <c r="D298" s="5"/>
      <c r="E298" s="6"/>
      <c r="F298" s="10"/>
      <c r="G298" s="11"/>
      <c r="H298" s="12"/>
    </row>
    <row r="299" spans="1:8" s="1" customFormat="1" ht="15">
      <c r="A299" s="4"/>
      <c r="B299" s="5"/>
      <c r="C299" s="5"/>
      <c r="D299" s="5"/>
      <c r="E299" s="6"/>
      <c r="F299" s="10"/>
      <c r="G299" s="11"/>
      <c r="H299" s="12"/>
    </row>
    <row r="300" spans="1:8" s="1" customFormat="1" ht="15">
      <c r="A300" s="4"/>
      <c r="B300" s="5"/>
      <c r="C300" s="5"/>
      <c r="D300" s="5"/>
      <c r="E300" s="6"/>
      <c r="F300" s="10"/>
      <c r="G300" s="11"/>
      <c r="H300" s="12"/>
    </row>
    <row r="301" spans="1:8" s="1" customFormat="1" ht="15">
      <c r="A301" s="4"/>
      <c r="B301" s="5"/>
      <c r="C301" s="5"/>
      <c r="D301" s="5"/>
      <c r="E301" s="6"/>
      <c r="F301" s="10"/>
      <c r="G301" s="11"/>
      <c r="H301" s="12"/>
    </row>
    <row r="302" spans="1:8" s="1" customFormat="1" ht="15">
      <c r="A302" s="4"/>
      <c r="B302" s="5"/>
      <c r="C302" s="5"/>
      <c r="D302" s="5"/>
      <c r="E302" s="6"/>
      <c r="F302" s="10"/>
      <c r="G302" s="11"/>
      <c r="H302" s="12"/>
    </row>
    <row r="303" spans="1:8" s="1" customFormat="1" ht="15">
      <c r="A303" s="4"/>
      <c r="B303" s="5"/>
      <c r="C303" s="5"/>
      <c r="D303" s="5"/>
      <c r="E303" s="6"/>
      <c r="F303" s="10"/>
      <c r="G303" s="11"/>
      <c r="H303" s="12"/>
    </row>
    <row r="304" spans="1:8" s="1" customFormat="1" ht="15">
      <c r="A304" s="4"/>
      <c r="B304" s="5"/>
      <c r="C304" s="5"/>
      <c r="D304" s="5"/>
      <c r="E304" s="6"/>
      <c r="F304" s="10"/>
      <c r="G304" s="11"/>
      <c r="H304" s="12"/>
    </row>
    <row r="305" spans="1:8" s="1" customFormat="1" ht="15">
      <c r="A305" s="4"/>
      <c r="B305" s="5"/>
      <c r="C305" s="5"/>
      <c r="D305" s="5"/>
      <c r="E305" s="6"/>
      <c r="F305" s="10"/>
      <c r="G305" s="11"/>
      <c r="H305" s="12"/>
    </row>
    <row r="306" spans="1:8" s="1" customFormat="1" ht="15">
      <c r="A306" s="4"/>
      <c r="B306" s="5"/>
      <c r="C306" s="5"/>
      <c r="D306" s="5"/>
      <c r="E306" s="6"/>
      <c r="F306" s="10"/>
      <c r="G306" s="11"/>
      <c r="H306" s="12"/>
    </row>
    <row r="307" spans="1:8" s="1" customFormat="1" ht="15">
      <c r="A307" s="4"/>
      <c r="B307" s="5"/>
      <c r="C307" s="5"/>
      <c r="D307" s="5"/>
      <c r="E307" s="6"/>
      <c r="F307" s="10"/>
      <c r="G307" s="11"/>
      <c r="H307" s="12"/>
    </row>
    <row r="308" spans="1:8" s="1" customFormat="1" ht="15">
      <c r="A308" s="4"/>
      <c r="B308" s="5"/>
      <c r="C308" s="5"/>
      <c r="D308" s="5"/>
      <c r="E308" s="6"/>
      <c r="F308" s="10"/>
      <c r="G308" s="11"/>
      <c r="H308" s="12"/>
    </row>
    <row r="309" spans="1:8" s="1" customFormat="1" ht="15">
      <c r="A309" s="4"/>
      <c r="B309" s="5"/>
      <c r="C309" s="5"/>
      <c r="D309" s="5"/>
      <c r="E309" s="6"/>
      <c r="F309" s="10"/>
      <c r="G309" s="11"/>
      <c r="H309" s="12"/>
    </row>
    <row r="310" spans="1:8" s="1" customFormat="1" ht="15">
      <c r="A310" s="4"/>
      <c r="B310" s="5"/>
      <c r="C310" s="5"/>
      <c r="D310" s="5"/>
      <c r="E310" s="6"/>
      <c r="F310" s="10"/>
      <c r="G310" s="11"/>
      <c r="H310" s="12"/>
    </row>
    <row r="311" spans="1:8" s="1" customFormat="1" ht="15">
      <c r="A311" s="4"/>
      <c r="B311" s="5"/>
      <c r="C311" s="5"/>
      <c r="D311" s="5"/>
      <c r="E311" s="6"/>
      <c r="F311" s="10"/>
      <c r="G311" s="11"/>
      <c r="H311" s="12"/>
    </row>
    <row r="312" spans="1:8" s="1" customFormat="1" ht="15">
      <c r="A312" s="4"/>
      <c r="B312" s="5"/>
      <c r="C312" s="5"/>
      <c r="D312" s="5"/>
      <c r="E312" s="6"/>
      <c r="F312" s="10"/>
      <c r="G312" s="11"/>
      <c r="H312" s="12"/>
    </row>
    <row r="313" spans="1:8" s="1" customFormat="1" ht="15">
      <c r="A313" s="4"/>
      <c r="B313" s="5"/>
      <c r="C313" s="5"/>
      <c r="D313" s="5"/>
      <c r="E313" s="6"/>
      <c r="F313" s="10"/>
      <c r="G313" s="11"/>
      <c r="H313" s="12"/>
    </row>
    <row r="314" spans="1:8" s="1" customFormat="1" ht="15">
      <c r="A314" s="4"/>
      <c r="B314" s="5"/>
      <c r="C314" s="5"/>
      <c r="D314" s="5"/>
      <c r="E314" s="6"/>
      <c r="F314" s="10"/>
      <c r="G314" s="11"/>
      <c r="H314" s="12"/>
    </row>
    <row r="315" spans="1:8" s="1" customFormat="1" ht="15">
      <c r="A315" s="4"/>
      <c r="B315" s="5"/>
      <c r="C315" s="5"/>
      <c r="D315" s="5"/>
      <c r="E315" s="6"/>
      <c r="F315" s="10"/>
      <c r="G315" s="11"/>
      <c r="H315" s="12"/>
    </row>
    <row r="316" spans="1:8" s="1" customFormat="1" ht="15">
      <c r="A316" s="4"/>
      <c r="B316" s="5"/>
      <c r="C316" s="5"/>
      <c r="D316" s="5"/>
      <c r="E316" s="6"/>
      <c r="F316" s="10"/>
      <c r="G316" s="11"/>
      <c r="H316" s="12"/>
    </row>
    <row r="317" spans="1:8" s="1" customFormat="1" ht="15">
      <c r="A317" s="4"/>
      <c r="B317" s="5"/>
      <c r="C317" s="5"/>
      <c r="D317" s="5"/>
      <c r="E317" s="6"/>
      <c r="F317" s="10"/>
      <c r="G317" s="11"/>
      <c r="H317" s="12"/>
    </row>
    <row r="318" spans="1:8" s="1" customFormat="1" ht="15">
      <c r="A318" s="4"/>
      <c r="B318" s="5"/>
      <c r="C318" s="5"/>
      <c r="D318" s="5"/>
      <c r="E318" s="6"/>
      <c r="F318" s="10"/>
      <c r="G318" s="11"/>
      <c r="H318" s="12"/>
    </row>
    <row r="319" spans="1:8" s="1" customFormat="1" ht="15">
      <c r="A319" s="4"/>
      <c r="B319" s="5"/>
      <c r="C319" s="5"/>
      <c r="D319" s="5"/>
      <c r="E319" s="6"/>
      <c r="F319" s="10"/>
      <c r="G319" s="11"/>
      <c r="H319" s="12"/>
    </row>
    <row r="320" spans="1:8" s="1" customFormat="1" ht="15">
      <c r="A320" s="4"/>
      <c r="B320" s="5"/>
      <c r="C320" s="5"/>
      <c r="D320" s="5"/>
      <c r="E320" s="6"/>
      <c r="F320" s="10"/>
      <c r="G320" s="11"/>
      <c r="H320" s="12"/>
    </row>
    <row r="321" spans="1:8" s="1" customFormat="1" ht="15">
      <c r="A321" s="4"/>
      <c r="B321" s="5"/>
      <c r="C321" s="5"/>
      <c r="D321" s="5"/>
      <c r="E321" s="6"/>
      <c r="F321" s="10"/>
      <c r="G321" s="11"/>
      <c r="H321" s="12"/>
    </row>
    <row r="322" spans="1:8" s="1" customFormat="1" ht="15">
      <c r="A322" s="4"/>
      <c r="B322" s="5"/>
      <c r="C322" s="5"/>
      <c r="D322" s="5"/>
      <c r="E322" s="6"/>
      <c r="F322" s="10"/>
      <c r="G322" s="11"/>
      <c r="H322" s="12"/>
    </row>
    <row r="323" spans="1:8" s="1" customFormat="1" ht="15">
      <c r="A323" s="4"/>
      <c r="B323" s="5"/>
      <c r="C323" s="5"/>
      <c r="D323" s="5"/>
      <c r="E323" s="6"/>
      <c r="F323" s="10"/>
      <c r="G323" s="11"/>
      <c r="H323" s="12"/>
    </row>
    <row r="324" spans="1:8" s="1" customFormat="1" ht="15">
      <c r="A324" s="4"/>
      <c r="B324" s="5"/>
      <c r="C324" s="5"/>
      <c r="D324" s="5"/>
      <c r="E324" s="6"/>
      <c r="F324" s="10"/>
      <c r="G324" s="11"/>
      <c r="H324" s="12"/>
    </row>
    <row r="325" spans="1:8" s="1" customFormat="1" ht="15">
      <c r="A325" s="4"/>
      <c r="B325" s="5"/>
      <c r="C325" s="5"/>
      <c r="D325" s="5"/>
      <c r="E325" s="6"/>
      <c r="F325" s="10"/>
      <c r="G325" s="11"/>
      <c r="H325" s="12"/>
    </row>
    <row r="326" spans="1:8" s="1" customFormat="1" ht="15">
      <c r="A326" s="4"/>
      <c r="B326" s="5"/>
      <c r="C326" s="5"/>
      <c r="D326" s="5"/>
      <c r="E326" s="6"/>
      <c r="F326" s="10"/>
      <c r="G326" s="11"/>
      <c r="H326" s="12"/>
    </row>
    <row r="327" spans="1:8" s="1" customFormat="1" ht="15">
      <c r="A327" s="4"/>
      <c r="B327" s="5"/>
      <c r="C327" s="5"/>
      <c r="D327" s="5"/>
      <c r="E327" s="6"/>
      <c r="F327" s="10"/>
      <c r="G327" s="11"/>
      <c r="H327" s="12"/>
    </row>
    <row r="328" spans="1:8" s="1" customFormat="1" ht="15">
      <c r="A328" s="4"/>
      <c r="B328" s="5"/>
      <c r="C328" s="5"/>
      <c r="D328" s="5"/>
      <c r="E328" s="6"/>
      <c r="F328" s="10"/>
      <c r="G328" s="11"/>
      <c r="H328" s="12"/>
    </row>
    <row r="329" spans="1:8" s="1" customFormat="1" ht="15">
      <c r="A329" s="4"/>
      <c r="B329" s="5"/>
      <c r="C329" s="5"/>
      <c r="D329" s="5"/>
      <c r="E329" s="6"/>
      <c r="F329" s="10"/>
      <c r="G329" s="11"/>
      <c r="H329" s="12"/>
    </row>
    <row r="330" spans="1:8" s="1" customFormat="1" ht="15">
      <c r="A330" s="4"/>
      <c r="B330" s="5"/>
      <c r="C330" s="5"/>
      <c r="D330" s="5"/>
      <c r="E330" s="6"/>
      <c r="F330" s="10"/>
      <c r="G330" s="11"/>
      <c r="H330" s="12"/>
    </row>
    <row r="331" spans="1:8" s="1" customFormat="1" ht="15">
      <c r="A331" s="4"/>
      <c r="B331" s="5"/>
      <c r="C331" s="5"/>
      <c r="D331" s="5"/>
      <c r="E331" s="6"/>
      <c r="F331" s="10"/>
      <c r="G331" s="11"/>
      <c r="H331" s="12"/>
    </row>
    <row r="332" spans="1:8" s="1" customFormat="1" ht="15">
      <c r="A332" s="4"/>
      <c r="B332" s="5"/>
      <c r="C332" s="5"/>
      <c r="D332" s="5"/>
      <c r="E332" s="6"/>
      <c r="F332" s="10"/>
      <c r="G332" s="11"/>
      <c r="H332" s="12"/>
    </row>
    <row r="333" spans="1:8" s="1" customFormat="1" ht="15">
      <c r="A333" s="4"/>
      <c r="B333" s="5"/>
      <c r="C333" s="5"/>
      <c r="D333" s="5"/>
      <c r="E333" s="6"/>
      <c r="F333" s="10"/>
      <c r="G333" s="11"/>
      <c r="H333" s="12"/>
    </row>
    <row r="334" spans="1:8" s="1" customFormat="1" ht="15">
      <c r="A334" s="4"/>
      <c r="B334" s="5"/>
      <c r="C334" s="5"/>
      <c r="D334" s="5"/>
      <c r="E334" s="6"/>
      <c r="F334" s="10"/>
      <c r="G334" s="11"/>
      <c r="H334" s="12"/>
    </row>
    <row r="335" spans="1:8" s="1" customFormat="1" ht="15">
      <c r="A335" s="4"/>
      <c r="B335" s="5"/>
      <c r="C335" s="5"/>
      <c r="D335" s="5"/>
      <c r="E335" s="6"/>
      <c r="F335" s="10"/>
      <c r="G335" s="11"/>
      <c r="H335" s="12"/>
    </row>
    <row r="336" spans="1:8" s="1" customFormat="1" ht="15">
      <c r="A336" s="4"/>
      <c r="B336" s="5"/>
      <c r="C336" s="5"/>
      <c r="D336" s="5"/>
      <c r="E336" s="6"/>
      <c r="F336" s="10"/>
      <c r="G336" s="11"/>
      <c r="H336" s="12"/>
    </row>
    <row r="337" spans="1:8" s="1" customFormat="1" ht="15">
      <c r="A337" s="4"/>
      <c r="B337" s="5"/>
      <c r="C337" s="5"/>
      <c r="D337" s="5"/>
      <c r="E337" s="6"/>
      <c r="F337" s="10"/>
      <c r="G337" s="11"/>
      <c r="H337" s="12"/>
    </row>
    <row r="338" spans="1:8" s="1" customFormat="1" ht="15">
      <c r="A338" s="4"/>
      <c r="B338" s="5"/>
      <c r="C338" s="5"/>
      <c r="D338" s="5"/>
      <c r="E338" s="6"/>
      <c r="F338" s="10"/>
      <c r="G338" s="11"/>
      <c r="H338" s="12"/>
    </row>
    <row r="339" spans="1:8" s="1" customFormat="1" ht="15">
      <c r="A339" s="4"/>
      <c r="B339" s="5"/>
      <c r="C339" s="5"/>
      <c r="D339" s="5"/>
      <c r="E339" s="6"/>
      <c r="F339" s="10"/>
      <c r="G339" s="11"/>
      <c r="H339" s="12"/>
    </row>
    <row r="340" spans="1:8" s="1" customFormat="1" ht="15">
      <c r="A340" s="4"/>
      <c r="B340" s="5"/>
      <c r="C340" s="5"/>
      <c r="D340" s="5"/>
      <c r="E340" s="6"/>
      <c r="F340" s="10"/>
      <c r="G340" s="11"/>
      <c r="H340" s="12"/>
    </row>
    <row r="341" spans="1:8" s="1" customFormat="1" ht="15">
      <c r="A341" s="4"/>
      <c r="B341" s="5"/>
      <c r="C341" s="5"/>
      <c r="D341" s="5"/>
      <c r="E341" s="6"/>
      <c r="F341" s="10"/>
      <c r="G341" s="11"/>
      <c r="H341" s="12"/>
    </row>
    <row r="342" spans="1:8" s="1" customFormat="1" ht="15">
      <c r="A342" s="4"/>
      <c r="B342" s="5"/>
      <c r="C342" s="5"/>
      <c r="D342" s="5"/>
      <c r="E342" s="6"/>
      <c r="F342" s="10"/>
      <c r="G342" s="11"/>
      <c r="H342" s="12"/>
    </row>
    <row r="343" spans="1:8" s="1" customFormat="1" ht="15">
      <c r="A343" s="4"/>
      <c r="B343" s="5"/>
      <c r="C343" s="5"/>
      <c r="D343" s="5"/>
      <c r="E343" s="6"/>
      <c r="F343" s="10"/>
      <c r="G343" s="11"/>
      <c r="H343" s="12"/>
    </row>
    <row r="344" spans="1:8" s="1" customFormat="1" ht="15">
      <c r="A344" s="4"/>
      <c r="B344" s="5"/>
      <c r="C344" s="5"/>
      <c r="D344" s="5"/>
      <c r="E344" s="6"/>
      <c r="F344" s="10"/>
      <c r="G344" s="11"/>
      <c r="H344" s="12"/>
    </row>
    <row r="345" spans="1:8" s="1" customFormat="1" ht="15">
      <c r="A345" s="4"/>
      <c r="B345" s="5"/>
      <c r="C345" s="5"/>
      <c r="D345" s="5"/>
      <c r="E345" s="6"/>
      <c r="F345" s="10"/>
      <c r="G345" s="11"/>
      <c r="H345" s="12"/>
    </row>
    <row r="346" spans="1:8" s="1" customFormat="1" ht="15">
      <c r="A346" s="4"/>
      <c r="B346" s="5"/>
      <c r="C346" s="5"/>
      <c r="D346" s="5"/>
      <c r="E346" s="6"/>
      <c r="F346" s="10"/>
      <c r="G346" s="11"/>
      <c r="H346" s="12"/>
    </row>
    <row r="347" spans="1:8" s="1" customFormat="1" ht="15">
      <c r="A347" s="4"/>
      <c r="B347" s="5"/>
      <c r="C347" s="5"/>
      <c r="D347" s="5"/>
      <c r="E347" s="6"/>
      <c r="F347" s="10"/>
      <c r="G347" s="11"/>
      <c r="H347" s="12"/>
    </row>
    <row r="348" spans="1:8" s="1" customFormat="1" ht="15">
      <c r="A348" s="4"/>
      <c r="B348" s="5"/>
      <c r="C348" s="5"/>
      <c r="D348" s="5"/>
      <c r="E348" s="6"/>
      <c r="F348" s="10"/>
      <c r="G348" s="11"/>
      <c r="H348" s="12"/>
    </row>
    <row r="349" spans="1:8" s="1" customFormat="1" ht="15">
      <c r="A349" s="4"/>
      <c r="B349" s="5"/>
      <c r="C349" s="5"/>
      <c r="D349" s="5"/>
      <c r="E349" s="6"/>
      <c r="F349" s="10"/>
      <c r="G349" s="11"/>
      <c r="H349" s="12"/>
    </row>
    <row r="350" spans="1:8" s="1" customFormat="1" ht="15">
      <c r="A350" s="4"/>
      <c r="B350" s="5"/>
      <c r="C350" s="5"/>
      <c r="D350" s="5"/>
      <c r="E350" s="6"/>
      <c r="F350" s="10"/>
      <c r="G350" s="11"/>
      <c r="H350" s="12"/>
    </row>
    <row r="351" spans="1:8" s="1" customFormat="1" ht="15">
      <c r="A351" s="4"/>
      <c r="B351" s="5"/>
      <c r="C351" s="5"/>
      <c r="D351" s="5"/>
      <c r="E351" s="6"/>
      <c r="F351" s="10"/>
      <c r="G351" s="11"/>
      <c r="H351" s="12"/>
    </row>
    <row r="352" spans="1:8" s="1" customFormat="1" ht="15">
      <c r="A352" s="4"/>
      <c r="B352" s="5"/>
      <c r="C352" s="5"/>
      <c r="D352" s="5"/>
      <c r="E352" s="6"/>
      <c r="F352" s="10"/>
      <c r="G352" s="11"/>
      <c r="H352" s="12"/>
    </row>
    <row r="353" spans="1:8" s="1" customFormat="1" ht="15">
      <c r="A353" s="4"/>
      <c r="B353" s="5"/>
      <c r="C353" s="5"/>
      <c r="D353" s="5"/>
      <c r="E353" s="6"/>
      <c r="F353" s="10"/>
      <c r="G353" s="11"/>
      <c r="H353" s="12"/>
    </row>
    <row r="354" spans="1:8" s="1" customFormat="1" ht="15">
      <c r="A354" s="4"/>
      <c r="B354" s="5"/>
      <c r="C354" s="5"/>
      <c r="D354" s="5"/>
      <c r="E354" s="6"/>
      <c r="F354" s="10"/>
      <c r="G354" s="11"/>
      <c r="H354" s="12"/>
    </row>
    <row r="355" spans="1:8" s="1" customFormat="1" ht="15">
      <c r="A355" s="4"/>
      <c r="B355" s="5"/>
      <c r="C355" s="5"/>
      <c r="D355" s="5"/>
      <c r="E355" s="6"/>
      <c r="F355" s="10"/>
      <c r="G355" s="11"/>
      <c r="H355" s="12"/>
    </row>
    <row r="356" spans="1:8" s="1" customFormat="1" ht="15">
      <c r="A356" s="4"/>
      <c r="B356" s="5"/>
      <c r="C356" s="5"/>
      <c r="D356" s="5"/>
      <c r="E356" s="6"/>
      <c r="F356" s="10"/>
      <c r="G356" s="11"/>
      <c r="H356" s="12"/>
    </row>
    <row r="357" spans="1:8" s="1" customFormat="1" ht="15">
      <c r="A357" s="4"/>
      <c r="B357" s="5"/>
      <c r="C357" s="5"/>
      <c r="D357" s="5"/>
      <c r="E357" s="6"/>
      <c r="F357" s="10"/>
      <c r="G357" s="11"/>
      <c r="H357" s="12"/>
    </row>
    <row r="358" spans="1:8" s="1" customFormat="1" ht="15">
      <c r="A358" s="4"/>
      <c r="B358" s="5"/>
      <c r="C358" s="5"/>
      <c r="D358" s="5"/>
      <c r="E358" s="6"/>
      <c r="F358" s="10"/>
      <c r="G358" s="11"/>
      <c r="H358" s="12"/>
    </row>
    <row r="359" spans="1:8" s="1" customFormat="1" ht="15">
      <c r="A359" s="4"/>
      <c r="B359" s="5"/>
      <c r="C359" s="5"/>
      <c r="D359" s="5"/>
      <c r="E359" s="6"/>
      <c r="F359" s="10"/>
      <c r="G359" s="11"/>
      <c r="H359" s="12"/>
    </row>
    <row r="360" spans="1:8" s="1" customFormat="1" ht="15">
      <c r="A360" s="4"/>
      <c r="B360" s="5"/>
      <c r="C360" s="5"/>
      <c r="D360" s="5"/>
      <c r="E360" s="6"/>
      <c r="F360" s="10"/>
      <c r="G360" s="11"/>
      <c r="H360" s="12"/>
    </row>
    <row r="361" spans="1:8" s="1" customFormat="1" ht="15">
      <c r="A361" s="4"/>
      <c r="B361" s="5"/>
      <c r="C361" s="5"/>
      <c r="D361" s="5"/>
      <c r="E361" s="6"/>
      <c r="F361" s="10"/>
      <c r="G361" s="11"/>
      <c r="H361" s="12"/>
    </row>
    <row r="362" spans="1:8" s="1" customFormat="1" ht="15">
      <c r="A362" s="4"/>
      <c r="B362" s="5"/>
      <c r="C362" s="5"/>
      <c r="D362" s="5"/>
      <c r="E362" s="6"/>
      <c r="F362" s="10"/>
      <c r="G362" s="11"/>
      <c r="H362" s="12"/>
    </row>
    <row r="363" spans="1:8" s="1" customFormat="1" ht="15">
      <c r="A363" s="4"/>
      <c r="B363" s="5"/>
      <c r="C363" s="5"/>
      <c r="D363" s="5"/>
      <c r="E363" s="6"/>
      <c r="F363" s="10"/>
      <c r="G363" s="11"/>
      <c r="H363" s="12"/>
    </row>
    <row r="364" spans="1:8" s="1" customFormat="1" ht="15">
      <c r="A364" s="4"/>
      <c r="B364" s="5"/>
      <c r="C364" s="5"/>
      <c r="D364" s="5"/>
      <c r="E364" s="6"/>
      <c r="F364" s="10"/>
      <c r="G364" s="11"/>
      <c r="H364" s="12"/>
    </row>
    <row r="365" spans="1:8" s="1" customFormat="1" ht="15">
      <c r="A365" s="4"/>
      <c r="B365" s="5"/>
      <c r="C365" s="5"/>
      <c r="D365" s="5"/>
      <c r="E365" s="6"/>
      <c r="F365" s="10"/>
      <c r="G365" s="11"/>
      <c r="H365" s="12"/>
    </row>
    <row r="366" spans="1:8" s="1" customFormat="1" ht="15">
      <c r="A366" s="4"/>
      <c r="B366" s="5"/>
      <c r="C366" s="5"/>
      <c r="D366" s="5"/>
      <c r="E366" s="6"/>
      <c r="F366" s="10"/>
      <c r="G366" s="11"/>
      <c r="H366" s="12"/>
    </row>
    <row r="367" spans="1:8" s="1" customFormat="1" ht="15">
      <c r="A367" s="4"/>
      <c r="B367" s="5"/>
      <c r="C367" s="5"/>
      <c r="D367" s="5"/>
      <c r="E367" s="6"/>
      <c r="F367" s="10"/>
      <c r="G367" s="11"/>
      <c r="H367" s="12"/>
    </row>
    <row r="368" spans="1:8" s="1" customFormat="1" ht="15">
      <c r="A368" s="4"/>
      <c r="B368" s="5"/>
      <c r="C368" s="5"/>
      <c r="D368" s="5"/>
      <c r="E368" s="6"/>
      <c r="F368" s="10"/>
      <c r="G368" s="11"/>
      <c r="H368" s="12"/>
    </row>
    <row r="369" spans="1:8" s="1" customFormat="1" ht="15">
      <c r="A369" s="4"/>
      <c r="B369" s="5"/>
      <c r="C369" s="5"/>
      <c r="D369" s="5"/>
      <c r="E369" s="6"/>
      <c r="F369" s="10"/>
      <c r="G369" s="11"/>
      <c r="H369" s="12"/>
    </row>
    <row r="370" spans="1:8" s="1" customFormat="1" ht="15">
      <c r="A370" s="4"/>
      <c r="B370" s="5"/>
      <c r="C370" s="5"/>
      <c r="D370" s="5"/>
      <c r="E370" s="6"/>
      <c r="F370" s="10"/>
      <c r="G370" s="11"/>
      <c r="H370" s="12"/>
    </row>
    <row r="371" spans="1:8" s="1" customFormat="1" ht="15">
      <c r="A371" s="4"/>
      <c r="B371" s="5"/>
      <c r="C371" s="5"/>
      <c r="D371" s="5"/>
      <c r="E371" s="6"/>
      <c r="F371" s="10"/>
      <c r="G371" s="11"/>
      <c r="H371" s="12"/>
    </row>
    <row r="372" spans="1:8" s="1" customFormat="1" ht="15">
      <c r="A372" s="4"/>
      <c r="B372" s="5"/>
      <c r="C372" s="5"/>
      <c r="D372" s="5"/>
      <c r="E372" s="6"/>
      <c r="F372" s="10"/>
      <c r="G372" s="11"/>
      <c r="H372" s="12"/>
    </row>
    <row r="373" spans="1:8" s="1" customFormat="1" ht="15">
      <c r="A373" s="4"/>
      <c r="B373" s="5"/>
      <c r="C373" s="5"/>
      <c r="D373" s="5"/>
      <c r="E373" s="6"/>
      <c r="F373" s="10"/>
      <c r="G373" s="11"/>
      <c r="H373" s="12"/>
    </row>
    <row r="374" spans="1:8" s="1" customFormat="1" ht="15">
      <c r="A374" s="4"/>
      <c r="B374" s="5"/>
      <c r="C374" s="5"/>
      <c r="D374" s="5"/>
      <c r="E374" s="6"/>
      <c r="F374" s="10"/>
      <c r="G374" s="11"/>
      <c r="H374" s="12"/>
    </row>
    <row r="375" spans="1:8" s="1" customFormat="1" ht="15">
      <c r="A375" s="4"/>
      <c r="B375" s="5"/>
      <c r="C375" s="5"/>
      <c r="D375" s="5"/>
      <c r="E375" s="6"/>
      <c r="F375" s="10"/>
      <c r="G375" s="11"/>
      <c r="H375" s="12"/>
    </row>
    <row r="376" spans="1:8" s="1" customFormat="1" ht="15">
      <c r="A376" s="4"/>
      <c r="B376" s="5"/>
      <c r="C376" s="5"/>
      <c r="D376" s="5"/>
      <c r="E376" s="6"/>
      <c r="F376" s="10"/>
      <c r="G376" s="11"/>
      <c r="H376" s="12"/>
    </row>
    <row r="377" spans="1:8" s="1" customFormat="1" ht="15">
      <c r="A377" s="4"/>
      <c r="B377" s="5"/>
      <c r="C377" s="5"/>
      <c r="D377" s="5"/>
      <c r="E377" s="6"/>
      <c r="F377" s="10"/>
      <c r="G377" s="11"/>
      <c r="H377" s="12"/>
    </row>
    <row r="378" spans="1:8" s="1" customFormat="1" ht="15">
      <c r="A378" s="4"/>
      <c r="B378" s="5"/>
      <c r="C378" s="5"/>
      <c r="D378" s="5"/>
      <c r="E378" s="6"/>
      <c r="F378" s="10"/>
      <c r="G378" s="11"/>
      <c r="H378" s="12"/>
    </row>
    <row r="379" spans="1:8" s="1" customFormat="1" ht="15">
      <c r="A379" s="4"/>
      <c r="B379" s="5"/>
      <c r="C379" s="5"/>
      <c r="D379" s="5"/>
      <c r="E379" s="6"/>
      <c r="F379" s="10"/>
      <c r="G379" s="11"/>
      <c r="H379" s="12"/>
    </row>
    <row r="380" spans="1:8" s="1" customFormat="1" ht="15">
      <c r="A380" s="4"/>
      <c r="B380" s="5"/>
      <c r="C380" s="5"/>
      <c r="D380" s="5"/>
      <c r="E380" s="6"/>
      <c r="F380" s="10"/>
      <c r="G380" s="11"/>
      <c r="H380" s="12"/>
    </row>
    <row r="381" spans="1:8" s="1" customFormat="1" ht="15">
      <c r="A381" s="4"/>
      <c r="B381" s="5"/>
      <c r="C381" s="5"/>
      <c r="D381" s="5"/>
      <c r="E381" s="6"/>
      <c r="F381" s="10"/>
      <c r="G381" s="11"/>
      <c r="H381" s="12"/>
    </row>
    <row r="382" spans="1:8" s="1" customFormat="1" ht="15">
      <c r="A382" s="4"/>
      <c r="B382" s="5"/>
      <c r="C382" s="5"/>
      <c r="D382" s="5"/>
      <c r="E382" s="6"/>
      <c r="F382" s="10"/>
      <c r="G382" s="11"/>
      <c r="H382" s="12"/>
    </row>
    <row r="383" spans="1:8" s="1" customFormat="1" ht="15">
      <c r="A383" s="4"/>
      <c r="B383" s="5"/>
      <c r="C383" s="5"/>
      <c r="D383" s="5"/>
      <c r="E383" s="6"/>
      <c r="F383" s="10"/>
      <c r="G383" s="11"/>
      <c r="H383" s="12"/>
    </row>
    <row r="384" spans="1:8" s="1" customFormat="1" ht="15">
      <c r="A384" s="4"/>
      <c r="B384" s="5"/>
      <c r="C384" s="5"/>
      <c r="D384" s="5"/>
      <c r="E384" s="6"/>
      <c r="F384" s="10"/>
      <c r="G384" s="11"/>
      <c r="H384" s="12"/>
    </row>
    <row r="385" spans="1:8" s="1" customFormat="1" ht="15">
      <c r="A385" s="4"/>
      <c r="B385" s="5"/>
      <c r="C385" s="5"/>
      <c r="D385" s="5"/>
      <c r="E385" s="6"/>
      <c r="F385" s="10"/>
      <c r="G385" s="11"/>
      <c r="H385" s="12"/>
    </row>
    <row r="386" spans="1:8" s="1" customFormat="1" ht="15">
      <c r="A386" s="4"/>
      <c r="B386" s="5"/>
      <c r="C386" s="5"/>
      <c r="D386" s="5"/>
      <c r="E386" s="6"/>
      <c r="F386" s="10"/>
      <c r="G386" s="11"/>
      <c r="H386" s="12"/>
    </row>
    <row r="387" spans="1:8" s="1" customFormat="1" ht="15">
      <c r="A387" s="4"/>
      <c r="B387" s="5"/>
      <c r="C387" s="5"/>
      <c r="D387" s="5"/>
      <c r="E387" s="6"/>
      <c r="F387" s="10"/>
      <c r="G387" s="11"/>
      <c r="H387" s="12"/>
    </row>
    <row r="388" spans="1:8" s="1" customFormat="1" ht="15">
      <c r="A388" s="4"/>
      <c r="B388" s="5"/>
      <c r="C388" s="5"/>
      <c r="D388" s="5"/>
      <c r="E388" s="6"/>
      <c r="F388" s="10"/>
      <c r="G388" s="11"/>
      <c r="H388" s="12"/>
    </row>
    <row r="389" spans="1:8" s="1" customFormat="1" ht="15">
      <c r="A389" s="4"/>
      <c r="B389" s="5"/>
      <c r="C389" s="5"/>
      <c r="D389" s="5"/>
      <c r="E389" s="6"/>
      <c r="F389" s="10"/>
      <c r="G389" s="11"/>
      <c r="H389" s="12"/>
    </row>
    <row r="390" spans="1:8" s="1" customFormat="1" ht="15">
      <c r="A390" s="4"/>
      <c r="B390" s="5"/>
      <c r="C390" s="5"/>
      <c r="D390" s="5"/>
      <c r="E390" s="6"/>
      <c r="F390" s="10"/>
      <c r="G390" s="11"/>
      <c r="H390" s="12"/>
    </row>
    <row r="391" spans="1:8" s="1" customFormat="1" ht="15">
      <c r="A391" s="4"/>
      <c r="B391" s="5"/>
      <c r="C391" s="5"/>
      <c r="D391" s="5"/>
      <c r="E391" s="6"/>
      <c r="F391" s="10"/>
      <c r="G391" s="11"/>
      <c r="H391" s="12"/>
    </row>
    <row r="392" spans="1:8" s="1" customFormat="1" ht="15">
      <c r="A392" s="4"/>
      <c r="B392" s="5"/>
      <c r="C392" s="5"/>
      <c r="D392" s="5"/>
      <c r="E392" s="6"/>
      <c r="F392" s="10"/>
      <c r="G392" s="11"/>
      <c r="H392" s="12"/>
    </row>
    <row r="393" spans="1:8" s="1" customFormat="1" ht="15">
      <c r="A393" s="4"/>
      <c r="B393" s="5"/>
      <c r="C393" s="5"/>
      <c r="D393" s="5"/>
      <c r="E393" s="6"/>
      <c r="F393" s="10"/>
      <c r="G393" s="11"/>
      <c r="H393" s="12"/>
    </row>
    <row r="394" spans="1:8" s="1" customFormat="1" ht="15">
      <c r="A394" s="4"/>
      <c r="B394" s="5"/>
      <c r="C394" s="5"/>
      <c r="D394" s="5"/>
      <c r="E394" s="6"/>
      <c r="F394" s="10"/>
      <c r="G394" s="11"/>
      <c r="H394" s="12"/>
    </row>
    <row r="395" spans="1:8" s="1" customFormat="1" ht="15">
      <c r="A395" s="4"/>
      <c r="B395" s="5"/>
      <c r="C395" s="5"/>
      <c r="D395" s="5"/>
      <c r="E395" s="6"/>
      <c r="F395" s="10"/>
      <c r="G395" s="11"/>
      <c r="H395" s="12"/>
    </row>
    <row r="396" spans="1:8" s="1" customFormat="1" ht="15">
      <c r="A396" s="4"/>
      <c r="B396" s="5"/>
      <c r="C396" s="5"/>
      <c r="D396" s="5"/>
      <c r="E396" s="6"/>
      <c r="F396" s="10"/>
      <c r="G396" s="11"/>
      <c r="H396" s="12"/>
    </row>
    <row r="397" spans="1:8" s="1" customFormat="1" ht="15">
      <c r="A397" s="4"/>
      <c r="B397" s="5"/>
      <c r="C397" s="5"/>
      <c r="D397" s="5"/>
      <c r="E397" s="6"/>
      <c r="F397" s="10"/>
      <c r="G397" s="11"/>
      <c r="H397" s="12"/>
    </row>
    <row r="398" spans="1:8" s="1" customFormat="1" ht="15">
      <c r="A398" s="4"/>
      <c r="B398" s="5"/>
      <c r="C398" s="5"/>
      <c r="D398" s="5"/>
      <c r="E398" s="6"/>
      <c r="F398" s="10"/>
      <c r="G398" s="11"/>
      <c r="H398" s="12"/>
    </row>
    <row r="399" spans="1:8" s="1" customFormat="1" ht="15">
      <c r="A399" s="4"/>
      <c r="B399" s="5"/>
      <c r="C399" s="5"/>
      <c r="D399" s="5"/>
      <c r="E399" s="6"/>
      <c r="F399" s="10"/>
      <c r="G399" s="11"/>
      <c r="H399" s="12"/>
    </row>
    <row r="400" spans="1:8" s="1" customFormat="1" ht="15">
      <c r="A400" s="4"/>
      <c r="B400" s="5"/>
      <c r="C400" s="5"/>
      <c r="D400" s="5"/>
      <c r="E400" s="6"/>
      <c r="F400" s="10"/>
      <c r="G400" s="11"/>
      <c r="H400" s="12"/>
    </row>
    <row r="401" spans="1:8" s="1" customFormat="1" ht="15">
      <c r="A401" s="4"/>
      <c r="B401" s="5"/>
      <c r="C401" s="5"/>
      <c r="D401" s="5"/>
      <c r="E401" s="6"/>
      <c r="F401" s="10"/>
      <c r="G401" s="11"/>
      <c r="H401" s="12"/>
    </row>
    <row r="402" spans="1:8" s="1" customFormat="1" ht="15">
      <c r="A402" s="4"/>
      <c r="B402" s="5"/>
      <c r="C402" s="5"/>
      <c r="D402" s="5"/>
      <c r="E402" s="6"/>
      <c r="F402" s="10"/>
      <c r="G402" s="11"/>
      <c r="H402" s="12"/>
    </row>
    <row r="403" spans="1:8" s="1" customFormat="1" ht="15">
      <c r="A403" s="4"/>
      <c r="B403" s="5"/>
      <c r="C403" s="5"/>
      <c r="D403" s="5"/>
      <c r="E403" s="6"/>
      <c r="F403" s="10"/>
      <c r="G403" s="11"/>
      <c r="H403" s="12"/>
    </row>
    <row r="404" spans="1:8" s="1" customFormat="1" ht="15">
      <c r="A404" s="4"/>
      <c r="B404" s="5"/>
      <c r="C404" s="5"/>
      <c r="D404" s="5"/>
      <c r="E404" s="6"/>
      <c r="F404" s="10"/>
      <c r="G404" s="11"/>
      <c r="H404" s="12"/>
    </row>
    <row r="405" spans="1:8" s="1" customFormat="1" ht="15">
      <c r="A405" s="4"/>
      <c r="B405" s="5"/>
      <c r="C405" s="5"/>
      <c r="D405" s="5"/>
      <c r="E405" s="6"/>
      <c r="F405" s="10"/>
      <c r="G405" s="11"/>
      <c r="H405" s="12"/>
    </row>
    <row r="406" spans="1:8" s="1" customFormat="1" ht="15">
      <c r="A406" s="4"/>
      <c r="B406" s="5"/>
      <c r="C406" s="5"/>
      <c r="D406" s="5"/>
      <c r="E406" s="6"/>
      <c r="F406" s="10"/>
      <c r="G406" s="11"/>
      <c r="H406" s="12"/>
    </row>
    <row r="407" spans="1:8" s="1" customFormat="1" ht="15">
      <c r="A407" s="4"/>
      <c r="B407" s="5"/>
      <c r="C407" s="5"/>
      <c r="D407" s="5"/>
      <c r="E407" s="6"/>
      <c r="F407" s="10"/>
      <c r="G407" s="11"/>
      <c r="H407" s="12"/>
    </row>
    <row r="408" spans="1:8" s="1" customFormat="1" ht="15">
      <c r="A408" s="4"/>
      <c r="B408" s="5"/>
      <c r="C408" s="5"/>
      <c r="D408" s="5"/>
      <c r="E408" s="6"/>
      <c r="F408" s="10"/>
      <c r="G408" s="11"/>
      <c r="H408" s="12"/>
    </row>
    <row r="409" spans="1:8" s="1" customFormat="1" ht="15">
      <c r="A409" s="4"/>
      <c r="B409" s="5"/>
      <c r="C409" s="5"/>
      <c r="D409" s="5"/>
      <c r="E409" s="6"/>
      <c r="F409" s="10"/>
      <c r="G409" s="11"/>
      <c r="H409" s="12"/>
    </row>
    <row r="410" spans="1:8" s="1" customFormat="1" ht="15">
      <c r="A410" s="4"/>
      <c r="B410" s="5"/>
      <c r="C410" s="5"/>
      <c r="D410" s="5"/>
      <c r="E410" s="6"/>
      <c r="F410" s="10"/>
      <c r="G410" s="11"/>
      <c r="H410" s="12"/>
    </row>
    <row r="411" spans="1:8" s="1" customFormat="1" ht="15">
      <c r="A411" s="4"/>
      <c r="B411" s="5"/>
      <c r="C411" s="5"/>
      <c r="D411" s="5"/>
      <c r="E411" s="6"/>
      <c r="F411" s="10"/>
      <c r="G411" s="11"/>
      <c r="H411" s="12"/>
    </row>
    <row r="412" spans="1:8" s="1" customFormat="1" ht="15">
      <c r="A412" s="4"/>
      <c r="B412" s="5"/>
      <c r="C412" s="5"/>
      <c r="D412" s="5"/>
      <c r="E412" s="6"/>
      <c r="F412" s="10"/>
      <c r="G412" s="11"/>
      <c r="H412" s="12"/>
    </row>
    <row r="413" spans="1:8" s="1" customFormat="1" ht="15">
      <c r="A413" s="4"/>
      <c r="B413" s="5"/>
      <c r="C413" s="5"/>
      <c r="D413" s="5"/>
      <c r="E413" s="6"/>
      <c r="F413" s="10"/>
      <c r="G413" s="11"/>
      <c r="H413" s="12"/>
    </row>
    <row r="414" spans="1:8" s="1" customFormat="1" ht="15">
      <c r="A414" s="4"/>
      <c r="B414" s="5"/>
      <c r="C414" s="5"/>
      <c r="D414" s="5"/>
      <c r="E414" s="6"/>
      <c r="F414" s="10"/>
      <c r="G414" s="11"/>
      <c r="H414" s="12"/>
    </row>
    <row r="415" spans="1:8" s="1" customFormat="1" ht="15">
      <c r="A415" s="4"/>
      <c r="B415" s="5"/>
      <c r="C415" s="5"/>
      <c r="D415" s="5"/>
      <c r="E415" s="6"/>
      <c r="F415" s="10"/>
      <c r="G415" s="11"/>
      <c r="H415" s="12"/>
    </row>
    <row r="416" spans="1:8" s="1" customFormat="1" ht="15">
      <c r="A416" s="4"/>
      <c r="B416" s="5"/>
      <c r="C416" s="5"/>
      <c r="D416" s="5"/>
      <c r="E416" s="6"/>
      <c r="F416" s="10"/>
      <c r="G416" s="11"/>
      <c r="H416" s="12"/>
    </row>
    <row r="417" spans="1:8" s="1" customFormat="1" ht="15">
      <c r="A417" s="4"/>
      <c r="B417" s="5"/>
      <c r="C417" s="5"/>
      <c r="D417" s="5"/>
      <c r="E417" s="6"/>
      <c r="F417" s="10"/>
      <c r="G417" s="11"/>
      <c r="H417" s="12"/>
    </row>
    <row r="418" spans="1:8" s="1" customFormat="1" ht="15">
      <c r="A418" s="4"/>
      <c r="B418" s="5"/>
      <c r="C418" s="5"/>
      <c r="D418" s="5"/>
      <c r="E418" s="6"/>
      <c r="F418" s="10"/>
      <c r="G418" s="11"/>
      <c r="H418" s="12"/>
    </row>
    <row r="419" spans="1:8" s="1" customFormat="1" ht="15">
      <c r="A419" s="4"/>
      <c r="B419" s="5"/>
      <c r="C419" s="5"/>
      <c r="D419" s="5"/>
      <c r="E419" s="6"/>
      <c r="F419" s="10"/>
      <c r="G419" s="11"/>
      <c r="H419" s="12"/>
    </row>
    <row r="420" spans="1:8" s="1" customFormat="1" ht="15">
      <c r="A420" s="4"/>
      <c r="B420" s="5"/>
      <c r="C420" s="5"/>
      <c r="D420" s="5"/>
      <c r="E420" s="6"/>
      <c r="F420" s="10"/>
      <c r="G420" s="11"/>
      <c r="H420" s="12"/>
    </row>
    <row r="421" spans="1:8" s="1" customFormat="1" ht="15">
      <c r="A421" s="4"/>
      <c r="B421" s="5"/>
      <c r="C421" s="5"/>
      <c r="D421" s="5"/>
      <c r="E421" s="6"/>
      <c r="F421" s="10"/>
      <c r="G421" s="11"/>
      <c r="H421" s="12"/>
    </row>
    <row r="422" spans="1:8" s="1" customFormat="1" ht="15">
      <c r="A422" s="4"/>
      <c r="B422" s="5"/>
      <c r="C422" s="5"/>
      <c r="D422" s="5"/>
      <c r="E422" s="6"/>
      <c r="F422" s="10"/>
      <c r="G422" s="11"/>
      <c r="H422" s="12"/>
    </row>
    <row r="423" spans="1:8" s="1" customFormat="1" ht="15">
      <c r="A423" s="4"/>
      <c r="B423" s="5"/>
      <c r="C423" s="5"/>
      <c r="D423" s="5"/>
      <c r="E423" s="6"/>
      <c r="F423" s="10"/>
      <c r="G423" s="11"/>
      <c r="H423" s="12"/>
    </row>
    <row r="424" spans="1:8" s="1" customFormat="1" ht="15">
      <c r="A424" s="4"/>
      <c r="B424" s="5"/>
      <c r="C424" s="5"/>
      <c r="D424" s="5"/>
      <c r="E424" s="6"/>
      <c r="F424" s="10"/>
      <c r="G424" s="11"/>
      <c r="H424" s="12"/>
    </row>
    <row r="425" spans="1:8" s="1" customFormat="1" ht="15">
      <c r="A425" s="4"/>
      <c r="B425" s="5"/>
      <c r="C425" s="5"/>
      <c r="D425" s="5"/>
      <c r="E425" s="6"/>
      <c r="F425" s="10"/>
      <c r="G425" s="11"/>
      <c r="H425" s="12"/>
    </row>
    <row r="426" spans="1:8" s="1" customFormat="1" ht="15">
      <c r="A426" s="4"/>
      <c r="B426" s="5"/>
      <c r="C426" s="5"/>
      <c r="D426" s="5"/>
      <c r="E426" s="6"/>
      <c r="F426" s="10"/>
      <c r="G426" s="11"/>
      <c r="H426" s="12"/>
    </row>
    <row r="427" spans="1:8" s="1" customFormat="1" ht="15">
      <c r="A427" s="4"/>
      <c r="B427" s="5"/>
      <c r="C427" s="5"/>
      <c r="D427" s="5"/>
      <c r="E427" s="6"/>
      <c r="F427" s="10"/>
      <c r="G427" s="11"/>
      <c r="H427" s="12"/>
    </row>
    <row r="428" spans="1:8" s="1" customFormat="1" ht="15">
      <c r="A428" s="4"/>
      <c r="B428" s="5"/>
      <c r="C428" s="5"/>
      <c r="D428" s="5"/>
      <c r="E428" s="6"/>
      <c r="F428" s="10"/>
      <c r="G428" s="11"/>
      <c r="H428" s="12"/>
    </row>
    <row r="429" spans="1:8" s="1" customFormat="1" ht="15">
      <c r="A429" s="4"/>
      <c r="B429" s="5"/>
      <c r="C429" s="5"/>
      <c r="D429" s="5"/>
      <c r="E429" s="6"/>
      <c r="F429" s="10"/>
      <c r="G429" s="11"/>
      <c r="H429" s="12"/>
    </row>
    <row r="430" spans="1:8" s="1" customFormat="1" ht="15">
      <c r="A430" s="4"/>
      <c r="B430" s="5"/>
      <c r="C430" s="5"/>
      <c r="D430" s="5"/>
      <c r="E430" s="6"/>
      <c r="F430" s="10"/>
      <c r="G430" s="11"/>
      <c r="H430" s="12"/>
    </row>
    <row r="431" spans="1:8" s="1" customFormat="1" ht="15">
      <c r="A431" s="4"/>
      <c r="B431" s="5"/>
      <c r="C431" s="5"/>
      <c r="D431" s="5"/>
      <c r="E431" s="6"/>
      <c r="F431" s="10"/>
      <c r="G431" s="11"/>
      <c r="H431" s="12"/>
    </row>
    <row r="432" spans="1:8" s="1" customFormat="1" ht="15">
      <c r="A432" s="4"/>
      <c r="B432" s="5"/>
      <c r="C432" s="5"/>
      <c r="D432" s="5"/>
      <c r="E432" s="6"/>
      <c r="F432" s="10"/>
      <c r="G432" s="11"/>
      <c r="H432" s="12"/>
    </row>
  </sheetData>
  <mergeCells count="13">
    <mergeCell ref="A7:F7"/>
    <mergeCell ref="A1:B1"/>
    <mergeCell ref="A2:B2"/>
    <mergeCell ref="A3:B3"/>
    <mergeCell ref="A4:B4"/>
    <mergeCell ref="A6:F6"/>
    <mergeCell ref="A86:H86"/>
    <mergeCell ref="A47:F47"/>
    <mergeCell ref="A48:B48"/>
    <mergeCell ref="D48:F48"/>
    <mergeCell ref="A49:B49"/>
    <mergeCell ref="D49:F49"/>
    <mergeCell ref="A50:B50"/>
  </mergeCells>
  <printOptions horizontalCentered="1"/>
  <pageMargins left="0.39370078740157483" right="0.39370078740157483" top="0.39370078740157483" bottom="0.19685039370078741" header="0.31496062992125984" footer="0.31496062992125984"/>
  <pageSetup paperSize="9" scale="8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21"/>
  <sheetViews>
    <sheetView rightToLeft="1" view="pageBreakPreview" zoomScaleSheetLayoutView="100" workbookViewId="0">
      <pane ySplit="5" topLeftCell="A6" activePane="bottomLeft" state="frozen"/>
      <selection activeCell="C35" sqref="C35"/>
      <selection pane="bottomLeft" activeCell="C35" sqref="C35"/>
    </sheetView>
  </sheetViews>
  <sheetFormatPr defaultRowHeight="15"/>
  <cols>
    <col min="1" max="1" width="11.140625" style="1601" customWidth="1"/>
    <col min="2" max="2" width="39.7109375" style="1602" customWidth="1"/>
    <col min="3" max="3" width="6.5703125" style="1603" customWidth="1"/>
    <col min="4" max="4" width="8.85546875" style="1604" customWidth="1"/>
    <col min="5" max="5" width="8.5703125" style="1605" bestFit="1" customWidth="1"/>
    <col min="6" max="6" width="9.7109375" style="1605" customWidth="1"/>
    <col min="7" max="7" width="13.7109375" style="1605" customWidth="1"/>
    <col min="8" max="8" width="13.7109375" style="1606" customWidth="1"/>
    <col min="9" max="9" width="44" style="1438" customWidth="1"/>
    <col min="10" max="10" width="29.5703125" style="1438" customWidth="1"/>
    <col min="11" max="11" width="11.5703125" style="1438" customWidth="1"/>
    <col min="12" max="12" width="18.140625" style="1438" customWidth="1"/>
    <col min="13" max="14" width="9.28515625" style="1438" bestFit="1" customWidth="1"/>
    <col min="15" max="19" width="9.140625" style="1438"/>
    <col min="20" max="24" width="9.28515625" style="1438" bestFit="1" customWidth="1"/>
    <col min="25" max="53" width="9.140625" style="1438"/>
    <col min="54" max="54" width="10.85546875" style="1438" bestFit="1" customWidth="1"/>
    <col min="55" max="16384" width="9.140625" style="1438"/>
  </cols>
  <sheetData>
    <row r="1" spans="1:25" ht="19.5" customHeight="1">
      <c r="A1" s="4026" t="str">
        <f>'S3P3 405A'!A1:H1</f>
        <v>جدول كميات الدفعة رقم (  9 )</v>
      </c>
      <c r="B1" s="4026"/>
      <c r="C1" s="4026"/>
      <c r="D1" s="4026"/>
      <c r="E1" s="4026"/>
      <c r="F1" s="4026"/>
      <c r="G1" s="4026"/>
      <c r="H1" s="4026"/>
    </row>
    <row r="2" spans="1:25" ht="19.5" customHeight="1">
      <c r="A2" s="4027" t="s">
        <v>472</v>
      </c>
      <c r="B2" s="4027"/>
      <c r="C2" s="417"/>
      <c r="D2" s="417"/>
      <c r="E2" s="420"/>
      <c r="F2" s="420"/>
      <c r="G2" s="418" t="s">
        <v>471</v>
      </c>
      <c r="H2" s="421"/>
    </row>
    <row r="3" spans="1:25" ht="19.5" customHeight="1">
      <c r="A3" s="111" t="s">
        <v>442</v>
      </c>
      <c r="B3" s="186"/>
      <c r="C3" s="185"/>
      <c r="D3" s="422"/>
      <c r="E3" s="423"/>
      <c r="F3" s="423"/>
      <c r="G3" s="418" t="s">
        <v>473</v>
      </c>
      <c r="H3" s="424"/>
      <c r="I3" s="1437"/>
    </row>
    <row r="4" spans="1:25" s="1444" customFormat="1" ht="19.5" customHeight="1" thickBot="1">
      <c r="A4" s="1636" t="s">
        <v>2108</v>
      </c>
      <c r="B4" s="1440"/>
      <c r="C4" s="1439"/>
      <c r="D4" s="1441"/>
      <c r="E4" s="1442"/>
      <c r="F4" s="1442"/>
      <c r="G4" s="1730" t="str">
        <f>'S3P3 405A'!G4</f>
        <v>تاريخ الانجاز:  1436/09/10هـ</v>
      </c>
      <c r="H4" s="1443"/>
    </row>
    <row r="5" spans="1:25" s="1444" customFormat="1" ht="19.5" customHeight="1" thickBot="1">
      <c r="A5" s="1691" t="s">
        <v>0</v>
      </c>
      <c r="B5" s="1692" t="s">
        <v>1</v>
      </c>
      <c r="C5" s="1693" t="s">
        <v>2</v>
      </c>
      <c r="D5" s="1694" t="s">
        <v>466</v>
      </c>
      <c r="E5" s="1693" t="s">
        <v>467</v>
      </c>
      <c r="F5" s="1693" t="s">
        <v>470</v>
      </c>
      <c r="G5" s="1693" t="s">
        <v>468</v>
      </c>
      <c r="H5" s="1693" t="s">
        <v>469</v>
      </c>
    </row>
    <row r="6" spans="1:25" s="1451" customFormat="1" ht="21.95" customHeight="1">
      <c r="A6" s="1446"/>
      <c r="B6" s="1447" t="s">
        <v>2030</v>
      </c>
      <c r="C6" s="1448" t="s">
        <v>2031</v>
      </c>
      <c r="D6" s="1449"/>
      <c r="E6" s="1450"/>
      <c r="F6" s="1450"/>
      <c r="G6" s="1450"/>
      <c r="H6" s="1637"/>
    </row>
    <row r="7" spans="1:25" s="1458" customFormat="1" ht="21.95" customHeight="1">
      <c r="A7" s="1452"/>
      <c r="B7" s="1453" t="s">
        <v>2032</v>
      </c>
      <c r="C7" s="1454"/>
      <c r="D7" s="1455"/>
      <c r="E7" s="1456"/>
      <c r="F7" s="1456"/>
      <c r="G7" s="1456"/>
      <c r="H7" s="1457"/>
      <c r="I7" s="1451"/>
      <c r="J7" s="1451"/>
      <c r="K7" s="1451"/>
      <c r="L7" s="1451"/>
      <c r="M7" s="1451"/>
      <c r="N7" s="1451"/>
      <c r="O7" s="1451"/>
      <c r="P7" s="1451"/>
      <c r="Q7" s="1451"/>
      <c r="R7" s="1451"/>
      <c r="S7" s="1451"/>
      <c r="T7" s="1451"/>
      <c r="U7" s="1451"/>
      <c r="V7" s="1451"/>
      <c r="W7" s="1451"/>
    </row>
    <row r="8" spans="1:25" s="1466" customFormat="1" ht="21.95" customHeight="1">
      <c r="A8" s="1459"/>
      <c r="B8" s="1460" t="s">
        <v>808</v>
      </c>
      <c r="C8" s="1461"/>
      <c r="D8" s="1462"/>
      <c r="E8" s="1463"/>
      <c r="F8" s="1463"/>
      <c r="G8" s="1464"/>
      <c r="H8" s="1465"/>
    </row>
    <row r="9" spans="1:25" s="1466" customFormat="1" ht="21.95" customHeight="1">
      <c r="A9" s="1467" t="s">
        <v>521</v>
      </c>
      <c r="B9" s="1468" t="s">
        <v>809</v>
      </c>
      <c r="C9" s="1468"/>
      <c r="D9" s="1469"/>
      <c r="E9" s="1470"/>
      <c r="F9" s="1470"/>
      <c r="G9" s="1471"/>
      <c r="H9" s="1472"/>
    </row>
    <row r="10" spans="1:25" s="1480" customFormat="1" ht="21.95" customHeight="1">
      <c r="A10" s="1473"/>
      <c r="B10" s="1474" t="s">
        <v>841</v>
      </c>
      <c r="C10" s="1475"/>
      <c r="D10" s="1476"/>
      <c r="E10" s="1477"/>
      <c r="F10" s="1477"/>
      <c r="G10" s="1478"/>
      <c r="H10" s="1479"/>
    </row>
    <row r="11" spans="1:25" s="1488" customFormat="1" ht="21.95" customHeight="1">
      <c r="A11" s="1481" t="s">
        <v>811</v>
      </c>
      <c r="B11" s="1482" t="s">
        <v>842</v>
      </c>
      <c r="C11" s="1483"/>
      <c r="D11" s="1484"/>
      <c r="E11" s="1485"/>
      <c r="F11" s="1485"/>
      <c r="G11" s="1486"/>
      <c r="H11" s="1487"/>
      <c r="I11" s="1480"/>
      <c r="J11" s="1480"/>
      <c r="K11" s="1480"/>
      <c r="L11" s="1480"/>
      <c r="M11" s="1480"/>
      <c r="N11" s="1480"/>
      <c r="O11" s="1480"/>
      <c r="P11" s="1480"/>
      <c r="Q11" s="1480"/>
      <c r="R11" s="1480"/>
      <c r="S11" s="1480"/>
      <c r="T11" s="1480"/>
      <c r="U11" s="1480"/>
      <c r="V11" s="1480"/>
      <c r="W11" s="1480"/>
      <c r="X11" s="1480"/>
      <c r="Y11" s="1480"/>
    </row>
    <row r="12" spans="1:25" s="1480" customFormat="1" ht="21.95" customHeight="1">
      <c r="A12" s="1489"/>
      <c r="B12" s="1490" t="s">
        <v>2033</v>
      </c>
      <c r="C12" s="1491" t="s">
        <v>43</v>
      </c>
      <c r="D12" s="2236">
        <v>14</v>
      </c>
      <c r="E12" s="1708">
        <v>150</v>
      </c>
      <c r="F12" s="2236">
        <v>0</v>
      </c>
      <c r="G12" s="2237">
        <f>F12*E12</f>
        <v>0</v>
      </c>
      <c r="H12" s="328"/>
      <c r="I12" s="1493"/>
    </row>
    <row r="13" spans="1:25" s="1480" customFormat="1" ht="21.95" customHeight="1" thickBot="1">
      <c r="A13" s="1489" t="s">
        <v>816</v>
      </c>
      <c r="B13" s="1494" t="s">
        <v>2034</v>
      </c>
      <c r="C13" s="1495"/>
      <c r="D13" s="2238"/>
      <c r="E13" s="2239"/>
      <c r="F13" s="2238"/>
      <c r="G13" s="2240"/>
      <c r="H13" s="403"/>
      <c r="I13" s="1493"/>
    </row>
    <row r="14" spans="1:25" s="1503" customFormat="1" ht="26.1" customHeight="1">
      <c r="A14" s="4066" t="s">
        <v>846</v>
      </c>
      <c r="B14" s="4066"/>
      <c r="C14" s="4066"/>
      <c r="D14" s="4066"/>
      <c r="E14" s="4066"/>
      <c r="F14" s="2241"/>
      <c r="G14" s="2248">
        <f>SUM(G12:G13)</f>
        <v>0</v>
      </c>
      <c r="H14" s="1501"/>
      <c r="I14" s="1502"/>
    </row>
    <row r="15" spans="1:25" s="1480" customFormat="1" ht="26.1" customHeight="1" thickBot="1">
      <c r="A15" s="2244"/>
      <c r="B15" s="2245" t="s">
        <v>847</v>
      </c>
      <c r="C15" s="2246"/>
      <c r="D15" s="2247"/>
      <c r="E15" s="414"/>
      <c r="F15" s="1507"/>
      <c r="G15" s="2175"/>
      <c r="H15" s="1509"/>
      <c r="I15" s="1510"/>
    </row>
    <row r="16" spans="1:25" s="1451" customFormat="1" ht="23.1" customHeight="1">
      <c r="A16" s="1446"/>
      <c r="B16" s="1447" t="s">
        <v>2035</v>
      </c>
      <c r="C16" s="1448" t="s">
        <v>2031</v>
      </c>
      <c r="D16" s="1449"/>
      <c r="E16" s="403"/>
      <c r="F16" s="1449"/>
      <c r="G16" s="1511"/>
      <c r="H16" s="403"/>
    </row>
    <row r="17" spans="1:25" s="1458" customFormat="1" ht="23.1" customHeight="1">
      <c r="A17" s="1452"/>
      <c r="B17" s="1453" t="s">
        <v>2036</v>
      </c>
      <c r="C17" s="1454"/>
      <c r="D17" s="1455"/>
      <c r="E17" s="329"/>
      <c r="F17" s="1455"/>
      <c r="G17" s="1512"/>
      <c r="H17" s="329"/>
      <c r="I17" s="1451"/>
      <c r="J17" s="1451"/>
      <c r="K17" s="1451"/>
      <c r="L17" s="1451"/>
      <c r="M17" s="1451"/>
      <c r="N17" s="1451"/>
      <c r="O17" s="1451"/>
      <c r="P17" s="1451"/>
      <c r="Q17" s="1451"/>
      <c r="R17" s="1451"/>
      <c r="S17" s="1451"/>
      <c r="T17" s="1451"/>
      <c r="U17" s="1451"/>
      <c r="V17" s="1451"/>
      <c r="W17" s="1451"/>
    </row>
    <row r="18" spans="1:25" s="1517" customFormat="1" ht="23.1" customHeight="1">
      <c r="A18" s="1513"/>
      <c r="B18" s="1514" t="s">
        <v>1040</v>
      </c>
      <c r="C18" s="1515"/>
      <c r="D18" s="1515"/>
      <c r="E18" s="328"/>
      <c r="F18" s="1515"/>
      <c r="G18" s="1492"/>
      <c r="H18" s="328"/>
      <c r="I18" s="1516"/>
      <c r="J18" s="1516"/>
    </row>
    <row r="19" spans="1:25" s="1521" customFormat="1" ht="23.1" customHeight="1">
      <c r="A19" s="1518" t="s">
        <v>1041</v>
      </c>
      <c r="B19" s="1483" t="s">
        <v>1042</v>
      </c>
      <c r="C19" s="1519"/>
      <c r="D19" s="1520"/>
      <c r="E19" s="329"/>
      <c r="F19" s="1520"/>
      <c r="G19" s="1512"/>
      <c r="H19" s="329"/>
      <c r="I19" s="1516"/>
      <c r="J19" s="1516"/>
      <c r="K19" s="1517"/>
      <c r="L19" s="1517"/>
      <c r="M19" s="1517"/>
      <c r="N19" s="1517"/>
      <c r="O19" s="1517"/>
      <c r="P19" s="1517"/>
      <c r="Q19" s="1517"/>
      <c r="R19" s="1517"/>
      <c r="S19" s="1517"/>
      <c r="T19" s="1517"/>
      <c r="U19" s="1517"/>
      <c r="V19" s="1517"/>
      <c r="W19" s="1517"/>
      <c r="X19" s="1517"/>
      <c r="Y19" s="1517"/>
    </row>
    <row r="20" spans="1:25" ht="25.5">
      <c r="A20" s="1522"/>
      <c r="B20" s="1523" t="s">
        <v>1043</v>
      </c>
      <c r="C20" s="1475"/>
      <c r="D20" s="1524"/>
      <c r="E20" s="328"/>
      <c r="F20" s="1524"/>
      <c r="G20" s="1492"/>
      <c r="H20" s="328"/>
    </row>
    <row r="21" spans="1:25" ht="25.5">
      <c r="A21" s="1525" t="s">
        <v>1044</v>
      </c>
      <c r="B21" s="1733" t="s">
        <v>1045</v>
      </c>
      <c r="C21" s="1483"/>
      <c r="D21" s="1527"/>
      <c r="E21" s="329"/>
      <c r="F21" s="1527"/>
      <c r="G21" s="1512"/>
      <c r="H21" s="329"/>
    </row>
    <row r="22" spans="1:25" ht="23.1" customHeight="1">
      <c r="A22" s="1489"/>
      <c r="B22" s="1528" t="s">
        <v>1046</v>
      </c>
      <c r="C22" s="1475"/>
      <c r="D22" s="1529"/>
      <c r="E22" s="328"/>
      <c r="F22" s="1529"/>
      <c r="G22" s="1492"/>
      <c r="H22" s="328"/>
    </row>
    <row r="23" spans="1:25" ht="23.1" customHeight="1">
      <c r="A23" s="1483" t="s">
        <v>1047</v>
      </c>
      <c r="B23" s="1526" t="s">
        <v>1048</v>
      </c>
      <c r="C23" s="1483"/>
      <c r="D23" s="1530"/>
      <c r="E23" s="329"/>
      <c r="F23" s="1530"/>
      <c r="G23" s="1512"/>
      <c r="H23" s="329"/>
    </row>
    <row r="24" spans="1:25" ht="25.5">
      <c r="A24" s="1489"/>
      <c r="B24" s="1531" t="s">
        <v>2037</v>
      </c>
      <c r="C24" s="1532" t="s">
        <v>43</v>
      </c>
      <c r="D24" s="1707">
        <v>1</v>
      </c>
      <c r="E24" s="1708">
        <v>650</v>
      </c>
      <c r="F24" s="1707">
        <v>0</v>
      </c>
      <c r="G24" s="2237">
        <f>F24*E24</f>
        <v>0</v>
      </c>
      <c r="H24" s="328"/>
    </row>
    <row r="25" spans="1:25" ht="25.5">
      <c r="A25" s="1525" t="s">
        <v>1049</v>
      </c>
      <c r="B25" s="1733" t="s">
        <v>2064</v>
      </c>
      <c r="C25" s="1483"/>
      <c r="D25" s="1709"/>
      <c r="E25" s="1710"/>
      <c r="F25" s="1709"/>
      <c r="G25" s="2243"/>
      <c r="H25" s="329"/>
    </row>
    <row r="26" spans="1:25" ht="31.5">
      <c r="A26" s="1533"/>
      <c r="B26" s="1534" t="s">
        <v>1056</v>
      </c>
      <c r="C26" s="1535"/>
      <c r="D26" s="1711"/>
      <c r="E26" s="1708"/>
      <c r="F26" s="1711"/>
      <c r="G26" s="2237">
        <f>F26*E26</f>
        <v>0</v>
      </c>
      <c r="H26" s="328"/>
    </row>
    <row r="27" spans="1:25" ht="38.25">
      <c r="A27" s="1536" t="s">
        <v>1052</v>
      </c>
      <c r="B27" s="2509" t="s">
        <v>2038</v>
      </c>
      <c r="C27" s="1538"/>
      <c r="D27" s="1712"/>
      <c r="E27" s="1710"/>
      <c r="F27" s="1712"/>
      <c r="G27" s="2243"/>
      <c r="H27" s="329"/>
    </row>
    <row r="28" spans="1:25" ht="21.95" customHeight="1">
      <c r="A28" s="1533"/>
      <c r="B28" s="1539" t="s">
        <v>2039</v>
      </c>
      <c r="C28" s="1540" t="s">
        <v>43</v>
      </c>
      <c r="D28" s="1707">
        <v>1</v>
      </c>
      <c r="E28" s="1708">
        <v>260</v>
      </c>
      <c r="F28" s="1707">
        <v>0</v>
      </c>
      <c r="G28" s="2237">
        <f>F28*E28</f>
        <v>0</v>
      </c>
      <c r="H28" s="328"/>
    </row>
    <row r="29" spans="1:25" ht="21.95" customHeight="1">
      <c r="A29" s="1536" t="s">
        <v>1054</v>
      </c>
      <c r="B29" s="1541" t="s">
        <v>2040</v>
      </c>
      <c r="C29" s="1483"/>
      <c r="D29" s="1713"/>
      <c r="E29" s="1710"/>
      <c r="F29" s="1713"/>
      <c r="G29" s="2243"/>
      <c r="H29" s="329"/>
    </row>
    <row r="30" spans="1:25" ht="30">
      <c r="A30" s="1542"/>
      <c r="B30" s="1543" t="s">
        <v>1080</v>
      </c>
      <c r="C30" s="1475"/>
      <c r="D30" s="1714"/>
      <c r="E30" s="1708"/>
      <c r="F30" s="1714"/>
      <c r="G30" s="2237">
        <f>F30*E30</f>
        <v>0</v>
      </c>
      <c r="H30" s="328"/>
    </row>
    <row r="31" spans="1:25" ht="38.25">
      <c r="A31" s="1536" t="s">
        <v>1057</v>
      </c>
      <c r="B31" s="2509" t="s">
        <v>2041</v>
      </c>
      <c r="C31" s="1483"/>
      <c r="D31" s="1709"/>
      <c r="E31" s="1710"/>
      <c r="F31" s="1709"/>
      <c r="G31" s="2243"/>
      <c r="H31" s="329"/>
    </row>
    <row r="32" spans="1:25" ht="21.95" customHeight="1">
      <c r="A32" s="1542"/>
      <c r="B32" s="1544" t="s">
        <v>2042</v>
      </c>
      <c r="C32" s="1532" t="s">
        <v>43</v>
      </c>
      <c r="D32" s="1707">
        <v>6</v>
      </c>
      <c r="E32" s="1708">
        <v>740</v>
      </c>
      <c r="F32" s="1707">
        <v>0</v>
      </c>
      <c r="G32" s="2237">
        <f>F32*E32</f>
        <v>0</v>
      </c>
      <c r="H32" s="328"/>
    </row>
    <row r="33" spans="1:10" ht="21.95" customHeight="1">
      <c r="A33" s="1536" t="s">
        <v>1060</v>
      </c>
      <c r="B33" s="1537" t="s">
        <v>2043</v>
      </c>
      <c r="C33" s="1483"/>
      <c r="D33" s="1715"/>
      <c r="E33" s="1710"/>
      <c r="F33" s="1715"/>
      <c r="G33" s="2243"/>
      <c r="H33" s="329"/>
    </row>
    <row r="34" spans="1:10" ht="25.5">
      <c r="A34" s="1533"/>
      <c r="B34" s="2171" t="s">
        <v>1093</v>
      </c>
      <c r="C34" s="1475"/>
      <c r="D34" s="1714"/>
      <c r="E34" s="1708"/>
      <c r="F34" s="1714"/>
      <c r="G34" s="2237">
        <f>F34*E34</f>
        <v>0</v>
      </c>
      <c r="H34" s="328"/>
      <c r="J34" s="1444"/>
    </row>
    <row r="35" spans="1:10" ht="38.25">
      <c r="A35" s="1546">
        <v>13.2</v>
      </c>
      <c r="B35" s="1733" t="s">
        <v>1094</v>
      </c>
      <c r="C35" s="1483"/>
      <c r="D35" s="1709"/>
      <c r="E35" s="1710"/>
      <c r="F35" s="1709"/>
      <c r="G35" s="2243"/>
      <c r="H35" s="329"/>
      <c r="J35" s="1444"/>
    </row>
    <row r="36" spans="1:10" ht="24" customHeight="1">
      <c r="A36" s="4023" t="s">
        <v>474</v>
      </c>
      <c r="B36" s="4024"/>
      <c r="C36" s="4024"/>
      <c r="D36" s="4025"/>
      <c r="E36" s="4025"/>
      <c r="F36" s="4025"/>
      <c r="G36" s="4025"/>
      <c r="H36" s="4025"/>
      <c r="J36" s="1444"/>
    </row>
    <row r="37" spans="1:10" ht="24" customHeight="1">
      <c r="A37" s="4018" t="s">
        <v>475</v>
      </c>
      <c r="B37" s="4018"/>
      <c r="C37" s="37"/>
      <c r="D37" s="37"/>
      <c r="E37" s="427"/>
      <c r="F37" s="4018" t="s">
        <v>476</v>
      </c>
      <c r="G37" s="4018"/>
      <c r="H37" s="428"/>
      <c r="J37" s="1444"/>
    </row>
    <row r="38" spans="1:10" ht="24" customHeight="1">
      <c r="A38" s="4013" t="s">
        <v>491</v>
      </c>
      <c r="B38" s="4013"/>
      <c r="C38" s="43"/>
      <c r="D38" s="4022" t="s">
        <v>2949</v>
      </c>
      <c r="E38" s="4022"/>
      <c r="F38" s="4022"/>
      <c r="G38" s="4022"/>
      <c r="H38" s="4022"/>
      <c r="J38" s="1444"/>
    </row>
    <row r="39" spans="1:10" ht="24" customHeight="1">
      <c r="A39" s="4013" t="s">
        <v>477</v>
      </c>
      <c r="B39" s="4013"/>
      <c r="C39" s="90"/>
      <c r="D39" s="4013" t="s">
        <v>477</v>
      </c>
      <c r="E39" s="4013"/>
      <c r="F39" s="4013"/>
      <c r="G39" s="4013"/>
      <c r="H39" s="4013"/>
      <c r="J39" s="1444"/>
    </row>
    <row r="40" spans="1:10" ht="30">
      <c r="A40" s="1533"/>
      <c r="B40" s="1547" t="s">
        <v>348</v>
      </c>
      <c r="C40" s="1532" t="s">
        <v>43</v>
      </c>
      <c r="D40" s="1707">
        <v>1</v>
      </c>
      <c r="E40" s="1708">
        <v>1300</v>
      </c>
      <c r="F40" s="1707">
        <v>0</v>
      </c>
      <c r="G40" s="2237">
        <f>F40*E40</f>
        <v>0</v>
      </c>
      <c r="H40" s="328"/>
      <c r="J40" s="1444"/>
    </row>
    <row r="41" spans="1:10" ht="25.5">
      <c r="A41" s="1546" t="s">
        <v>1095</v>
      </c>
      <c r="B41" s="1483" t="s">
        <v>350</v>
      </c>
      <c r="C41" s="1483"/>
      <c r="D41" s="1709"/>
      <c r="E41" s="1710"/>
      <c r="F41" s="1709"/>
      <c r="G41" s="2243"/>
      <c r="H41" s="329"/>
      <c r="J41" s="1444"/>
    </row>
    <row r="42" spans="1:10" ht="25.5">
      <c r="A42" s="1533"/>
      <c r="B42" s="1549" t="s">
        <v>351</v>
      </c>
      <c r="C42" s="1532" t="s">
        <v>43</v>
      </c>
      <c r="D42" s="1707">
        <v>2</v>
      </c>
      <c r="E42" s="1708">
        <v>1040</v>
      </c>
      <c r="F42" s="1707">
        <v>0</v>
      </c>
      <c r="G42" s="2237">
        <f>F42*E42</f>
        <v>0</v>
      </c>
      <c r="H42" s="328"/>
      <c r="J42" s="1444"/>
    </row>
    <row r="43" spans="1:10" ht="20.25">
      <c r="A43" s="1546" t="s">
        <v>1096</v>
      </c>
      <c r="B43" s="1550" t="s">
        <v>353</v>
      </c>
      <c r="C43" s="1483"/>
      <c r="D43" s="1709"/>
      <c r="E43" s="1710"/>
      <c r="F43" s="1709"/>
      <c r="G43" s="2243"/>
      <c r="H43" s="329"/>
      <c r="J43" s="1444"/>
    </row>
    <row r="44" spans="1:10" ht="25.5">
      <c r="A44" s="1533"/>
      <c r="B44" s="1528" t="s">
        <v>1097</v>
      </c>
      <c r="C44" s="1475"/>
      <c r="D44" s="1714"/>
      <c r="E44" s="1708"/>
      <c r="F44" s="1714"/>
      <c r="G44" s="2237">
        <f>F44*E44</f>
        <v>0</v>
      </c>
      <c r="H44" s="328"/>
    </row>
    <row r="45" spans="1:10" ht="25.5">
      <c r="A45" s="1546" t="s">
        <v>1098</v>
      </c>
      <c r="B45" s="1526" t="s">
        <v>1099</v>
      </c>
      <c r="C45" s="1483"/>
      <c r="D45" s="1709"/>
      <c r="E45" s="1710"/>
      <c r="F45" s="1709"/>
      <c r="G45" s="2243"/>
      <c r="H45" s="329"/>
    </row>
    <row r="46" spans="1:10" ht="25.5">
      <c r="A46" s="1489"/>
      <c r="B46" s="1551" t="s">
        <v>2065</v>
      </c>
      <c r="C46" s="1540" t="s">
        <v>91</v>
      </c>
      <c r="D46" s="2206">
        <v>5</v>
      </c>
      <c r="E46" s="1701">
        <v>13</v>
      </c>
      <c r="F46" s="2206">
        <v>0</v>
      </c>
      <c r="G46" s="1702">
        <f>F46*E46</f>
        <v>0</v>
      </c>
      <c r="H46" s="328"/>
    </row>
    <row r="47" spans="1:10" ht="20.25">
      <c r="A47" s="1546" t="s">
        <v>1101</v>
      </c>
      <c r="B47" s="1483" t="s">
        <v>2066</v>
      </c>
      <c r="C47" s="1483"/>
      <c r="D47" s="2197"/>
      <c r="E47" s="2198"/>
      <c r="F47" s="2197"/>
      <c r="G47" s="2199"/>
      <c r="H47" s="329"/>
    </row>
    <row r="48" spans="1:10" ht="25.5">
      <c r="A48" s="1489"/>
      <c r="B48" s="1551" t="s">
        <v>1103</v>
      </c>
      <c r="C48" s="1540" t="s">
        <v>91</v>
      </c>
      <c r="D48" s="2206">
        <v>65</v>
      </c>
      <c r="E48" s="1701">
        <v>45</v>
      </c>
      <c r="F48" s="2206">
        <v>0</v>
      </c>
      <c r="G48" s="1702">
        <f>F48*E48</f>
        <v>0</v>
      </c>
      <c r="H48" s="328"/>
    </row>
    <row r="49" spans="1:51" ht="22.5">
      <c r="A49" s="3519" t="s">
        <v>2991</v>
      </c>
      <c r="B49" s="1483" t="s">
        <v>1105</v>
      </c>
      <c r="C49" s="1483"/>
      <c r="D49" s="2197"/>
      <c r="E49" s="2198"/>
      <c r="F49" s="2197"/>
      <c r="G49" s="2199"/>
      <c r="H49" s="329"/>
    </row>
    <row r="50" spans="1:51" s="1554" customFormat="1" ht="25.5">
      <c r="A50" s="1552"/>
      <c r="B50" s="1553" t="s">
        <v>1124</v>
      </c>
      <c r="C50" s="1514"/>
      <c r="D50" s="2202"/>
      <c r="E50" s="1701"/>
      <c r="F50" s="2202"/>
      <c r="G50" s="1702">
        <f>F50*E50</f>
        <v>0</v>
      </c>
      <c r="H50" s="328"/>
      <c r="I50" s="1444"/>
      <c r="J50" s="1444"/>
      <c r="K50" s="1444"/>
      <c r="L50" s="1444"/>
      <c r="M50" s="1444"/>
      <c r="N50" s="1444"/>
      <c r="O50" s="1444"/>
      <c r="P50" s="1444"/>
      <c r="Q50" s="1444"/>
      <c r="R50" s="1444"/>
      <c r="S50" s="1444"/>
      <c r="T50" s="1444"/>
      <c r="U50" s="1444"/>
      <c r="V50" s="1444"/>
      <c r="W50" s="1444"/>
    </row>
    <row r="51" spans="1:51" s="1554" customFormat="1" ht="25.5">
      <c r="A51" s="1536">
        <v>13.3</v>
      </c>
      <c r="B51" s="1483" t="s">
        <v>1125</v>
      </c>
      <c r="C51" s="1555"/>
      <c r="D51" s="2207"/>
      <c r="E51" s="2198"/>
      <c r="F51" s="2207"/>
      <c r="G51" s="2199"/>
      <c r="H51" s="329"/>
      <c r="I51" s="1444"/>
      <c r="J51" s="1444"/>
      <c r="K51" s="1444"/>
      <c r="L51" s="1444"/>
      <c r="M51" s="1444"/>
      <c r="N51" s="1444"/>
      <c r="O51" s="1444"/>
      <c r="P51" s="1444"/>
      <c r="Q51" s="1444"/>
      <c r="R51" s="1444"/>
      <c r="S51" s="1444"/>
      <c r="T51" s="1444"/>
      <c r="U51" s="1444"/>
      <c r="V51" s="1444"/>
      <c r="W51" s="1444"/>
    </row>
    <row r="52" spans="1:51" s="1558" customFormat="1" ht="25.5">
      <c r="A52" s="1475"/>
      <c r="B52" s="1531" t="s">
        <v>313</v>
      </c>
      <c r="C52" s="1491"/>
      <c r="D52" s="2208"/>
      <c r="E52" s="1701"/>
      <c r="F52" s="2208"/>
      <c r="G52" s="1702">
        <f>F52*E52</f>
        <v>0</v>
      </c>
      <c r="H52" s="328"/>
      <c r="I52" s="1556"/>
      <c r="J52" s="1557"/>
      <c r="K52" s="1557"/>
      <c r="L52" s="1557"/>
      <c r="M52" s="1557"/>
      <c r="N52" s="1557"/>
      <c r="O52" s="1557"/>
      <c r="P52" s="1557"/>
      <c r="Q52" s="1557"/>
      <c r="R52" s="1557"/>
      <c r="S52" s="1557"/>
      <c r="T52" s="1557"/>
      <c r="U52" s="1557"/>
      <c r="V52" s="1557"/>
      <c r="W52" s="1557"/>
      <c r="X52" s="1557"/>
      <c r="Y52" s="1557"/>
      <c r="Z52" s="1557"/>
      <c r="AA52" s="1557"/>
      <c r="AB52" s="1557"/>
      <c r="AC52" s="1557"/>
      <c r="AD52" s="1557"/>
      <c r="AE52" s="1557"/>
      <c r="AF52" s="1557"/>
      <c r="AG52" s="1557"/>
      <c r="AH52" s="1557"/>
      <c r="AI52" s="1557"/>
      <c r="AJ52" s="1557"/>
      <c r="AK52" s="1557"/>
      <c r="AL52" s="1557"/>
      <c r="AM52" s="1557"/>
      <c r="AN52" s="1557"/>
      <c r="AO52" s="1557"/>
      <c r="AP52" s="1557"/>
      <c r="AQ52" s="1557"/>
      <c r="AR52" s="1557"/>
      <c r="AS52" s="1557"/>
      <c r="AT52" s="1557"/>
      <c r="AU52" s="1557"/>
      <c r="AV52" s="1557"/>
      <c r="AW52" s="1557"/>
      <c r="AX52" s="1557"/>
      <c r="AY52" s="1557"/>
    </row>
    <row r="53" spans="1:51" s="1558" customFormat="1" ht="20.25">
      <c r="A53" s="1548" t="s">
        <v>1110</v>
      </c>
      <c r="B53" s="1526" t="s">
        <v>315</v>
      </c>
      <c r="C53" s="1536"/>
      <c r="D53" s="2201"/>
      <c r="E53" s="2198"/>
      <c r="F53" s="2201"/>
      <c r="G53" s="2199"/>
      <c r="H53" s="329"/>
      <c r="I53" s="1556"/>
      <c r="J53" s="1557"/>
      <c r="K53" s="1557"/>
      <c r="L53" s="1557"/>
      <c r="M53" s="1557"/>
      <c r="N53" s="1557"/>
      <c r="O53" s="1557"/>
      <c r="P53" s="1557"/>
      <c r="Q53" s="1557"/>
      <c r="R53" s="1557"/>
      <c r="S53" s="1557"/>
      <c r="T53" s="1557"/>
      <c r="U53" s="1557"/>
      <c r="V53" s="1557"/>
      <c r="W53" s="1557"/>
      <c r="X53" s="1557"/>
      <c r="Y53" s="1557"/>
      <c r="Z53" s="1557"/>
      <c r="AA53" s="1557"/>
      <c r="AB53" s="1557"/>
      <c r="AC53" s="1557"/>
      <c r="AD53" s="1557"/>
      <c r="AE53" s="1557"/>
      <c r="AF53" s="1557"/>
      <c r="AG53" s="1557"/>
      <c r="AH53" s="1557"/>
      <c r="AI53" s="1557"/>
      <c r="AJ53" s="1557"/>
      <c r="AK53" s="1557"/>
      <c r="AL53" s="1557"/>
      <c r="AM53" s="1557"/>
      <c r="AN53" s="1557"/>
      <c r="AO53" s="1557"/>
      <c r="AP53" s="1557"/>
      <c r="AQ53" s="1557"/>
      <c r="AR53" s="1557"/>
      <c r="AS53" s="1557"/>
      <c r="AT53" s="1557"/>
      <c r="AU53" s="1557"/>
      <c r="AV53" s="1557"/>
      <c r="AW53" s="1557"/>
      <c r="AX53" s="1557"/>
      <c r="AY53" s="1557"/>
    </row>
    <row r="54" spans="1:51" s="1558" customFormat="1" ht="25.5">
      <c r="A54" s="1475"/>
      <c r="B54" s="1514" t="s">
        <v>316</v>
      </c>
      <c r="C54" s="1491" t="s">
        <v>91</v>
      </c>
      <c r="D54" s="2202">
        <v>25</v>
      </c>
      <c r="E54" s="1701">
        <v>45</v>
      </c>
      <c r="F54" s="2202">
        <v>0</v>
      </c>
      <c r="G54" s="1702">
        <f>F54*E54</f>
        <v>0</v>
      </c>
      <c r="H54" s="328"/>
      <c r="I54" s="1557"/>
      <c r="J54" s="1557"/>
      <c r="K54" s="1557"/>
      <c r="L54" s="1557"/>
      <c r="M54" s="1557"/>
      <c r="N54" s="1557"/>
      <c r="O54" s="1557"/>
      <c r="P54" s="1557"/>
      <c r="Q54" s="1557"/>
      <c r="R54" s="1557"/>
      <c r="S54" s="1557"/>
      <c r="T54" s="1557"/>
      <c r="U54" s="1557"/>
      <c r="V54" s="1557"/>
      <c r="W54" s="1557"/>
      <c r="X54" s="1557"/>
      <c r="Y54" s="1557"/>
      <c r="Z54" s="1557"/>
      <c r="AA54" s="1557"/>
      <c r="AB54" s="1557"/>
      <c r="AC54" s="1557"/>
      <c r="AD54" s="1557"/>
      <c r="AE54" s="1557"/>
      <c r="AF54" s="1557"/>
      <c r="AG54" s="1557"/>
      <c r="AH54" s="1557"/>
      <c r="AI54" s="1557"/>
      <c r="AJ54" s="1557"/>
      <c r="AK54" s="1557"/>
      <c r="AL54" s="1557"/>
      <c r="AM54" s="1557"/>
      <c r="AN54" s="1557"/>
      <c r="AO54" s="1557"/>
      <c r="AP54" s="1557"/>
      <c r="AQ54" s="1557"/>
      <c r="AR54" s="1557"/>
      <c r="AS54" s="1557"/>
      <c r="AT54" s="1557"/>
      <c r="AU54" s="1557"/>
      <c r="AV54" s="1557"/>
      <c r="AW54" s="1557"/>
      <c r="AX54" s="1557"/>
    </row>
    <row r="55" spans="1:51" s="1558" customFormat="1" ht="25.5">
      <c r="A55" s="1548" t="s">
        <v>2044</v>
      </c>
      <c r="B55" s="1526" t="s">
        <v>320</v>
      </c>
      <c r="C55" s="1536"/>
      <c r="D55" s="2209"/>
      <c r="E55" s="2198"/>
      <c r="F55" s="2209"/>
      <c r="G55" s="2199"/>
      <c r="H55" s="329"/>
      <c r="I55" s="1557"/>
      <c r="J55" s="1557"/>
      <c r="K55" s="1557"/>
      <c r="L55" s="1557"/>
      <c r="M55" s="1557"/>
      <c r="N55" s="1557"/>
      <c r="O55" s="1557"/>
      <c r="P55" s="1557"/>
      <c r="Q55" s="1557"/>
      <c r="R55" s="1557"/>
      <c r="S55" s="1557"/>
      <c r="T55" s="1557"/>
      <c r="U55" s="1557"/>
      <c r="V55" s="1557"/>
      <c r="W55" s="1557"/>
      <c r="X55" s="1557"/>
      <c r="Y55" s="1557"/>
      <c r="Z55" s="1557"/>
      <c r="AA55" s="1557"/>
      <c r="AB55" s="1557"/>
      <c r="AC55" s="1557"/>
      <c r="AD55" s="1557"/>
      <c r="AE55" s="1557"/>
      <c r="AF55" s="1557"/>
      <c r="AG55" s="1557"/>
      <c r="AH55" s="1557"/>
      <c r="AI55" s="1557"/>
      <c r="AJ55" s="1557"/>
      <c r="AK55" s="1557"/>
      <c r="AL55" s="1557"/>
      <c r="AM55" s="1557"/>
      <c r="AN55" s="1557"/>
      <c r="AO55" s="1557"/>
      <c r="AP55" s="1557"/>
      <c r="AQ55" s="1557"/>
      <c r="AR55" s="1557"/>
      <c r="AS55" s="1557"/>
      <c r="AT55" s="1557"/>
      <c r="AU55" s="1557"/>
      <c r="AV55" s="1557"/>
      <c r="AW55" s="1557"/>
      <c r="AX55" s="1557"/>
    </row>
    <row r="56" spans="1:51" s="1562" customFormat="1" ht="30">
      <c r="A56" s="1559"/>
      <c r="B56" s="1545" t="s">
        <v>2045</v>
      </c>
      <c r="C56" s="1491" t="s">
        <v>91</v>
      </c>
      <c r="D56" s="2202">
        <v>20</v>
      </c>
      <c r="E56" s="1701">
        <v>52</v>
      </c>
      <c r="F56" s="2202">
        <v>0</v>
      </c>
      <c r="G56" s="1702">
        <f>F56*E56</f>
        <v>0</v>
      </c>
      <c r="H56" s="328"/>
      <c r="I56" s="1560"/>
      <c r="J56" s="1561"/>
      <c r="K56" s="1561"/>
      <c r="L56" s="1561"/>
      <c r="M56" s="1561"/>
      <c r="N56" s="1561"/>
      <c r="O56" s="1561"/>
      <c r="P56" s="1561"/>
      <c r="Q56" s="1561"/>
      <c r="R56" s="1561"/>
      <c r="S56" s="1561"/>
      <c r="T56" s="1561"/>
      <c r="U56" s="1561"/>
      <c r="V56" s="1561"/>
      <c r="W56" s="1561"/>
      <c r="X56" s="1561"/>
      <c r="Y56" s="1561"/>
      <c r="Z56" s="1561"/>
      <c r="AA56" s="1561"/>
      <c r="AB56" s="1561"/>
      <c r="AC56" s="1561"/>
      <c r="AD56" s="1561"/>
      <c r="AE56" s="1561"/>
      <c r="AF56" s="1561"/>
      <c r="AG56" s="1561"/>
      <c r="AH56" s="1561"/>
      <c r="AI56" s="1561"/>
      <c r="AJ56" s="1561"/>
      <c r="AK56" s="1561"/>
      <c r="AL56" s="1561"/>
      <c r="AM56" s="1561"/>
      <c r="AN56" s="1561"/>
      <c r="AO56" s="1561"/>
      <c r="AP56" s="1561"/>
      <c r="AQ56" s="1561"/>
      <c r="AR56" s="1561"/>
      <c r="AS56" s="1561"/>
      <c r="AT56" s="1561"/>
      <c r="AU56" s="1561"/>
      <c r="AV56" s="1561"/>
      <c r="AW56" s="1561"/>
      <c r="AX56" s="1561"/>
      <c r="AY56" s="1561"/>
    </row>
    <row r="57" spans="1:51" s="1562" customFormat="1" ht="26.25" thickBot="1">
      <c r="A57" s="1563" t="s">
        <v>1113</v>
      </c>
      <c r="B57" s="1564" t="s">
        <v>2046</v>
      </c>
      <c r="C57" s="1565"/>
      <c r="D57" s="2249"/>
      <c r="E57" s="2198"/>
      <c r="F57" s="2249"/>
      <c r="G57" s="2223"/>
      <c r="H57" s="329"/>
      <c r="I57" s="1560"/>
      <c r="J57" s="1561"/>
      <c r="K57" s="1561"/>
      <c r="L57" s="1561"/>
      <c r="M57" s="1561"/>
      <c r="N57" s="1561"/>
      <c r="O57" s="1561"/>
      <c r="P57" s="1561"/>
      <c r="Q57" s="1561"/>
      <c r="R57" s="1561"/>
      <c r="S57" s="1561"/>
      <c r="T57" s="1561"/>
      <c r="U57" s="1561"/>
      <c r="V57" s="1561"/>
      <c r="W57" s="1561"/>
      <c r="X57" s="1561"/>
      <c r="Y57" s="1561"/>
      <c r="Z57" s="1561"/>
      <c r="AA57" s="1561"/>
      <c r="AB57" s="1561"/>
      <c r="AC57" s="1561"/>
      <c r="AD57" s="1561"/>
      <c r="AE57" s="1561"/>
      <c r="AF57" s="1561"/>
      <c r="AG57" s="1561"/>
      <c r="AH57" s="1561"/>
      <c r="AI57" s="1561"/>
      <c r="AJ57" s="1561"/>
      <c r="AK57" s="1561"/>
      <c r="AL57" s="1561"/>
      <c r="AM57" s="1561"/>
      <c r="AN57" s="1561"/>
      <c r="AO57" s="1561"/>
      <c r="AP57" s="1561"/>
      <c r="AQ57" s="1561"/>
      <c r="AR57" s="1561"/>
      <c r="AS57" s="1561"/>
      <c r="AT57" s="1561"/>
      <c r="AU57" s="1561"/>
      <c r="AV57" s="1561"/>
      <c r="AW57" s="1561"/>
      <c r="AX57" s="1561"/>
      <c r="AY57" s="1561"/>
    </row>
    <row r="58" spans="1:51" s="1503" customFormat="1" ht="27.75">
      <c r="A58" s="1497"/>
      <c r="B58" s="1498" t="s">
        <v>1141</v>
      </c>
      <c r="C58" s="1499"/>
      <c r="D58" s="2210"/>
      <c r="E58" s="2211"/>
      <c r="F58" s="2210"/>
      <c r="G58" s="2226">
        <f>SUM(G24:G57)</f>
        <v>0</v>
      </c>
      <c r="H58" s="1501"/>
      <c r="I58" s="1502"/>
    </row>
    <row r="59" spans="1:51" s="1480" customFormat="1" ht="21" thickBot="1">
      <c r="A59" s="1504"/>
      <c r="B59" s="1505" t="s">
        <v>1142</v>
      </c>
      <c r="C59" s="1506"/>
      <c r="D59" s="1507"/>
      <c r="E59" s="414"/>
      <c r="F59" s="1507"/>
      <c r="G59" s="2175"/>
      <c r="H59" s="1509"/>
      <c r="I59" s="1510"/>
    </row>
    <row r="60" spans="1:51" s="1571" customFormat="1" ht="25.5">
      <c r="A60" s="1566"/>
      <c r="B60" s="1567" t="s">
        <v>1165</v>
      </c>
      <c r="C60" s="1568" t="s">
        <v>3</v>
      </c>
      <c r="D60" s="1569"/>
      <c r="E60" s="328"/>
      <c r="F60" s="1569"/>
      <c r="G60" s="1511"/>
      <c r="H60" s="328"/>
      <c r="I60" s="1570"/>
    </row>
    <row r="61" spans="1:51" s="1571" customFormat="1" ht="20.25">
      <c r="A61" s="1572" t="s">
        <v>1166</v>
      </c>
      <c r="B61" s="1526" t="s">
        <v>2047</v>
      </c>
      <c r="C61" s="1573"/>
      <c r="D61" s="1455"/>
      <c r="E61" s="329"/>
      <c r="F61" s="1455"/>
      <c r="G61" s="1512"/>
      <c r="H61" s="329"/>
      <c r="I61" s="1570"/>
    </row>
    <row r="62" spans="1:51" s="1571" customFormat="1" ht="25.5">
      <c r="A62" s="1566"/>
      <c r="B62" s="1567" t="s">
        <v>2048</v>
      </c>
      <c r="C62" s="1568" t="s">
        <v>3</v>
      </c>
      <c r="D62" s="1569"/>
      <c r="E62" s="328"/>
      <c r="F62" s="1569"/>
      <c r="G62" s="1492"/>
      <c r="H62" s="328"/>
      <c r="I62" s="1570"/>
    </row>
    <row r="63" spans="1:51" s="1571" customFormat="1" ht="20.25">
      <c r="A63" s="1572" t="s">
        <v>1169</v>
      </c>
      <c r="B63" s="1526" t="s">
        <v>2049</v>
      </c>
      <c r="C63" s="1573"/>
      <c r="D63" s="1455"/>
      <c r="E63" s="329"/>
      <c r="F63" s="1455"/>
      <c r="G63" s="1512"/>
      <c r="H63" s="329"/>
      <c r="I63" s="1570"/>
    </row>
    <row r="64" spans="1:51" s="1480" customFormat="1" ht="20.25">
      <c r="A64" s="1574"/>
      <c r="B64" s="1575" t="s">
        <v>1171</v>
      </c>
      <c r="C64" s="1476"/>
      <c r="D64" s="1576"/>
      <c r="E64" s="328"/>
      <c r="F64" s="1576"/>
      <c r="G64" s="1492"/>
      <c r="H64" s="328"/>
    </row>
    <row r="65" spans="1:21" s="1480" customFormat="1" ht="20.25">
      <c r="A65" s="1577">
        <v>16</v>
      </c>
      <c r="B65" s="1578" t="s">
        <v>2050</v>
      </c>
      <c r="C65" s="1483"/>
      <c r="D65" s="1579"/>
      <c r="E65" s="329"/>
      <c r="F65" s="1579"/>
      <c r="G65" s="1512"/>
      <c r="H65" s="329"/>
    </row>
    <row r="66" spans="1:21" s="1480" customFormat="1" ht="90">
      <c r="A66" s="3518" t="s">
        <v>2958</v>
      </c>
      <c r="B66" s="1540" t="s">
        <v>2051</v>
      </c>
      <c r="C66" s="1476"/>
      <c r="D66" s="1576"/>
      <c r="E66" s="328"/>
      <c r="F66" s="1576"/>
      <c r="G66" s="1492"/>
      <c r="H66" s="328"/>
    </row>
    <row r="67" spans="1:21" s="1480" customFormat="1" ht="20.25">
      <c r="A67" s="1518">
        <v>16.100000000000001</v>
      </c>
      <c r="B67" s="1580" t="s">
        <v>2052</v>
      </c>
      <c r="C67" s="1483"/>
      <c r="D67" s="1579"/>
      <c r="E67" s="329"/>
      <c r="F67" s="1579"/>
      <c r="G67" s="1512"/>
      <c r="H67" s="329"/>
    </row>
    <row r="68" spans="1:21" s="1480" customFormat="1" ht="20.25">
      <c r="A68" s="4023" t="s">
        <v>474</v>
      </c>
      <c r="B68" s="4024"/>
      <c r="C68" s="4024"/>
      <c r="D68" s="4025"/>
      <c r="E68" s="4025"/>
      <c r="F68" s="4025"/>
      <c r="G68" s="4025"/>
      <c r="H68" s="4025"/>
    </row>
    <row r="69" spans="1:21" s="1480" customFormat="1" ht="22.5">
      <c r="A69" s="4018" t="s">
        <v>475</v>
      </c>
      <c r="B69" s="4018"/>
      <c r="C69" s="37"/>
      <c r="D69" s="37"/>
      <c r="E69" s="427"/>
      <c r="F69" s="4018" t="s">
        <v>476</v>
      </c>
      <c r="G69" s="4018"/>
      <c r="H69" s="428"/>
    </row>
    <row r="70" spans="1:21" s="1480" customFormat="1" ht="22.5">
      <c r="A70" s="4013" t="s">
        <v>491</v>
      </c>
      <c r="B70" s="4013"/>
      <c r="C70" s="43"/>
      <c r="D70" s="4022" t="s">
        <v>2949</v>
      </c>
      <c r="E70" s="4022"/>
      <c r="F70" s="4022"/>
      <c r="G70" s="4022"/>
      <c r="H70" s="4022"/>
    </row>
    <row r="71" spans="1:21" s="1480" customFormat="1" ht="22.5">
      <c r="A71" s="4013" t="s">
        <v>477</v>
      </c>
      <c r="B71" s="4013"/>
      <c r="C71" s="90"/>
      <c r="D71" s="4013" t="s">
        <v>477</v>
      </c>
      <c r="E71" s="4013"/>
      <c r="F71" s="4013"/>
      <c r="G71" s="4013"/>
      <c r="H71" s="4013"/>
    </row>
    <row r="72" spans="1:21" s="1583" customFormat="1" ht="75">
      <c r="A72" s="1581"/>
      <c r="B72" s="1581" t="s">
        <v>2071</v>
      </c>
      <c r="C72" s="1582" t="s">
        <v>47</v>
      </c>
      <c r="D72" s="1721">
        <v>252</v>
      </c>
      <c r="E72" s="1722">
        <v>400</v>
      </c>
      <c r="F72" s="1721">
        <v>0</v>
      </c>
      <c r="G72" s="1702">
        <f>F72*E72</f>
        <v>0</v>
      </c>
      <c r="H72" s="415"/>
    </row>
    <row r="73" spans="1:21" s="1585" customFormat="1" ht="90" thickBot="1">
      <c r="A73" s="1526" t="s">
        <v>2053</v>
      </c>
      <c r="B73" s="1526" t="s">
        <v>2072</v>
      </c>
      <c r="C73" s="1483"/>
      <c r="D73" s="2250"/>
      <c r="E73" s="2251"/>
      <c r="F73" s="2250"/>
      <c r="G73" s="2255"/>
      <c r="H73" s="416"/>
      <c r="I73" s="1583"/>
      <c r="J73" s="1583"/>
      <c r="K73" s="1583"/>
      <c r="L73" s="1583"/>
      <c r="M73" s="1583"/>
      <c r="N73" s="1583"/>
      <c r="O73" s="1583"/>
      <c r="P73" s="1583"/>
      <c r="Q73" s="1583"/>
      <c r="R73" s="1583"/>
      <c r="S73" s="1583"/>
      <c r="T73" s="1583"/>
      <c r="U73" s="1583"/>
    </row>
    <row r="74" spans="1:21" s="1503" customFormat="1" ht="27.75">
      <c r="A74" s="1497"/>
      <c r="B74" s="1498" t="s">
        <v>2054</v>
      </c>
      <c r="C74" s="1499"/>
      <c r="D74" s="2252"/>
      <c r="E74" s="2253"/>
      <c r="F74" s="2253"/>
      <c r="G74" s="2256">
        <f>SUM(G72:G73)</f>
        <v>0</v>
      </c>
      <c r="H74" s="2254"/>
      <c r="I74" s="1502"/>
    </row>
    <row r="75" spans="1:21" s="1480" customFormat="1" ht="21" thickBot="1">
      <c r="A75" s="1504"/>
      <c r="B75" s="1505" t="s">
        <v>2055</v>
      </c>
      <c r="C75" s="1506"/>
      <c r="D75" s="1507"/>
      <c r="E75" s="414"/>
      <c r="F75" s="414"/>
      <c r="G75" s="2257"/>
      <c r="H75" s="1509"/>
      <c r="I75" s="1510"/>
    </row>
    <row r="76" spans="1:21" s="1589" customFormat="1" ht="25.5">
      <c r="A76" s="1586"/>
      <c r="B76" s="1531" t="s">
        <v>1174</v>
      </c>
      <c r="C76" s="1587" t="s">
        <v>3</v>
      </c>
      <c r="D76" s="1588"/>
      <c r="E76" s="328"/>
      <c r="F76" s="328"/>
      <c r="G76" s="1511">
        <f>F76*E76</f>
        <v>0</v>
      </c>
      <c r="H76" s="328"/>
    </row>
    <row r="77" spans="1:21" s="1593" customFormat="1" ht="20.25">
      <c r="A77" s="1590">
        <v>17</v>
      </c>
      <c r="B77" s="1578" t="s">
        <v>2056</v>
      </c>
      <c r="C77" s="1591"/>
      <c r="D77" s="1592"/>
      <c r="E77" s="329"/>
      <c r="F77" s="329"/>
      <c r="G77" s="1512"/>
      <c r="H77" s="329"/>
    </row>
    <row r="78" spans="1:21" s="1593" customFormat="1" ht="24.95" customHeight="1">
      <c r="A78" s="4023" t="s">
        <v>474</v>
      </c>
      <c r="B78" s="4024"/>
      <c r="C78" s="4024"/>
      <c r="D78" s="4025"/>
      <c r="E78" s="4025"/>
      <c r="F78" s="4025"/>
      <c r="G78" s="4025"/>
      <c r="H78" s="4025"/>
    </row>
    <row r="79" spans="1:21" s="1593" customFormat="1" ht="24.95" customHeight="1">
      <c r="A79" s="4018" t="s">
        <v>475</v>
      </c>
      <c r="B79" s="4018"/>
      <c r="C79" s="37"/>
      <c r="D79" s="37"/>
      <c r="E79" s="427"/>
      <c r="F79" s="4018" t="s">
        <v>476</v>
      </c>
      <c r="G79" s="4018"/>
      <c r="H79" s="428"/>
    </row>
    <row r="80" spans="1:21" s="1593" customFormat="1" ht="24.95" customHeight="1">
      <c r="A80" s="4013" t="s">
        <v>491</v>
      </c>
      <c r="B80" s="4013"/>
      <c r="C80" s="43"/>
      <c r="D80" s="4022" t="s">
        <v>2949</v>
      </c>
      <c r="E80" s="4022"/>
      <c r="F80" s="4022"/>
      <c r="G80" s="4022"/>
      <c r="H80" s="4022"/>
    </row>
    <row r="81" spans="1:11" s="1557" customFormat="1" ht="24.95" customHeight="1">
      <c r="A81" s="4013" t="s">
        <v>477</v>
      </c>
      <c r="B81" s="4013"/>
      <c r="C81" s="90"/>
      <c r="D81" s="4013" t="s">
        <v>477</v>
      </c>
      <c r="E81" s="4013"/>
      <c r="F81" s="4013"/>
      <c r="G81" s="4013"/>
      <c r="H81" s="4013"/>
      <c r="I81" s="1594"/>
      <c r="K81" s="1594"/>
    </row>
    <row r="82" spans="1:11" s="1600" customFormat="1">
      <c r="A82" s="1595"/>
      <c r="B82" s="1596"/>
      <c r="C82" s="1597"/>
      <c r="D82" s="1598"/>
      <c r="E82" s="1599"/>
      <c r="F82" s="1599"/>
      <c r="G82" s="1599"/>
      <c r="H82" s="1445"/>
    </row>
    <row r="83" spans="1:11" s="1600" customFormat="1">
      <c r="A83" s="1595"/>
      <c r="B83" s="1596"/>
      <c r="C83" s="1597"/>
      <c r="D83" s="1598"/>
      <c r="E83" s="1599"/>
      <c r="F83" s="1599"/>
      <c r="G83" s="1599"/>
      <c r="H83" s="1445"/>
    </row>
    <row r="84" spans="1:11" s="1600" customFormat="1">
      <c r="A84" s="1595"/>
      <c r="B84" s="1596"/>
      <c r="C84" s="1597"/>
      <c r="D84" s="1598"/>
      <c r="E84" s="1599"/>
      <c r="F84" s="1599"/>
      <c r="G84" s="1599"/>
      <c r="H84" s="1445"/>
    </row>
    <row r="104" spans="1:5" ht="75">
      <c r="A104" s="1601" t="s">
        <v>2948</v>
      </c>
      <c r="E104" s="1605" t="s">
        <v>1382</v>
      </c>
    </row>
    <row r="121" spans="1:1">
      <c r="A121" s="1601" t="s">
        <v>2987</v>
      </c>
    </row>
  </sheetData>
  <mergeCells count="24">
    <mergeCell ref="A69:B69"/>
    <mergeCell ref="F69:G69"/>
    <mergeCell ref="A70:B70"/>
    <mergeCell ref="D70:H70"/>
    <mergeCell ref="A38:B38"/>
    <mergeCell ref="D38:H38"/>
    <mergeCell ref="A39:B39"/>
    <mergeCell ref="D39:H39"/>
    <mergeCell ref="A68:H68"/>
    <mergeCell ref="A1:H1"/>
    <mergeCell ref="A2:B2"/>
    <mergeCell ref="A14:E14"/>
    <mergeCell ref="A36:H36"/>
    <mergeCell ref="A37:B37"/>
    <mergeCell ref="F37:G37"/>
    <mergeCell ref="A80:B80"/>
    <mergeCell ref="D80:H80"/>
    <mergeCell ref="A81:B81"/>
    <mergeCell ref="D81:H81"/>
    <mergeCell ref="A71:B71"/>
    <mergeCell ref="D71:H71"/>
    <mergeCell ref="A78:H78"/>
    <mergeCell ref="A79:B79"/>
    <mergeCell ref="F79:G79"/>
  </mergeCells>
  <printOptions horizontalCentered="1"/>
  <pageMargins left="0.39370078740157483" right="0.39370078740157483" top="0.39370078740157483" bottom="0.39370078740157483" header="0.31496062992125984" footer="0.31496062992125984"/>
  <pageSetup paperSize="9" scale="84"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36:E121"/>
  <sheetViews>
    <sheetView rightToLeft="1" workbookViewId="0">
      <selection activeCell="C35" sqref="C35"/>
    </sheetView>
  </sheetViews>
  <sheetFormatPr defaultRowHeight="15"/>
  <sheetData>
    <row r="36" spans="4:4">
      <c r="D36" t="s">
        <v>2991</v>
      </c>
    </row>
    <row r="49" spans="1:1" ht="22.5">
      <c r="A49" s="3515" t="s">
        <v>2991</v>
      </c>
    </row>
    <row r="66" spans="1:4" ht="22.5">
      <c r="A66" s="3515" t="s">
        <v>2958</v>
      </c>
    </row>
    <row r="78" spans="1:4">
      <c r="D78" t="s">
        <v>2991</v>
      </c>
    </row>
    <row r="104" spans="1:5">
      <c r="A104" t="s">
        <v>2948</v>
      </c>
      <c r="E104" t="s">
        <v>1382</v>
      </c>
    </row>
    <row r="121" spans="1:1">
      <c r="A121" t="s">
        <v>2987</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S428"/>
  <sheetViews>
    <sheetView rightToLeft="1" topLeftCell="A37" workbookViewId="0">
      <selection activeCell="C35" sqref="C35"/>
    </sheetView>
  </sheetViews>
  <sheetFormatPr defaultRowHeight="15"/>
  <cols>
    <col min="1" max="1" width="9.7109375" style="13" customWidth="1"/>
    <col min="2" max="2" width="33.7109375" style="14" customWidth="1"/>
    <col min="3" max="3" width="9.7109375" style="14" customWidth="1"/>
    <col min="4" max="4" width="16.7109375" style="14" customWidth="1"/>
    <col min="5" max="5" width="20.42578125" style="15" customWidth="1"/>
    <col min="6" max="6" width="18.7109375" style="10" customWidth="1"/>
    <col min="7" max="7" width="16.7109375" style="10" customWidth="1"/>
    <col min="8" max="8" width="12" style="11" customWidth="1"/>
    <col min="9" max="9" width="18.7109375" style="11" customWidth="1"/>
    <col min="10" max="10" width="18.7109375" style="12" customWidth="1"/>
    <col min="11" max="11" width="24.42578125" style="3" customWidth="1"/>
    <col min="12" max="12" width="29.140625" style="3" customWidth="1"/>
    <col min="13" max="13" width="18.28515625" style="3" customWidth="1"/>
    <col min="14" max="16384" width="9.140625" style="3"/>
  </cols>
  <sheetData>
    <row r="1" spans="1:23" ht="21" customHeight="1">
      <c r="A1" s="4007" t="s">
        <v>481</v>
      </c>
      <c r="B1" s="4007"/>
      <c r="C1" s="2506"/>
      <c r="D1" s="5"/>
      <c r="E1" s="455" t="s">
        <v>488</v>
      </c>
      <c r="F1" s="455"/>
      <c r="G1" s="448"/>
      <c r="H1" s="448"/>
      <c r="I1" s="8"/>
      <c r="J1" s="2"/>
    </row>
    <row r="2" spans="1:23" ht="21" customHeight="1">
      <c r="A2" s="4007" t="s">
        <v>482</v>
      </c>
      <c r="B2" s="4007"/>
      <c r="C2" s="448"/>
      <c r="D2" s="5"/>
      <c r="E2" s="455" t="s">
        <v>490</v>
      </c>
      <c r="F2" s="455"/>
      <c r="G2" s="448"/>
      <c r="H2" s="448"/>
      <c r="I2" s="8"/>
      <c r="J2" s="2"/>
    </row>
    <row r="3" spans="1:23" ht="21" customHeight="1">
      <c r="A3" s="4007" t="s">
        <v>483</v>
      </c>
      <c r="B3" s="4007"/>
      <c r="C3" s="448"/>
      <c r="D3" s="5"/>
      <c r="E3" s="455" t="s">
        <v>473</v>
      </c>
      <c r="F3" s="455"/>
      <c r="G3" s="448"/>
      <c r="H3" s="448"/>
      <c r="I3" s="8"/>
      <c r="J3" s="2"/>
    </row>
    <row r="4" spans="1:23" ht="21" customHeight="1">
      <c r="A4" s="4014" t="s">
        <v>484</v>
      </c>
      <c r="B4" s="4014"/>
      <c r="C4" s="448"/>
      <c r="D4" s="5"/>
      <c r="E4" s="455" t="s">
        <v>489</v>
      </c>
      <c r="F4" s="455"/>
      <c r="G4" s="448"/>
      <c r="H4" s="448"/>
      <c r="I4" s="8"/>
      <c r="J4" s="2"/>
    </row>
    <row r="5" spans="1:23" ht="21" customHeight="1">
      <c r="A5" s="4030" t="s">
        <v>485</v>
      </c>
      <c r="B5" s="4030"/>
      <c r="C5" s="452"/>
      <c r="D5" s="5"/>
      <c r="E5" s="455" t="s">
        <v>486</v>
      </c>
      <c r="F5" s="455"/>
      <c r="G5" s="448"/>
      <c r="H5" s="448"/>
      <c r="I5" s="8"/>
      <c r="J5" s="2"/>
    </row>
    <row r="6" spans="1:23" ht="21" customHeight="1">
      <c r="A6" s="4015" t="s">
        <v>487</v>
      </c>
      <c r="B6" s="4015"/>
      <c r="C6" s="4015"/>
      <c r="D6" s="4015"/>
      <c r="E6" s="4015"/>
      <c r="F6" s="4015"/>
      <c r="G6" s="942"/>
      <c r="H6" s="943"/>
      <c r="I6" s="8"/>
      <c r="J6" s="2"/>
    </row>
    <row r="7" spans="1:23" ht="21" customHeight="1">
      <c r="A7" s="3992" t="str">
        <f>'S3P3 405B Sum'!A7:F7</f>
        <v>ملخص تكلفة جزئي - دفعة رقم ( 9)</v>
      </c>
      <c r="B7" s="3992"/>
      <c r="C7" s="3992"/>
      <c r="D7" s="3992"/>
      <c r="E7" s="3992"/>
      <c r="F7" s="3992"/>
      <c r="G7" s="944"/>
      <c r="H7" s="945"/>
      <c r="I7" s="8"/>
      <c r="J7" s="190"/>
    </row>
    <row r="8" spans="1:23" ht="21" customHeight="1">
      <c r="A8" s="111" t="s">
        <v>442</v>
      </c>
      <c r="B8" s="2508"/>
      <c r="C8" s="2508"/>
      <c r="D8" s="2508"/>
      <c r="E8" s="2508"/>
      <c r="F8" s="2508"/>
      <c r="G8" s="944"/>
      <c r="H8" s="945"/>
      <c r="I8" s="8"/>
      <c r="J8" s="190"/>
    </row>
    <row r="9" spans="1:23" s="22" customFormat="1" ht="21" customHeight="1">
      <c r="A9" s="154" t="s">
        <v>34</v>
      </c>
      <c r="B9" s="148"/>
      <c r="C9" s="148"/>
      <c r="D9" s="148"/>
      <c r="F9" s="150"/>
    </row>
    <row r="10" spans="1:23" s="27" customFormat="1" ht="21" customHeight="1" thickBot="1">
      <c r="A10" s="188" t="s">
        <v>2109</v>
      </c>
      <c r="B10" s="24"/>
      <c r="C10" s="24"/>
      <c r="D10" s="24"/>
      <c r="E10" s="946" t="str">
        <f>'S3P3 405B Sum'!E10</f>
        <v>تاريخ الانجاز:  1436/09/10هـ</v>
      </c>
      <c r="F10" s="946"/>
      <c r="G10" s="26"/>
      <c r="H10" s="26"/>
      <c r="I10" s="26"/>
    </row>
    <row r="11" spans="1:23" s="947" customFormat="1" ht="46.5" thickTop="1" thickBot="1">
      <c r="A11" s="1404" t="s">
        <v>5</v>
      </c>
      <c r="B11" s="1405" t="s">
        <v>6</v>
      </c>
      <c r="C11" s="1405" t="s">
        <v>478</v>
      </c>
      <c r="D11" s="1405" t="s">
        <v>479</v>
      </c>
      <c r="E11" s="1405" t="s">
        <v>480</v>
      </c>
      <c r="F11" s="1406" t="s">
        <v>469</v>
      </c>
      <c r="G11" s="28"/>
      <c r="H11" s="28"/>
      <c r="I11" s="28"/>
      <c r="J11" s="28"/>
      <c r="K11" s="28"/>
      <c r="L11" s="28"/>
      <c r="M11" s="28"/>
      <c r="N11" s="28"/>
      <c r="O11" s="28"/>
      <c r="P11" s="28"/>
      <c r="Q11" s="28"/>
      <c r="R11" s="28"/>
      <c r="S11" s="28"/>
      <c r="T11" s="28"/>
      <c r="U11" s="28"/>
      <c r="V11" s="28"/>
      <c r="W11" s="28"/>
    </row>
    <row r="12" spans="1:23" s="30" customFormat="1" ht="20.100000000000001" customHeight="1" thickTop="1">
      <c r="A12" s="948"/>
      <c r="B12" s="949" t="s">
        <v>1146</v>
      </c>
      <c r="C12" s="3351">
        <v>1</v>
      </c>
      <c r="D12" s="1418">
        <f>'S3P5 302'!G84</f>
        <v>247332</v>
      </c>
      <c r="E12" s="2511">
        <f>D12*C12</f>
        <v>247332</v>
      </c>
      <c r="F12" s="458"/>
    </row>
    <row r="13" spans="1:23" s="31" customFormat="1" ht="20.100000000000001" customHeight="1">
      <c r="A13" s="3608">
        <v>1</v>
      </c>
      <c r="B13" s="953" t="s">
        <v>1147</v>
      </c>
      <c r="C13" s="3536"/>
      <c r="D13" s="1417"/>
      <c r="E13" s="2512"/>
      <c r="F13" s="458"/>
      <c r="G13" s="30"/>
      <c r="H13" s="30"/>
      <c r="I13" s="30"/>
      <c r="J13" s="30"/>
      <c r="K13" s="30"/>
      <c r="L13" s="30"/>
      <c r="M13" s="30"/>
      <c r="N13" s="30"/>
      <c r="O13" s="30"/>
      <c r="P13" s="30"/>
      <c r="Q13" s="30"/>
      <c r="R13" s="30"/>
      <c r="S13" s="30"/>
      <c r="T13" s="30"/>
      <c r="U13" s="30"/>
      <c r="V13" s="30"/>
    </row>
    <row r="14" spans="1:23" s="30" customFormat="1" ht="20.100000000000001" customHeight="1">
      <c r="A14" s="948"/>
      <c r="B14" s="949" t="s">
        <v>1148</v>
      </c>
      <c r="C14" s="3352"/>
      <c r="D14" s="1419" t="s">
        <v>3</v>
      </c>
      <c r="E14" s="2511" t="s">
        <v>3</v>
      </c>
      <c r="F14" s="957"/>
    </row>
    <row r="15" spans="1:23" s="31" customFormat="1" ht="20.100000000000001" customHeight="1">
      <c r="A15" s="3608">
        <v>2</v>
      </c>
      <c r="B15" s="953" t="s">
        <v>1149</v>
      </c>
      <c r="C15" s="3536"/>
      <c r="D15" s="1417"/>
      <c r="E15" s="2512"/>
      <c r="F15" s="460"/>
      <c r="G15" s="30"/>
      <c r="H15" s="30"/>
      <c r="I15" s="30"/>
      <c r="J15" s="30"/>
      <c r="K15" s="30"/>
      <c r="L15" s="30"/>
      <c r="M15" s="30"/>
      <c r="N15" s="30"/>
      <c r="O15" s="30"/>
      <c r="P15" s="30"/>
      <c r="Q15" s="30"/>
      <c r="R15" s="30"/>
      <c r="S15" s="30"/>
      <c r="T15" s="30"/>
      <c r="U15" s="30"/>
      <c r="V15" s="30"/>
    </row>
    <row r="16" spans="1:23" s="30" customFormat="1" ht="20.100000000000001" customHeight="1">
      <c r="A16" s="958" t="s">
        <v>25</v>
      </c>
      <c r="B16" s="949" t="s">
        <v>779</v>
      </c>
      <c r="C16" s="3352">
        <v>1</v>
      </c>
      <c r="D16" s="1420" t="e">
        <f>'S3P5 302'!G140</f>
        <v>#VALUE!</v>
      </c>
      <c r="E16" s="2511" t="e">
        <f>D16*C16</f>
        <v>#VALUE!</v>
      </c>
      <c r="F16" s="957"/>
    </row>
    <row r="17" spans="1:22" s="31" customFormat="1" ht="20.100000000000001" customHeight="1">
      <c r="A17" s="3608">
        <v>3</v>
      </c>
      <c r="B17" s="953" t="s">
        <v>1150</v>
      </c>
      <c r="C17" s="3536"/>
      <c r="D17" s="1417"/>
      <c r="E17" s="2512"/>
      <c r="F17" s="460"/>
      <c r="G17" s="30"/>
      <c r="H17" s="30"/>
      <c r="I17" s="30"/>
      <c r="J17" s="30"/>
      <c r="K17" s="30"/>
      <c r="L17" s="30"/>
      <c r="M17" s="30"/>
      <c r="N17" s="30"/>
      <c r="O17" s="30"/>
      <c r="P17" s="30"/>
      <c r="Q17" s="30"/>
      <c r="R17" s="30"/>
      <c r="S17" s="30"/>
      <c r="T17" s="30"/>
      <c r="U17" s="30"/>
      <c r="V17" s="30"/>
    </row>
    <row r="18" spans="1:22" s="30" customFormat="1" ht="20.100000000000001" customHeight="1">
      <c r="A18" s="948"/>
      <c r="B18" s="949" t="s">
        <v>808</v>
      </c>
      <c r="C18" s="3352">
        <v>1</v>
      </c>
      <c r="D18" s="1420">
        <f>'S3P5 302'!G252</f>
        <v>99104</v>
      </c>
      <c r="E18" s="2511">
        <f>D18*C18</f>
        <v>99104</v>
      </c>
      <c r="F18" s="957"/>
    </row>
    <row r="19" spans="1:22" s="31" customFormat="1" ht="20.100000000000001" customHeight="1">
      <c r="A19" s="952">
        <v>4</v>
      </c>
      <c r="B19" s="953" t="s">
        <v>1151</v>
      </c>
      <c r="C19" s="3536"/>
      <c r="D19" s="1417"/>
      <c r="E19" s="2512"/>
      <c r="F19" s="460"/>
      <c r="G19" s="30"/>
      <c r="H19" s="30"/>
      <c r="I19" s="30"/>
      <c r="J19" s="30"/>
      <c r="K19" s="30"/>
      <c r="L19" s="30"/>
      <c r="M19" s="30"/>
      <c r="N19" s="30"/>
      <c r="O19" s="30"/>
      <c r="P19" s="30"/>
      <c r="Q19" s="30"/>
      <c r="R19" s="30"/>
      <c r="S19" s="30"/>
      <c r="T19" s="30"/>
      <c r="U19" s="30"/>
      <c r="V19" s="30"/>
    </row>
    <row r="20" spans="1:22" s="30" customFormat="1" ht="20.100000000000001" customHeight="1">
      <c r="A20" s="948"/>
      <c r="B20" s="949" t="s">
        <v>848</v>
      </c>
      <c r="C20" s="3352">
        <v>1</v>
      </c>
      <c r="D20" s="1420">
        <f>'S3P5 302'!G267</f>
        <v>0</v>
      </c>
      <c r="E20" s="2511">
        <f>D20*C20</f>
        <v>0</v>
      </c>
      <c r="F20" s="957"/>
    </row>
    <row r="21" spans="1:22" s="31" customFormat="1" ht="20.100000000000001" customHeight="1">
      <c r="A21" s="3608">
        <v>5</v>
      </c>
      <c r="B21" s="953" t="s">
        <v>1152</v>
      </c>
      <c r="C21" s="3536"/>
      <c r="D21" s="1417"/>
      <c r="E21" s="2512"/>
      <c r="F21" s="460"/>
      <c r="G21" s="30"/>
      <c r="H21" s="30"/>
      <c r="I21" s="30"/>
      <c r="J21" s="30"/>
      <c r="K21" s="30"/>
      <c r="L21" s="30"/>
      <c r="M21" s="30"/>
      <c r="N21" s="30"/>
      <c r="O21" s="30"/>
      <c r="P21" s="30"/>
      <c r="Q21" s="30"/>
      <c r="R21" s="30"/>
      <c r="S21" s="30"/>
      <c r="T21" s="30"/>
      <c r="U21" s="30"/>
      <c r="V21" s="30"/>
    </row>
    <row r="22" spans="1:22" s="30" customFormat="1" ht="20.100000000000001" customHeight="1">
      <c r="A22" s="948"/>
      <c r="B22" s="949" t="s">
        <v>1153</v>
      </c>
      <c r="C22" s="3352">
        <v>1</v>
      </c>
      <c r="D22" s="1420">
        <f>'S3P5 302'!G323</f>
        <v>5350</v>
      </c>
      <c r="E22" s="2511">
        <f>D22*C22</f>
        <v>5350</v>
      </c>
      <c r="F22" s="957"/>
    </row>
    <row r="23" spans="1:22" s="31" customFormat="1" ht="20.100000000000001" customHeight="1">
      <c r="A23" s="3608">
        <v>6</v>
      </c>
      <c r="B23" s="953" t="s">
        <v>1154</v>
      </c>
      <c r="C23" s="3536"/>
      <c r="D23" s="1417"/>
      <c r="E23" s="2512"/>
      <c r="F23" s="460"/>
      <c r="G23" s="30"/>
      <c r="H23" s="30"/>
      <c r="I23" s="30"/>
      <c r="J23" s="30"/>
      <c r="K23" s="30"/>
      <c r="L23" s="30"/>
      <c r="M23" s="30"/>
      <c r="N23" s="30"/>
      <c r="O23" s="30"/>
      <c r="P23" s="30"/>
      <c r="Q23" s="30"/>
      <c r="R23" s="30"/>
      <c r="S23" s="30"/>
      <c r="T23" s="30"/>
      <c r="U23" s="30"/>
      <c r="V23" s="30"/>
    </row>
    <row r="24" spans="1:22" s="30" customFormat="1" ht="20.100000000000001" customHeight="1">
      <c r="A24" s="948"/>
      <c r="B24" s="949" t="s">
        <v>1155</v>
      </c>
      <c r="C24" s="3352"/>
      <c r="D24" s="1419" t="s">
        <v>3</v>
      </c>
      <c r="E24" s="1419" t="s">
        <v>3</v>
      </c>
      <c r="F24" s="957"/>
    </row>
    <row r="25" spans="1:22" s="31" customFormat="1" ht="20.100000000000001" customHeight="1">
      <c r="A25" s="3608">
        <v>7</v>
      </c>
      <c r="B25" s="953" t="s">
        <v>1156</v>
      </c>
      <c r="C25" s="3536"/>
      <c r="D25" s="1417"/>
      <c r="E25" s="2512"/>
      <c r="F25" s="460"/>
      <c r="G25" s="30"/>
      <c r="H25" s="30"/>
      <c r="I25" s="30"/>
      <c r="J25" s="30"/>
      <c r="K25" s="30"/>
      <c r="L25" s="30"/>
      <c r="M25" s="30"/>
      <c r="N25" s="30"/>
      <c r="O25" s="30"/>
      <c r="P25" s="30"/>
      <c r="Q25" s="30"/>
      <c r="R25" s="30"/>
      <c r="S25" s="30"/>
      <c r="T25" s="30"/>
      <c r="U25" s="30"/>
      <c r="V25" s="30"/>
    </row>
    <row r="26" spans="1:22" s="30" customFormat="1" ht="20.100000000000001" customHeight="1">
      <c r="A26" s="948"/>
      <c r="B26" s="949" t="s">
        <v>869</v>
      </c>
      <c r="C26" s="3352">
        <v>1</v>
      </c>
      <c r="D26" s="1420">
        <f>'S3P5 302'!G357</f>
        <v>0</v>
      </c>
      <c r="E26" s="2511">
        <f>D26*C26</f>
        <v>0</v>
      </c>
      <c r="F26" s="957"/>
    </row>
    <row r="27" spans="1:22" s="31" customFormat="1" ht="20.100000000000001" customHeight="1">
      <c r="A27" s="3608">
        <v>8</v>
      </c>
      <c r="B27" s="953" t="s">
        <v>1157</v>
      </c>
      <c r="C27" s="3536"/>
      <c r="D27" s="1417"/>
      <c r="E27" s="2512"/>
      <c r="F27" s="460"/>
      <c r="G27" s="30"/>
      <c r="H27" s="30"/>
      <c r="I27" s="30"/>
      <c r="J27" s="30"/>
      <c r="K27" s="30"/>
      <c r="L27" s="30"/>
      <c r="M27" s="30"/>
      <c r="N27" s="30"/>
      <c r="O27" s="30"/>
      <c r="P27" s="30"/>
      <c r="Q27" s="30"/>
      <c r="R27" s="30"/>
      <c r="S27" s="30"/>
      <c r="T27" s="30"/>
      <c r="U27" s="30"/>
      <c r="V27" s="30"/>
    </row>
    <row r="28" spans="1:22" s="30" customFormat="1" ht="20.100000000000001" customHeight="1">
      <c r="A28" s="948"/>
      <c r="B28" s="949" t="s">
        <v>893</v>
      </c>
      <c r="C28" s="3352"/>
      <c r="D28" s="1419" t="s">
        <v>3</v>
      </c>
      <c r="E28" s="2511" t="s">
        <v>3</v>
      </c>
      <c r="F28" s="957"/>
    </row>
    <row r="29" spans="1:22" s="31" customFormat="1" ht="20.100000000000001" customHeight="1">
      <c r="A29" s="3608">
        <v>9</v>
      </c>
      <c r="B29" s="953" t="s">
        <v>1158</v>
      </c>
      <c r="C29" s="3536"/>
      <c r="D29" s="1417"/>
      <c r="E29" s="2512"/>
      <c r="F29" s="460"/>
      <c r="G29" s="30"/>
      <c r="H29" s="30"/>
      <c r="I29" s="30"/>
      <c r="J29" s="30"/>
      <c r="K29" s="30"/>
      <c r="L29" s="30"/>
      <c r="M29" s="30"/>
      <c r="N29" s="30"/>
      <c r="O29" s="30"/>
      <c r="P29" s="30"/>
      <c r="Q29" s="30"/>
      <c r="R29" s="30"/>
      <c r="S29" s="30"/>
      <c r="T29" s="30"/>
      <c r="U29" s="30"/>
      <c r="V29" s="30"/>
    </row>
    <row r="30" spans="1:22" s="30" customFormat="1" ht="20.100000000000001" customHeight="1">
      <c r="A30" s="948"/>
      <c r="B30" s="949" t="s">
        <v>1159</v>
      </c>
      <c r="C30" s="3352">
        <v>1</v>
      </c>
      <c r="D30" s="1420">
        <f>'S3P5 302'!G463</f>
        <v>0</v>
      </c>
      <c r="E30" s="2511">
        <f>D30*C30</f>
        <v>0</v>
      </c>
      <c r="F30" s="957"/>
    </row>
    <row r="31" spans="1:22" s="31" customFormat="1" ht="20.100000000000001" customHeight="1">
      <c r="A31" s="3608">
        <v>10</v>
      </c>
      <c r="B31" s="953" t="s">
        <v>1160</v>
      </c>
      <c r="C31" s="3536"/>
      <c r="D31" s="1417"/>
      <c r="E31" s="2512"/>
      <c r="F31" s="460"/>
      <c r="G31" s="30"/>
      <c r="H31" s="30"/>
      <c r="I31" s="30"/>
      <c r="J31" s="30"/>
      <c r="K31" s="30"/>
      <c r="L31" s="30"/>
      <c r="M31" s="30"/>
      <c r="N31" s="30"/>
      <c r="O31" s="30"/>
      <c r="P31" s="30"/>
      <c r="Q31" s="30"/>
      <c r="R31" s="30"/>
      <c r="S31" s="30"/>
      <c r="T31" s="30"/>
      <c r="U31" s="30"/>
      <c r="V31" s="30"/>
    </row>
    <row r="32" spans="1:22" s="30" customFormat="1" ht="20.100000000000001" customHeight="1">
      <c r="A32" s="948"/>
      <c r="B32" s="949" t="s">
        <v>961</v>
      </c>
      <c r="C32" s="3352">
        <v>1</v>
      </c>
      <c r="D32" s="1420">
        <f>'S3P5 302'!G497</f>
        <v>19820</v>
      </c>
      <c r="E32" s="2511">
        <f>D32*C32</f>
        <v>19820</v>
      </c>
      <c r="F32" s="957"/>
    </row>
    <row r="33" spans="1:22" s="31" customFormat="1" ht="20.100000000000001" customHeight="1">
      <c r="A33" s="3608">
        <v>11</v>
      </c>
      <c r="B33" s="953" t="s">
        <v>1161</v>
      </c>
      <c r="C33" s="3536"/>
      <c r="D33" s="1417"/>
      <c r="E33" s="2512"/>
      <c r="F33" s="460"/>
      <c r="G33" s="30"/>
      <c r="H33" s="30"/>
      <c r="I33" s="30"/>
      <c r="J33" s="30"/>
      <c r="K33" s="30"/>
      <c r="L33" s="30"/>
      <c r="M33" s="30"/>
      <c r="N33" s="30"/>
      <c r="O33" s="30"/>
      <c r="P33" s="30"/>
      <c r="Q33" s="30"/>
      <c r="R33" s="30"/>
      <c r="S33" s="30"/>
      <c r="T33" s="30"/>
      <c r="U33" s="30"/>
      <c r="V33" s="30"/>
    </row>
    <row r="34" spans="1:22" s="30" customFormat="1" ht="20.100000000000001" customHeight="1">
      <c r="A34" s="948"/>
      <c r="B34" s="949" t="s">
        <v>1162</v>
      </c>
      <c r="C34" s="3352">
        <v>1</v>
      </c>
      <c r="D34" s="2511" t="s">
        <v>3</v>
      </c>
      <c r="E34" s="2511" t="s">
        <v>3</v>
      </c>
      <c r="F34" s="957"/>
    </row>
    <row r="35" spans="1:22" s="31" customFormat="1" ht="20.100000000000001" customHeight="1">
      <c r="A35" s="3608">
        <v>12</v>
      </c>
      <c r="B35" s="953" t="s">
        <v>1163</v>
      </c>
      <c r="C35" s="3536"/>
      <c r="D35" s="1417"/>
      <c r="E35" s="2512"/>
      <c r="F35" s="460"/>
      <c r="G35" s="30"/>
      <c r="H35" s="30"/>
      <c r="I35" s="30"/>
      <c r="J35" s="30"/>
      <c r="K35" s="30"/>
      <c r="L35" s="30"/>
      <c r="M35" s="30"/>
      <c r="N35" s="30"/>
      <c r="O35" s="30"/>
      <c r="P35" s="30"/>
      <c r="Q35" s="30"/>
      <c r="R35" s="30"/>
      <c r="S35" s="30"/>
      <c r="T35" s="30"/>
      <c r="U35" s="30"/>
      <c r="V35" s="30"/>
    </row>
    <row r="36" spans="1:22" s="30" customFormat="1" ht="20.100000000000001" customHeight="1">
      <c r="A36" s="948"/>
      <c r="B36" s="949" t="s">
        <v>1040</v>
      </c>
      <c r="C36" s="3352">
        <v>1</v>
      </c>
      <c r="D36" s="1420" t="s">
        <v>2991</v>
      </c>
      <c r="E36" s="2511" t="e">
        <f>D36*C36</f>
        <v>#VALUE!</v>
      </c>
      <c r="F36" s="957"/>
    </row>
    <row r="37" spans="1:22" s="31" customFormat="1" ht="20.100000000000001" customHeight="1">
      <c r="A37" s="3608">
        <v>13</v>
      </c>
      <c r="B37" s="953" t="s">
        <v>1164</v>
      </c>
      <c r="C37" s="3536"/>
      <c r="D37" s="954"/>
      <c r="E37" s="2512"/>
      <c r="F37" s="460"/>
      <c r="G37" s="30"/>
      <c r="H37" s="30"/>
      <c r="I37" s="30"/>
      <c r="J37" s="30"/>
      <c r="K37" s="30"/>
      <c r="L37" s="30"/>
      <c r="M37" s="30"/>
      <c r="N37" s="30"/>
      <c r="O37" s="30"/>
      <c r="P37" s="30"/>
      <c r="Q37" s="30"/>
      <c r="R37" s="30"/>
      <c r="S37" s="30"/>
      <c r="T37" s="30"/>
      <c r="U37" s="30"/>
      <c r="V37" s="30"/>
    </row>
    <row r="38" spans="1:22" s="30" customFormat="1" ht="20.100000000000001" customHeight="1">
      <c r="A38" s="948"/>
      <c r="B38" s="949" t="s">
        <v>1165</v>
      </c>
      <c r="C38" s="3352"/>
      <c r="D38" s="2511" t="s">
        <v>3</v>
      </c>
      <c r="E38" s="2511" t="s">
        <v>3</v>
      </c>
      <c r="F38" s="957"/>
    </row>
    <row r="39" spans="1:22" s="31" customFormat="1" ht="20.100000000000001" customHeight="1">
      <c r="A39" s="3608">
        <v>14</v>
      </c>
      <c r="B39" s="953" t="s">
        <v>1167</v>
      </c>
      <c r="C39" s="3536"/>
      <c r="D39" s="954"/>
      <c r="E39" s="2512"/>
      <c r="F39" s="460"/>
      <c r="G39" s="30"/>
      <c r="H39" s="30"/>
      <c r="I39" s="30"/>
      <c r="J39" s="30"/>
      <c r="K39" s="30"/>
      <c r="L39" s="30"/>
      <c r="M39" s="30"/>
      <c r="N39" s="30"/>
      <c r="O39" s="30"/>
      <c r="P39" s="30"/>
      <c r="Q39" s="30"/>
      <c r="R39" s="30"/>
      <c r="S39" s="30"/>
      <c r="T39" s="30"/>
      <c r="U39" s="30"/>
      <c r="V39" s="30"/>
    </row>
    <row r="40" spans="1:22" s="30" customFormat="1" ht="20.100000000000001" customHeight="1">
      <c r="A40" s="948"/>
      <c r="B40" s="949" t="s">
        <v>1168</v>
      </c>
      <c r="C40" s="3352"/>
      <c r="D40" s="2511" t="s">
        <v>3</v>
      </c>
      <c r="E40" s="2511" t="s">
        <v>3</v>
      </c>
      <c r="F40" s="957"/>
    </row>
    <row r="41" spans="1:22" s="31" customFormat="1" ht="20.100000000000001" customHeight="1">
      <c r="A41" s="3608">
        <v>15</v>
      </c>
      <c r="B41" s="953" t="s">
        <v>1170</v>
      </c>
      <c r="C41" s="3536"/>
      <c r="D41" s="954"/>
      <c r="E41" s="2512"/>
      <c r="F41" s="460"/>
      <c r="G41" s="30"/>
      <c r="H41" s="30"/>
      <c r="I41" s="30"/>
      <c r="J41" s="30"/>
      <c r="K41" s="30"/>
      <c r="L41" s="30"/>
      <c r="M41" s="30"/>
      <c r="N41" s="30"/>
      <c r="O41" s="30"/>
      <c r="P41" s="30"/>
      <c r="Q41" s="30"/>
      <c r="R41" s="30"/>
      <c r="S41" s="30"/>
      <c r="T41" s="30"/>
      <c r="U41" s="30"/>
      <c r="V41" s="30"/>
    </row>
    <row r="42" spans="1:22" s="30" customFormat="1" ht="20.100000000000001" customHeight="1">
      <c r="A42" s="948"/>
      <c r="B42" s="973" t="s">
        <v>1171</v>
      </c>
      <c r="C42" s="1414"/>
      <c r="D42" s="2511" t="s">
        <v>3</v>
      </c>
      <c r="E42" s="2511" t="s">
        <v>3</v>
      </c>
      <c r="F42" s="957"/>
    </row>
    <row r="43" spans="1:22" s="31" customFormat="1" ht="20.100000000000001" customHeight="1">
      <c r="A43" s="3608">
        <v>16</v>
      </c>
      <c r="B43" s="953" t="s">
        <v>1173</v>
      </c>
      <c r="C43" s="3536"/>
      <c r="D43" s="954"/>
      <c r="E43" s="2512"/>
      <c r="F43" s="460"/>
      <c r="G43" s="30"/>
      <c r="H43" s="30"/>
      <c r="I43" s="30"/>
      <c r="J43" s="30"/>
      <c r="K43" s="30"/>
      <c r="L43" s="30"/>
      <c r="M43" s="30"/>
      <c r="N43" s="30"/>
      <c r="O43" s="30"/>
      <c r="P43" s="30"/>
      <c r="Q43" s="30"/>
      <c r="R43" s="30"/>
      <c r="S43" s="30"/>
      <c r="T43" s="30"/>
      <c r="U43" s="30"/>
      <c r="V43" s="30"/>
    </row>
    <row r="44" spans="1:22" s="30" customFormat="1" ht="20.100000000000001" customHeight="1">
      <c r="A44" s="960"/>
      <c r="B44" s="974" t="s">
        <v>1174</v>
      </c>
      <c r="C44" s="1415"/>
      <c r="D44" s="2511" t="s">
        <v>3</v>
      </c>
      <c r="E44" s="2511" t="s">
        <v>3</v>
      </c>
      <c r="F44" s="957"/>
    </row>
    <row r="45" spans="1:22" s="31" customFormat="1" ht="20.100000000000001" customHeight="1" thickBot="1">
      <c r="A45" s="3609">
        <v>17</v>
      </c>
      <c r="B45" s="962" t="s">
        <v>1176</v>
      </c>
      <c r="C45" s="1416"/>
      <c r="D45" s="963"/>
      <c r="E45" s="2513"/>
      <c r="F45" s="458"/>
      <c r="G45" s="30"/>
      <c r="H45" s="30"/>
      <c r="I45" s="30"/>
      <c r="J45" s="30"/>
      <c r="K45" s="30"/>
      <c r="L45" s="30"/>
      <c r="M45" s="30"/>
      <c r="N45" s="30"/>
      <c r="O45" s="30"/>
      <c r="P45" s="30"/>
      <c r="Q45" s="30"/>
      <c r="R45" s="30"/>
      <c r="S45" s="30"/>
      <c r="T45" s="30"/>
      <c r="U45" s="30"/>
      <c r="V45" s="30"/>
    </row>
    <row r="46" spans="1:22" s="32" customFormat="1" ht="25.5" thickBot="1">
      <c r="A46" s="1407" t="s">
        <v>4</v>
      </c>
      <c r="B46" s="1408"/>
      <c r="C46" s="3570">
        <v>1</v>
      </c>
      <c r="D46" s="1409" t="e">
        <f>SUM(D12:D45)</f>
        <v>#VALUE!</v>
      </c>
      <c r="E46" s="1410" t="e">
        <f>SUM(E12:E45)</f>
        <v>#VALUE!</v>
      </c>
      <c r="F46" s="1411"/>
    </row>
    <row r="47" spans="1:22" s="37" customFormat="1">
      <c r="A47" s="4017" t="s">
        <v>474</v>
      </c>
      <c r="B47" s="4017"/>
      <c r="C47" s="4017"/>
      <c r="D47" s="4017"/>
      <c r="E47" s="4017"/>
      <c r="F47" s="4017"/>
      <c r="J47" s="190"/>
    </row>
    <row r="48" spans="1:22" s="38" customFormat="1" ht="22.5">
      <c r="A48" s="4018" t="s">
        <v>475</v>
      </c>
      <c r="B48" s="4018"/>
      <c r="C48" s="37"/>
      <c r="D48" s="4018" t="s">
        <v>476</v>
      </c>
      <c r="E48" s="4018"/>
      <c r="F48" s="4018"/>
      <c r="G48" s="53"/>
      <c r="H48" s="54"/>
      <c r="I48" s="54"/>
      <c r="J48" s="55"/>
      <c r="K48" s="55"/>
      <c r="M48" s="55"/>
    </row>
    <row r="49" spans="1:123" s="58" customFormat="1" ht="18.75" customHeight="1">
      <c r="A49" s="4013" t="s">
        <v>2991</v>
      </c>
      <c r="B49" s="4013"/>
      <c r="C49" s="43"/>
      <c r="D49" s="4042" t="s">
        <v>2949</v>
      </c>
      <c r="E49" s="4042"/>
      <c r="F49" s="4042"/>
      <c r="G49" s="53"/>
      <c r="H49" s="54"/>
      <c r="I49" s="54"/>
      <c r="J49" s="55"/>
      <c r="K49" s="57"/>
      <c r="L49" s="38"/>
      <c r="M49" s="55"/>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row>
    <row r="50" spans="1:123" s="42" customFormat="1" ht="22.5">
      <c r="A50" s="4013" t="s">
        <v>477</v>
      </c>
      <c r="B50" s="4013"/>
      <c r="C50" s="90"/>
      <c r="D50" s="2507" t="s">
        <v>477</v>
      </c>
      <c r="E50" s="2507"/>
      <c r="F50" s="2507"/>
      <c r="G50" s="39"/>
      <c r="H50" s="40"/>
      <c r="I50" s="40"/>
      <c r="J50" s="41"/>
    </row>
    <row r="51" spans="1:123" s="47" customFormat="1">
      <c r="A51" s="51"/>
      <c r="B51" s="56"/>
      <c r="C51" s="56"/>
      <c r="D51" s="56"/>
      <c r="E51" s="56"/>
      <c r="F51" s="50"/>
      <c r="G51" s="44"/>
      <c r="H51" s="45"/>
      <c r="I51" s="45"/>
      <c r="J51" s="46"/>
      <c r="K51" s="21"/>
      <c r="L51" s="21"/>
      <c r="M51" s="21"/>
      <c r="N51" s="21"/>
      <c r="O51" s="21"/>
      <c r="P51" s="21"/>
      <c r="Q51" s="21"/>
      <c r="R51" s="21"/>
      <c r="S51" s="21"/>
      <c r="T51" s="21"/>
      <c r="U51" s="21"/>
      <c r="V51" s="21"/>
      <c r="W51" s="21"/>
      <c r="X51" s="21"/>
      <c r="Y51" s="21"/>
    </row>
    <row r="52" spans="1:123" s="42" customFormat="1" ht="25.5">
      <c r="A52" s="63"/>
      <c r="B52" s="60"/>
      <c r="C52" s="60"/>
      <c r="D52" s="60"/>
      <c r="E52" s="64"/>
      <c r="F52" s="65"/>
      <c r="G52" s="66"/>
      <c r="H52" s="40"/>
      <c r="I52" s="40"/>
      <c r="J52" s="41"/>
    </row>
    <row r="53" spans="1:123" s="47" customFormat="1">
      <c r="A53" s="79"/>
      <c r="B53" s="56"/>
      <c r="C53" s="56"/>
      <c r="D53" s="56"/>
      <c r="E53" s="68"/>
      <c r="F53" s="965"/>
      <c r="G53" s="44"/>
      <c r="H53" s="45"/>
      <c r="I53" s="45"/>
      <c r="J53" s="46"/>
      <c r="K53" s="21"/>
      <c r="L53" s="21"/>
      <c r="M53" s="21"/>
      <c r="N53" s="21"/>
      <c r="O53" s="21"/>
      <c r="P53" s="21"/>
      <c r="Q53" s="21"/>
      <c r="R53" s="21"/>
      <c r="S53" s="21"/>
      <c r="T53" s="21"/>
      <c r="U53" s="21"/>
      <c r="V53" s="21"/>
      <c r="W53" s="21"/>
      <c r="X53" s="21"/>
      <c r="Y53" s="21"/>
    </row>
    <row r="54" spans="1:123" s="42" customFormat="1" ht="22.5">
      <c r="A54" s="69"/>
      <c r="B54" s="70"/>
      <c r="C54" s="70"/>
      <c r="D54" s="70"/>
      <c r="E54" s="71"/>
      <c r="F54" s="966"/>
      <c r="G54" s="39"/>
      <c r="H54" s="40"/>
      <c r="I54" s="40"/>
      <c r="J54" s="41"/>
    </row>
    <row r="55" spans="1:123" s="47" customFormat="1">
      <c r="A55" s="72"/>
      <c r="B55" s="56"/>
      <c r="C55" s="56"/>
      <c r="D55" s="56"/>
      <c r="E55" s="967"/>
      <c r="F55" s="17"/>
      <c r="G55" s="44"/>
      <c r="H55" s="45"/>
      <c r="I55" s="45"/>
      <c r="J55" s="46"/>
      <c r="K55" s="21"/>
      <c r="L55" s="21"/>
      <c r="M55" s="21"/>
      <c r="N55" s="21"/>
      <c r="O55" s="21"/>
      <c r="P55" s="21"/>
      <c r="Q55" s="21"/>
      <c r="R55" s="21"/>
      <c r="S55" s="21"/>
      <c r="T55" s="21"/>
      <c r="U55" s="21"/>
      <c r="V55" s="21"/>
      <c r="W55" s="21"/>
      <c r="X55" s="21"/>
      <c r="Y55" s="21"/>
    </row>
    <row r="56" spans="1:123" s="42" customFormat="1" ht="25.5">
      <c r="A56" s="75"/>
      <c r="B56" s="60"/>
      <c r="C56" s="60"/>
      <c r="D56" s="60"/>
      <c r="E56" s="76"/>
      <c r="F56" s="65"/>
      <c r="G56" s="77"/>
      <c r="H56" s="40"/>
      <c r="I56" s="40"/>
      <c r="J56" s="41"/>
    </row>
    <row r="57" spans="1:123" s="47" customFormat="1">
      <c r="A57" s="78"/>
      <c r="B57" s="56"/>
      <c r="C57" s="56"/>
      <c r="D57" s="56"/>
      <c r="E57" s="17"/>
      <c r="F57" s="78"/>
      <c r="G57" s="44"/>
      <c r="H57" s="45"/>
      <c r="I57" s="45"/>
      <c r="J57" s="46"/>
      <c r="K57" s="21"/>
      <c r="L57" s="21"/>
      <c r="M57" s="21"/>
      <c r="N57" s="21"/>
      <c r="O57" s="21"/>
      <c r="P57" s="21"/>
      <c r="Q57" s="21"/>
      <c r="R57" s="21"/>
      <c r="S57" s="21"/>
      <c r="T57" s="21"/>
      <c r="U57" s="21"/>
      <c r="V57" s="21"/>
      <c r="W57" s="21"/>
      <c r="X57" s="21"/>
      <c r="Y57" s="21"/>
    </row>
    <row r="58" spans="1:123" s="42" customFormat="1" ht="16.5">
      <c r="A58" s="75"/>
      <c r="B58" s="60"/>
      <c r="C58" s="60"/>
      <c r="D58" s="60"/>
      <c r="E58" s="9"/>
      <c r="F58" s="60"/>
      <c r="G58" s="39"/>
      <c r="H58" s="40"/>
      <c r="I58" s="40"/>
      <c r="J58" s="41"/>
    </row>
    <row r="59" spans="1:123" s="47" customFormat="1">
      <c r="A59" s="72"/>
      <c r="B59" s="56"/>
      <c r="C59" s="56"/>
      <c r="D59" s="56"/>
      <c r="E59" s="20"/>
      <c r="F59" s="17"/>
      <c r="G59" s="44"/>
      <c r="H59" s="45"/>
      <c r="I59" s="45"/>
      <c r="J59" s="46"/>
      <c r="K59" s="21"/>
      <c r="L59" s="21"/>
      <c r="M59" s="21"/>
      <c r="N59" s="21"/>
      <c r="O59" s="21"/>
      <c r="P59" s="21"/>
      <c r="Q59" s="21"/>
      <c r="R59" s="21"/>
      <c r="S59" s="21"/>
      <c r="T59" s="21"/>
      <c r="U59" s="21"/>
      <c r="V59" s="21"/>
      <c r="W59" s="21"/>
      <c r="X59" s="21"/>
      <c r="Y59" s="21"/>
    </row>
    <row r="60" spans="1:123" s="42" customFormat="1" ht="25.5">
      <c r="A60" s="75"/>
      <c r="B60" s="60"/>
      <c r="C60" s="60"/>
      <c r="D60" s="60"/>
      <c r="E60" s="9"/>
      <c r="F60" s="65"/>
      <c r="G60" s="77"/>
      <c r="H60" s="40"/>
      <c r="I60" s="40"/>
      <c r="J60" s="41"/>
    </row>
    <row r="61" spans="1:123" s="47" customFormat="1">
      <c r="A61" s="78"/>
      <c r="B61" s="56"/>
      <c r="C61" s="56"/>
      <c r="D61" s="56"/>
      <c r="E61" s="52"/>
      <c r="F61" s="78"/>
      <c r="G61" s="44"/>
      <c r="H61" s="45"/>
      <c r="I61" s="45"/>
      <c r="J61" s="46"/>
      <c r="K61" s="21"/>
      <c r="L61" s="21"/>
      <c r="M61" s="21"/>
      <c r="N61" s="21"/>
      <c r="O61" s="21"/>
      <c r="P61" s="21"/>
      <c r="Q61" s="21"/>
      <c r="R61" s="21"/>
      <c r="S61" s="21"/>
      <c r="T61" s="21"/>
      <c r="U61" s="21"/>
      <c r="V61" s="21"/>
      <c r="W61" s="21"/>
      <c r="X61" s="21"/>
      <c r="Y61" s="21"/>
    </row>
    <row r="62" spans="1:123" s="38" customFormat="1">
      <c r="A62" s="79"/>
      <c r="B62" s="56"/>
      <c r="C62" s="56"/>
      <c r="D62" s="56"/>
      <c r="E62" s="7"/>
      <c r="F62" s="79"/>
      <c r="G62" s="53"/>
      <c r="H62" s="54"/>
      <c r="I62" s="54"/>
      <c r="J62" s="55"/>
      <c r="L62" s="52"/>
    </row>
    <row r="63" spans="1:123" s="38" customFormat="1" ht="12.75">
      <c r="A63" s="81"/>
      <c r="B63" s="56"/>
      <c r="C63" s="56"/>
      <c r="D63" s="56"/>
      <c r="E63" s="52"/>
      <c r="F63" s="56"/>
      <c r="G63" s="53"/>
      <c r="H63" s="54"/>
      <c r="I63" s="54"/>
      <c r="J63" s="55"/>
      <c r="L63" s="52"/>
    </row>
    <row r="64" spans="1:123" s="38" customFormat="1" ht="25.5">
      <c r="A64" s="79"/>
      <c r="B64" s="56"/>
      <c r="C64" s="56"/>
      <c r="D64" s="56"/>
      <c r="E64" s="7"/>
      <c r="F64" s="83"/>
      <c r="G64" s="77"/>
      <c r="H64" s="54"/>
      <c r="I64" s="54"/>
      <c r="J64" s="55"/>
      <c r="L64" s="52"/>
    </row>
    <row r="65" spans="1:123" s="38" customFormat="1" ht="12.75">
      <c r="A65" s="79"/>
      <c r="B65" s="56"/>
      <c r="C65" s="56"/>
      <c r="D65" s="56"/>
      <c r="E65" s="52"/>
      <c r="F65" s="17"/>
      <c r="G65" s="84"/>
      <c r="H65" s="54"/>
      <c r="I65" s="54"/>
      <c r="J65" s="55"/>
      <c r="L65" s="52"/>
    </row>
    <row r="66" spans="1:123" s="87" customFormat="1" ht="20.25" customHeight="1">
      <c r="A66" s="3514" t="s">
        <v>2958</v>
      </c>
      <c r="B66" s="70"/>
      <c r="C66" s="70"/>
      <c r="D66" s="70"/>
      <c r="E66" s="7"/>
      <c r="F66" s="968"/>
      <c r="G66" s="60"/>
      <c r="H66" s="40"/>
      <c r="I66" s="40"/>
      <c r="J66" s="41"/>
      <c r="K66" s="86"/>
      <c r="M66" s="41"/>
    </row>
    <row r="67" spans="1:123" s="58" customFormat="1" ht="20.25" customHeight="1">
      <c r="A67" s="81"/>
      <c r="B67" s="56"/>
      <c r="C67" s="56"/>
      <c r="D67" s="56"/>
      <c r="E67" s="52"/>
      <c r="F67" s="52"/>
      <c r="G67" s="20"/>
      <c r="H67" s="54"/>
      <c r="I67" s="54"/>
      <c r="J67" s="55"/>
      <c r="K67" s="88"/>
      <c r="L67" s="38"/>
      <c r="M67" s="55"/>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38"/>
      <c r="AM67" s="38"/>
      <c r="AN67" s="38"/>
      <c r="AO67" s="38"/>
      <c r="AP67" s="38"/>
      <c r="AQ67" s="38"/>
      <c r="AR67" s="38"/>
      <c r="AS67" s="38"/>
      <c r="AT67" s="38"/>
      <c r="AU67" s="38"/>
      <c r="AV67" s="38"/>
      <c r="AW67" s="38"/>
      <c r="AX67" s="38"/>
      <c r="AY67" s="38"/>
      <c r="AZ67" s="38"/>
      <c r="BA67" s="38"/>
      <c r="BB67" s="38"/>
      <c r="BC67" s="38"/>
      <c r="BD67" s="38"/>
      <c r="BE67" s="38"/>
      <c r="BF67" s="38"/>
      <c r="BG67" s="38"/>
      <c r="BH67" s="38"/>
      <c r="BI67" s="38"/>
      <c r="BJ67" s="38"/>
      <c r="BK67" s="38"/>
      <c r="BL67" s="38"/>
      <c r="BM67" s="38"/>
      <c r="BN67" s="38"/>
      <c r="BO67" s="38"/>
      <c r="BP67" s="38"/>
      <c r="BQ67" s="38"/>
      <c r="BR67" s="38"/>
      <c r="BS67" s="38"/>
      <c r="BT67" s="38"/>
      <c r="BU67" s="38"/>
      <c r="BV67" s="38"/>
      <c r="BW67" s="38"/>
      <c r="BX67" s="38"/>
      <c r="BY67" s="38"/>
      <c r="BZ67" s="38"/>
      <c r="CA67" s="38"/>
      <c r="CB67" s="38"/>
      <c r="CC67" s="38"/>
      <c r="CD67" s="38"/>
      <c r="CE67" s="38"/>
      <c r="CF67" s="38"/>
      <c r="CG67" s="38"/>
      <c r="CH67" s="38"/>
      <c r="CI67" s="38"/>
      <c r="CJ67" s="38"/>
      <c r="CK67" s="38"/>
      <c r="CL67" s="38"/>
      <c r="CM67" s="38"/>
      <c r="CN67" s="38"/>
      <c r="CO67" s="38"/>
      <c r="CP67" s="38"/>
      <c r="CQ67" s="38"/>
      <c r="CR67" s="38"/>
      <c r="CS67" s="38"/>
      <c r="CT67" s="38"/>
      <c r="CU67" s="38"/>
      <c r="CV67" s="38"/>
      <c r="CW67" s="38"/>
      <c r="CX67" s="38"/>
      <c r="CY67" s="38"/>
      <c r="CZ67" s="38"/>
      <c r="DA67" s="38"/>
      <c r="DB67" s="38"/>
      <c r="DC67" s="38"/>
      <c r="DD67" s="38"/>
      <c r="DE67" s="38"/>
      <c r="DF67" s="38"/>
      <c r="DG67" s="38"/>
      <c r="DH67" s="38"/>
      <c r="DI67" s="38"/>
      <c r="DJ67" s="38"/>
      <c r="DK67" s="38"/>
      <c r="DL67" s="38"/>
      <c r="DM67" s="38"/>
      <c r="DN67" s="38"/>
      <c r="DO67" s="38"/>
      <c r="DP67" s="38"/>
      <c r="DQ67" s="38"/>
      <c r="DR67" s="38"/>
      <c r="DS67" s="38"/>
    </row>
    <row r="68" spans="1:123" s="38" customFormat="1" ht="20.25" customHeight="1">
      <c r="A68" s="79"/>
      <c r="B68" s="56"/>
      <c r="C68" s="56"/>
      <c r="D68" s="56"/>
      <c r="E68" s="7"/>
      <c r="F68" s="83"/>
      <c r="G68" s="77"/>
      <c r="H68" s="54"/>
      <c r="I68" s="54"/>
      <c r="J68" s="55"/>
      <c r="L68" s="52"/>
    </row>
    <row r="69" spans="1:123" s="38" customFormat="1" ht="20.25" customHeight="1">
      <c r="A69" s="79"/>
      <c r="B69" s="56"/>
      <c r="C69" s="56"/>
      <c r="D69" s="56"/>
      <c r="E69" s="52"/>
      <c r="F69" s="17"/>
      <c r="G69" s="84"/>
      <c r="H69" s="54"/>
      <c r="I69" s="54"/>
      <c r="J69" s="55"/>
      <c r="L69" s="52"/>
    </row>
    <row r="70" spans="1:123" s="55" customFormat="1" ht="20.25" customHeight="1">
      <c r="A70" s="89"/>
      <c r="B70" s="90"/>
      <c r="C70" s="90"/>
      <c r="D70" s="90"/>
      <c r="E70" s="91"/>
      <c r="F70" s="89"/>
      <c r="G70" s="90"/>
    </row>
    <row r="71" spans="1:123" s="38" customFormat="1" ht="20.25" customHeight="1">
      <c r="A71" s="81"/>
      <c r="B71" s="56"/>
      <c r="C71" s="56"/>
      <c r="D71" s="56"/>
      <c r="E71" s="52"/>
      <c r="F71" s="56"/>
      <c r="G71" s="53"/>
      <c r="H71" s="54"/>
      <c r="I71" s="54"/>
      <c r="J71" s="55"/>
    </row>
    <row r="72" spans="1:123" s="55" customFormat="1" ht="20.25" customHeight="1">
      <c r="A72" s="582"/>
      <c r="B72" s="90"/>
      <c r="C72" s="90"/>
      <c r="D72" s="90"/>
      <c r="E72" s="91"/>
      <c r="F72" s="83"/>
      <c r="G72" s="77"/>
    </row>
    <row r="73" spans="1:123" s="38" customFormat="1" ht="20.25" customHeight="1">
      <c r="A73" s="79"/>
      <c r="B73" s="56"/>
      <c r="C73" s="56"/>
      <c r="D73" s="56"/>
      <c r="E73" s="52"/>
      <c r="F73" s="17"/>
      <c r="G73" s="84"/>
      <c r="H73" s="54"/>
      <c r="I73" s="54"/>
      <c r="J73" s="55"/>
    </row>
    <row r="74" spans="1:123" s="38" customFormat="1" ht="19.5" customHeight="1">
      <c r="A74" s="81"/>
      <c r="B74" s="56"/>
      <c r="C74" s="56"/>
      <c r="D74" s="56"/>
      <c r="E74" s="76"/>
      <c r="F74" s="83"/>
      <c r="G74" s="77"/>
      <c r="H74" s="54"/>
      <c r="I74" s="54"/>
      <c r="J74" s="55"/>
      <c r="L74" s="52"/>
    </row>
    <row r="75" spans="1:123" s="58" customFormat="1" ht="19.5" customHeight="1">
      <c r="A75" s="79"/>
      <c r="B75" s="56"/>
      <c r="C75" s="56"/>
      <c r="D75" s="56"/>
      <c r="E75" s="56"/>
      <c r="F75" s="17"/>
      <c r="G75" s="84"/>
      <c r="H75" s="54"/>
      <c r="I75" s="54"/>
      <c r="J75" s="55"/>
      <c r="K75" s="38"/>
      <c r="L75" s="52"/>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8"/>
      <c r="AL75" s="38"/>
      <c r="AM75" s="38"/>
      <c r="AN75" s="38"/>
      <c r="AO75" s="38"/>
      <c r="AP75" s="38"/>
      <c r="AQ75" s="38"/>
      <c r="AR75" s="38"/>
      <c r="AS75" s="38"/>
      <c r="AT75" s="38"/>
      <c r="AU75" s="38"/>
      <c r="AV75" s="38"/>
      <c r="AW75" s="38"/>
      <c r="AX75" s="38"/>
      <c r="AY75" s="38"/>
      <c r="AZ75" s="38"/>
      <c r="BA75" s="38"/>
      <c r="BB75" s="38"/>
      <c r="BC75" s="38"/>
      <c r="BD75" s="38"/>
      <c r="BE75" s="38"/>
      <c r="BF75" s="38"/>
      <c r="BG75" s="38"/>
      <c r="BH75" s="38"/>
      <c r="BI75" s="38"/>
      <c r="BJ75" s="38"/>
      <c r="BK75" s="38"/>
      <c r="BL75" s="38"/>
      <c r="BM75" s="38"/>
      <c r="BN75" s="38"/>
      <c r="BO75" s="38"/>
      <c r="BP75" s="38"/>
      <c r="BQ75" s="38"/>
      <c r="BR75" s="38"/>
      <c r="BS75" s="38"/>
      <c r="BT75" s="38"/>
      <c r="BU75" s="38"/>
      <c r="BV75" s="38"/>
      <c r="BW75" s="38"/>
      <c r="BX75" s="38"/>
      <c r="BY75" s="38"/>
      <c r="BZ75" s="38"/>
      <c r="CA75" s="38"/>
      <c r="CB75" s="38"/>
      <c r="CC75" s="38"/>
      <c r="CD75" s="38"/>
      <c r="CE75" s="38"/>
      <c r="CF75" s="38"/>
      <c r="CG75" s="38"/>
      <c r="CH75" s="38"/>
      <c r="CI75" s="38"/>
      <c r="CJ75" s="38"/>
      <c r="CK75" s="38"/>
      <c r="CL75" s="38"/>
      <c r="CM75" s="38"/>
      <c r="CN75" s="38"/>
      <c r="CO75" s="38"/>
      <c r="CP75" s="38"/>
      <c r="CQ75" s="38"/>
      <c r="CR75" s="38"/>
      <c r="CS75" s="38"/>
      <c r="CT75" s="38"/>
      <c r="CU75" s="38"/>
      <c r="CV75" s="38"/>
      <c r="CW75" s="38"/>
      <c r="CX75" s="38"/>
      <c r="CY75" s="38"/>
      <c r="CZ75" s="38"/>
      <c r="DA75" s="38"/>
      <c r="DB75" s="38"/>
      <c r="DC75" s="38"/>
      <c r="DD75" s="38"/>
      <c r="DE75" s="38"/>
      <c r="DF75" s="38"/>
      <c r="DG75" s="38"/>
      <c r="DH75" s="38"/>
      <c r="DI75" s="38"/>
      <c r="DJ75" s="38"/>
      <c r="DK75" s="38"/>
      <c r="DL75" s="38"/>
      <c r="DM75" s="38"/>
      <c r="DN75" s="38"/>
      <c r="DO75" s="38"/>
      <c r="DP75" s="38"/>
      <c r="DQ75" s="38"/>
      <c r="DR75" s="38"/>
      <c r="DS75" s="38"/>
    </row>
    <row r="76" spans="1:123" s="42" customFormat="1" ht="19.5" customHeight="1">
      <c r="A76" s="69"/>
      <c r="B76" s="70"/>
      <c r="C76" s="70"/>
      <c r="D76" s="70"/>
      <c r="E76" s="82"/>
      <c r="F76" s="95"/>
      <c r="G76" s="77"/>
      <c r="H76" s="40"/>
      <c r="I76" s="40"/>
      <c r="J76" s="41"/>
    </row>
    <row r="77" spans="1:123" s="47" customFormat="1" ht="19.5" customHeight="1" thickBot="1">
      <c r="A77" s="79"/>
      <c r="B77" s="56"/>
      <c r="C77" s="56"/>
      <c r="D77" s="56"/>
      <c r="E77" s="52"/>
      <c r="F77" s="79"/>
      <c r="G77" s="44"/>
      <c r="H77" s="45"/>
      <c r="I77" s="45"/>
      <c r="J77" s="46"/>
      <c r="K77" s="21"/>
      <c r="L77" s="21"/>
      <c r="M77" s="21"/>
      <c r="N77" s="21"/>
      <c r="O77" s="21"/>
      <c r="P77" s="21"/>
      <c r="Q77" s="21"/>
      <c r="R77" s="21"/>
      <c r="S77" s="21"/>
      <c r="T77" s="21"/>
      <c r="U77" s="21"/>
      <c r="V77" s="21"/>
      <c r="W77" s="21"/>
      <c r="X77" s="21"/>
      <c r="Y77" s="21"/>
    </row>
    <row r="78" spans="1:123" s="98" customFormat="1" ht="21.75" customHeight="1">
      <c r="A78" s="19"/>
      <c r="B78" s="96"/>
      <c r="C78" s="96"/>
      <c r="D78" s="96" t="s">
        <v>2991</v>
      </c>
      <c r="E78" s="97"/>
      <c r="F78" s="584"/>
      <c r="G78" s="44"/>
      <c r="H78" s="45"/>
      <c r="I78" s="45"/>
      <c r="J78" s="46"/>
      <c r="K78" s="21"/>
      <c r="L78" s="21"/>
      <c r="M78" s="21"/>
      <c r="N78" s="21"/>
      <c r="O78" s="21"/>
      <c r="P78" s="21"/>
      <c r="Q78" s="21"/>
    </row>
    <row r="79" spans="1:123" s="101" customFormat="1" ht="21.75" customHeight="1" thickBot="1">
      <c r="A79" s="62"/>
      <c r="B79" s="99"/>
      <c r="C79" s="99"/>
      <c r="D79" s="99"/>
      <c r="E79" s="100"/>
      <c r="F79" s="969"/>
      <c r="G79" s="44"/>
      <c r="H79" s="45"/>
      <c r="I79" s="45"/>
      <c r="J79" s="46"/>
      <c r="K79" s="21"/>
      <c r="L79" s="21"/>
      <c r="M79" s="21"/>
      <c r="N79" s="21"/>
      <c r="O79" s="21"/>
      <c r="P79" s="21"/>
      <c r="Q79" s="21"/>
    </row>
    <row r="80" spans="1:123" s="42" customFormat="1" ht="18.75" customHeight="1">
      <c r="A80" s="63"/>
      <c r="B80" s="102"/>
      <c r="C80" s="102"/>
      <c r="D80" s="102"/>
      <c r="E80" s="103"/>
      <c r="F80" s="970"/>
      <c r="G80" s="39"/>
      <c r="H80" s="40"/>
      <c r="I80" s="40"/>
      <c r="J80" s="41"/>
    </row>
    <row r="81" spans="1:25" s="106" customFormat="1">
      <c r="A81" s="89"/>
      <c r="B81" s="43"/>
      <c r="C81" s="43"/>
      <c r="D81" s="43"/>
      <c r="E81" s="104"/>
      <c r="F81" s="971"/>
      <c r="G81" s="105"/>
      <c r="H81" s="45"/>
      <c r="I81" s="45"/>
      <c r="J81" s="46"/>
      <c r="K81" s="18"/>
      <c r="L81" s="18"/>
      <c r="M81" s="18"/>
      <c r="N81" s="18"/>
      <c r="O81" s="18"/>
      <c r="P81" s="18"/>
      <c r="Q81" s="18"/>
      <c r="R81" s="18"/>
      <c r="S81" s="18"/>
      <c r="T81" s="18"/>
      <c r="U81" s="18"/>
      <c r="V81" s="18"/>
      <c r="W81" s="18"/>
      <c r="X81" s="18"/>
      <c r="Y81" s="18"/>
    </row>
    <row r="82" spans="1:25" s="1" customFormat="1" ht="19.5">
      <c r="A82" s="3991"/>
      <c r="B82" s="3991"/>
      <c r="C82" s="3991"/>
      <c r="D82" s="3991"/>
      <c r="E82" s="3991"/>
      <c r="F82" s="3991"/>
      <c r="G82" s="3991"/>
      <c r="H82" s="3991"/>
      <c r="I82" s="3991"/>
      <c r="J82" s="3991"/>
    </row>
    <row r="83" spans="1:25" s="1" customFormat="1">
      <c r="A83" s="4"/>
      <c r="B83" s="5"/>
      <c r="C83" s="5"/>
      <c r="D83" s="5"/>
      <c r="E83" s="6"/>
      <c r="F83" s="7"/>
      <c r="G83" s="7"/>
      <c r="H83" s="8"/>
      <c r="I83" s="8"/>
      <c r="J83" s="2"/>
    </row>
    <row r="84" spans="1:25" s="1" customFormat="1">
      <c r="A84" s="4"/>
      <c r="B84" s="5"/>
      <c r="C84" s="5"/>
      <c r="D84" s="5"/>
      <c r="E84" s="6"/>
      <c r="F84" s="7"/>
      <c r="G84" s="7"/>
      <c r="H84" s="8"/>
      <c r="I84" s="8"/>
      <c r="J84" s="2"/>
    </row>
    <row r="85" spans="1:25" s="1" customFormat="1">
      <c r="A85" s="4"/>
      <c r="B85" s="5"/>
      <c r="C85" s="5"/>
      <c r="D85" s="5"/>
      <c r="E85" s="6"/>
      <c r="F85" s="7"/>
      <c r="G85" s="7"/>
      <c r="H85" s="8"/>
      <c r="I85" s="8"/>
      <c r="J85" s="2"/>
    </row>
    <row r="86" spans="1:25" s="1" customFormat="1">
      <c r="A86" s="4"/>
      <c r="B86" s="5"/>
      <c r="C86" s="5"/>
      <c r="D86" s="5"/>
      <c r="E86" s="6"/>
      <c r="F86" s="7"/>
      <c r="G86" s="7"/>
      <c r="H86" s="8"/>
      <c r="I86" s="8"/>
      <c r="J86" s="2"/>
    </row>
    <row r="87" spans="1:25" s="1" customFormat="1">
      <c r="A87" s="4"/>
      <c r="B87" s="5"/>
      <c r="C87" s="5"/>
      <c r="D87" s="5"/>
      <c r="E87" s="6"/>
      <c r="F87" s="7"/>
      <c r="G87" s="7"/>
      <c r="H87" s="8"/>
      <c r="I87" s="8"/>
      <c r="J87" s="2"/>
    </row>
    <row r="88" spans="1:25" s="1" customFormat="1">
      <c r="A88" s="4"/>
      <c r="B88" s="5"/>
      <c r="C88" s="5"/>
      <c r="D88" s="5"/>
      <c r="E88" s="6"/>
      <c r="F88" s="7"/>
      <c r="G88" s="7"/>
      <c r="H88" s="8"/>
      <c r="I88" s="8"/>
      <c r="J88" s="2"/>
    </row>
    <row r="89" spans="1:25" s="1" customFormat="1">
      <c r="A89" s="4"/>
      <c r="B89" s="5"/>
      <c r="C89" s="5"/>
      <c r="D89" s="5"/>
      <c r="E89" s="6"/>
      <c r="F89" s="7"/>
      <c r="G89" s="7"/>
      <c r="H89" s="8"/>
      <c r="I89" s="8"/>
      <c r="J89" s="2"/>
    </row>
    <row r="90" spans="1:25" s="1" customFormat="1">
      <c r="A90" s="4"/>
      <c r="B90" s="5"/>
      <c r="C90" s="5"/>
      <c r="D90" s="5"/>
      <c r="E90" s="6"/>
      <c r="F90" s="7"/>
      <c r="G90" s="7"/>
      <c r="H90" s="8"/>
      <c r="I90" s="8"/>
      <c r="J90" s="2"/>
    </row>
    <row r="91" spans="1:25" s="1" customFormat="1">
      <c r="A91" s="4"/>
      <c r="B91" s="5"/>
      <c r="C91" s="5"/>
      <c r="D91" s="5"/>
      <c r="E91" s="6"/>
      <c r="F91" s="7"/>
      <c r="G91" s="7"/>
      <c r="H91" s="8"/>
      <c r="I91" s="8"/>
      <c r="J91" s="2"/>
    </row>
    <row r="92" spans="1:25" s="1" customFormat="1">
      <c r="A92" s="4"/>
      <c r="B92" s="5"/>
      <c r="C92" s="5"/>
      <c r="D92" s="5"/>
      <c r="E92" s="6"/>
      <c r="F92" s="7"/>
      <c r="G92" s="7"/>
      <c r="H92" s="8"/>
      <c r="I92" s="8"/>
      <c r="J92" s="2"/>
    </row>
    <row r="93" spans="1:25" s="1" customFormat="1">
      <c r="A93" s="4"/>
      <c r="B93" s="5"/>
      <c r="C93" s="5"/>
      <c r="D93" s="5"/>
      <c r="E93" s="6"/>
      <c r="F93" s="7"/>
      <c r="G93" s="7"/>
      <c r="H93" s="8"/>
      <c r="I93" s="8"/>
      <c r="J93" s="2"/>
    </row>
    <row r="94" spans="1:25" s="1" customFormat="1">
      <c r="A94" s="4"/>
      <c r="B94" s="5"/>
      <c r="C94" s="5"/>
      <c r="D94" s="5"/>
      <c r="E94" s="6"/>
      <c r="F94" s="7"/>
      <c r="G94" s="7"/>
      <c r="H94" s="8"/>
      <c r="I94" s="8"/>
      <c r="J94" s="2"/>
    </row>
    <row r="95" spans="1:25" s="1" customFormat="1">
      <c r="A95" s="4"/>
      <c r="B95" s="5"/>
      <c r="C95" s="5"/>
      <c r="D95" s="5"/>
      <c r="E95" s="6"/>
      <c r="F95" s="7"/>
      <c r="G95" s="7"/>
      <c r="H95" s="8"/>
      <c r="I95" s="8"/>
      <c r="J95" s="2"/>
    </row>
    <row r="96" spans="1:25" s="1" customFormat="1">
      <c r="A96" s="4"/>
      <c r="B96" s="5"/>
      <c r="C96" s="5"/>
      <c r="D96" s="5"/>
      <c r="E96" s="6"/>
      <c r="F96" s="7"/>
      <c r="G96" s="7"/>
      <c r="H96" s="8"/>
      <c r="I96" s="8"/>
      <c r="J96" s="2"/>
    </row>
    <row r="97" spans="1:10" s="1" customFormat="1">
      <c r="A97" s="4"/>
      <c r="B97" s="5"/>
      <c r="C97" s="5"/>
      <c r="D97" s="5"/>
      <c r="E97" s="6"/>
      <c r="F97" s="7"/>
      <c r="G97" s="7"/>
      <c r="H97" s="8"/>
      <c r="I97" s="8"/>
      <c r="J97" s="2"/>
    </row>
    <row r="98" spans="1:10" s="1" customFormat="1">
      <c r="A98" s="4"/>
      <c r="B98" s="5"/>
      <c r="C98" s="5"/>
      <c r="D98" s="5"/>
      <c r="E98" s="6"/>
      <c r="F98" s="7"/>
      <c r="G98" s="7"/>
      <c r="H98" s="8"/>
      <c r="I98" s="8"/>
      <c r="J98" s="2"/>
    </row>
    <row r="99" spans="1:10" s="1" customFormat="1">
      <c r="A99" s="4"/>
      <c r="B99" s="5"/>
      <c r="C99" s="5"/>
      <c r="D99" s="5"/>
      <c r="E99" s="6"/>
      <c r="F99" s="7"/>
      <c r="G99" s="7"/>
      <c r="H99" s="8"/>
      <c r="I99" s="8"/>
      <c r="J99" s="2"/>
    </row>
    <row r="100" spans="1:10" s="1" customFormat="1">
      <c r="A100" s="4"/>
      <c r="B100" s="5"/>
      <c r="C100" s="5"/>
      <c r="D100" s="5"/>
      <c r="E100" s="6"/>
      <c r="F100" s="7"/>
      <c r="G100" s="7"/>
      <c r="H100" s="8"/>
      <c r="I100" s="8"/>
      <c r="J100" s="2"/>
    </row>
    <row r="101" spans="1:10" s="1" customFormat="1">
      <c r="A101" s="4"/>
      <c r="B101" s="5"/>
      <c r="C101" s="5"/>
      <c r="D101" s="5"/>
      <c r="E101" s="6"/>
      <c r="F101" s="7"/>
      <c r="G101" s="7"/>
      <c r="H101" s="8"/>
      <c r="I101" s="8"/>
      <c r="J101" s="2"/>
    </row>
    <row r="102" spans="1:10" s="1" customFormat="1">
      <c r="A102" s="4"/>
      <c r="B102" s="5"/>
      <c r="C102" s="5"/>
      <c r="D102" s="5"/>
      <c r="E102" s="6"/>
      <c r="F102" s="7"/>
      <c r="G102" s="7"/>
      <c r="H102" s="8"/>
      <c r="I102" s="8"/>
      <c r="J102" s="2"/>
    </row>
    <row r="103" spans="1:10" s="1" customFormat="1">
      <c r="A103" s="4"/>
      <c r="B103" s="5"/>
      <c r="C103" s="5"/>
      <c r="D103" s="5"/>
      <c r="E103" s="6"/>
      <c r="F103" s="7"/>
      <c r="G103" s="7"/>
      <c r="H103" s="8"/>
      <c r="I103" s="8"/>
      <c r="J103" s="2"/>
    </row>
    <row r="104" spans="1:10" s="1" customFormat="1">
      <c r="A104" s="4" t="s">
        <v>2948</v>
      </c>
      <c r="B104" s="5"/>
      <c r="C104" s="5"/>
      <c r="D104" s="5"/>
      <c r="E104" s="6" t="s">
        <v>1382</v>
      </c>
      <c r="F104" s="7"/>
      <c r="G104" s="7"/>
      <c r="H104" s="8"/>
      <c r="I104" s="8"/>
      <c r="J104" s="2"/>
    </row>
    <row r="105" spans="1:10" s="1" customFormat="1">
      <c r="A105" s="4"/>
      <c r="B105" s="5"/>
      <c r="C105" s="5"/>
      <c r="D105" s="5"/>
      <c r="E105" s="6"/>
      <c r="F105" s="7"/>
      <c r="G105" s="7"/>
      <c r="H105" s="8"/>
      <c r="I105" s="8"/>
      <c r="J105" s="2"/>
    </row>
    <row r="106" spans="1:10" s="1" customFormat="1">
      <c r="A106" s="4"/>
      <c r="B106" s="5"/>
      <c r="C106" s="5"/>
      <c r="D106" s="5"/>
      <c r="E106" s="6"/>
      <c r="F106" s="7"/>
      <c r="G106" s="7"/>
      <c r="H106" s="8"/>
      <c r="I106" s="8"/>
      <c r="J106" s="2"/>
    </row>
    <row r="107" spans="1:10" s="1" customFormat="1">
      <c r="A107" s="4"/>
      <c r="B107" s="5"/>
      <c r="C107" s="5"/>
      <c r="D107" s="5"/>
      <c r="E107" s="6"/>
      <c r="F107" s="7"/>
      <c r="G107" s="7"/>
      <c r="H107" s="8"/>
      <c r="I107" s="8"/>
      <c r="J107" s="2"/>
    </row>
    <row r="108" spans="1:10" s="1" customFormat="1">
      <c r="A108" s="4"/>
      <c r="B108" s="5"/>
      <c r="C108" s="5"/>
      <c r="D108" s="5"/>
      <c r="E108" s="6"/>
      <c r="F108" s="7"/>
      <c r="G108" s="7"/>
      <c r="H108" s="8"/>
      <c r="I108" s="8"/>
      <c r="J108" s="2"/>
    </row>
    <row r="109" spans="1:10" s="1" customFormat="1">
      <c r="A109" s="4"/>
      <c r="B109" s="5"/>
      <c r="C109" s="5"/>
      <c r="D109" s="5"/>
      <c r="E109" s="6"/>
      <c r="F109" s="7"/>
      <c r="G109" s="7"/>
      <c r="H109" s="8"/>
      <c r="I109" s="8"/>
      <c r="J109" s="2"/>
    </row>
    <row r="110" spans="1:10" s="1" customFormat="1">
      <c r="A110" s="4"/>
      <c r="B110" s="5"/>
      <c r="C110" s="5"/>
      <c r="D110" s="5"/>
      <c r="E110" s="6"/>
      <c r="F110" s="7"/>
      <c r="G110" s="7"/>
      <c r="H110" s="8"/>
      <c r="I110" s="8"/>
      <c r="J110" s="2"/>
    </row>
    <row r="111" spans="1:10" s="1" customFormat="1">
      <c r="A111" s="4"/>
      <c r="B111" s="5"/>
      <c r="C111" s="5"/>
      <c r="D111" s="5"/>
      <c r="E111" s="6"/>
      <c r="F111" s="7"/>
      <c r="G111" s="7"/>
      <c r="H111" s="8"/>
      <c r="I111" s="8"/>
      <c r="J111" s="2"/>
    </row>
    <row r="112" spans="1:10" s="1" customFormat="1">
      <c r="A112" s="4"/>
      <c r="B112" s="5"/>
      <c r="C112" s="5"/>
      <c r="D112" s="5"/>
      <c r="E112" s="6"/>
      <c r="F112" s="7"/>
      <c r="G112" s="7"/>
      <c r="H112" s="8"/>
      <c r="I112" s="8"/>
      <c r="J112" s="2"/>
    </row>
    <row r="113" spans="1:10" s="1" customFormat="1">
      <c r="A113" s="4"/>
      <c r="B113" s="5"/>
      <c r="C113" s="5"/>
      <c r="D113" s="5"/>
      <c r="E113" s="6"/>
      <c r="F113" s="7"/>
      <c r="G113" s="7"/>
      <c r="H113" s="8"/>
      <c r="I113" s="8"/>
      <c r="J113" s="2"/>
    </row>
    <row r="114" spans="1:10" s="1" customFormat="1">
      <c r="A114" s="4"/>
      <c r="B114" s="5"/>
      <c r="C114" s="5"/>
      <c r="D114" s="5"/>
      <c r="E114" s="6"/>
      <c r="F114" s="7"/>
      <c r="G114" s="7"/>
      <c r="H114" s="8"/>
      <c r="I114" s="8"/>
      <c r="J114" s="2"/>
    </row>
    <row r="115" spans="1:10" s="1" customFormat="1">
      <c r="A115" s="4"/>
      <c r="B115" s="5"/>
      <c r="C115" s="5"/>
      <c r="D115" s="5"/>
      <c r="E115" s="6"/>
      <c r="F115" s="7"/>
      <c r="G115" s="7"/>
      <c r="H115" s="8"/>
      <c r="I115" s="8"/>
      <c r="J115" s="2"/>
    </row>
    <row r="116" spans="1:10" s="1" customFormat="1">
      <c r="A116" s="4"/>
      <c r="B116" s="5"/>
      <c r="C116" s="5"/>
      <c r="D116" s="5"/>
      <c r="E116" s="6"/>
      <c r="F116" s="7"/>
      <c r="G116" s="7"/>
      <c r="H116" s="8"/>
      <c r="I116" s="8"/>
      <c r="J116" s="2"/>
    </row>
    <row r="117" spans="1:10" s="1" customFormat="1">
      <c r="A117" s="4"/>
      <c r="B117" s="5"/>
      <c r="C117" s="5"/>
      <c r="D117" s="5"/>
      <c r="E117" s="6"/>
      <c r="F117" s="7"/>
      <c r="G117" s="7"/>
      <c r="H117" s="8"/>
      <c r="I117" s="8"/>
      <c r="J117" s="2"/>
    </row>
    <row r="118" spans="1:10" s="1" customFormat="1">
      <c r="A118" s="4"/>
      <c r="B118" s="5"/>
      <c r="C118" s="5"/>
      <c r="D118" s="5"/>
      <c r="E118" s="6"/>
      <c r="F118" s="7"/>
      <c r="G118" s="7"/>
      <c r="H118" s="8"/>
      <c r="I118" s="8"/>
      <c r="J118" s="2"/>
    </row>
    <row r="119" spans="1:10" s="1" customFormat="1">
      <c r="A119" s="4"/>
      <c r="B119" s="5"/>
      <c r="C119" s="5"/>
      <c r="D119" s="5"/>
      <c r="E119" s="6"/>
      <c r="F119" s="7"/>
      <c r="G119" s="7"/>
      <c r="H119" s="8"/>
      <c r="I119" s="8"/>
      <c r="J119" s="2"/>
    </row>
    <row r="120" spans="1:10" s="1" customFormat="1">
      <c r="A120" s="4"/>
      <c r="B120" s="5"/>
      <c r="C120" s="5"/>
      <c r="D120" s="5"/>
      <c r="E120" s="6"/>
      <c r="F120" s="7"/>
      <c r="G120" s="7"/>
      <c r="H120" s="8"/>
      <c r="I120" s="8"/>
      <c r="J120" s="2"/>
    </row>
    <row r="121" spans="1:10" s="1" customFormat="1">
      <c r="A121" s="4" t="s">
        <v>2987</v>
      </c>
      <c r="B121" s="5"/>
      <c r="C121" s="5"/>
      <c r="D121" s="5"/>
      <c r="E121" s="6"/>
      <c r="F121" s="7"/>
      <c r="G121" s="7"/>
      <c r="H121" s="8"/>
      <c r="I121" s="8"/>
      <c r="J121" s="2"/>
    </row>
    <row r="122" spans="1:10" s="1" customFormat="1">
      <c r="A122" s="4"/>
      <c r="B122" s="5"/>
      <c r="C122" s="5"/>
      <c r="D122" s="5"/>
      <c r="E122" s="6"/>
      <c r="F122" s="7"/>
      <c r="G122" s="7"/>
      <c r="H122" s="8"/>
      <c r="I122" s="8"/>
      <c r="J122" s="2"/>
    </row>
    <row r="123" spans="1:10" s="1" customFormat="1">
      <c r="A123" s="4"/>
      <c r="B123" s="5"/>
      <c r="C123" s="5"/>
      <c r="D123" s="5"/>
      <c r="E123" s="6"/>
      <c r="F123" s="7"/>
      <c r="G123" s="7"/>
      <c r="H123" s="8"/>
      <c r="I123" s="8"/>
      <c r="J123" s="2"/>
    </row>
    <row r="124" spans="1:10" s="1" customFormat="1">
      <c r="A124" s="4"/>
      <c r="B124" s="5"/>
      <c r="C124" s="5"/>
      <c r="D124" s="5"/>
      <c r="E124" s="6"/>
      <c r="F124" s="7"/>
      <c r="G124" s="7"/>
      <c r="H124" s="8"/>
      <c r="I124" s="8"/>
      <c r="J124" s="2"/>
    </row>
    <row r="125" spans="1:10" s="1" customFormat="1">
      <c r="A125" s="4"/>
      <c r="B125" s="5"/>
      <c r="C125" s="5"/>
      <c r="D125" s="5"/>
      <c r="E125" s="6"/>
      <c r="F125" s="10"/>
      <c r="G125" s="10"/>
      <c r="H125" s="11"/>
      <c r="I125" s="11"/>
      <c r="J125" s="12"/>
    </row>
    <row r="126" spans="1:10" s="1" customFormat="1">
      <c r="A126" s="4"/>
      <c r="B126" s="5"/>
      <c r="C126" s="5"/>
      <c r="D126" s="5"/>
      <c r="E126" s="6"/>
      <c r="F126" s="10"/>
      <c r="G126" s="10"/>
      <c r="H126" s="11"/>
      <c r="I126" s="11"/>
      <c r="J126" s="12"/>
    </row>
    <row r="127" spans="1:10" s="1" customFormat="1">
      <c r="A127" s="4"/>
      <c r="B127" s="5"/>
      <c r="C127" s="5"/>
      <c r="D127" s="5"/>
      <c r="E127" s="6"/>
      <c r="F127" s="10"/>
      <c r="G127" s="10"/>
      <c r="H127" s="11"/>
      <c r="I127" s="11"/>
      <c r="J127" s="12"/>
    </row>
    <row r="128" spans="1:10" s="1" customFormat="1">
      <c r="A128" s="4"/>
      <c r="B128" s="5"/>
      <c r="C128" s="5"/>
      <c r="D128" s="5"/>
      <c r="E128" s="6"/>
      <c r="F128" s="10"/>
      <c r="G128" s="10"/>
      <c r="H128" s="11"/>
      <c r="I128" s="11"/>
      <c r="J128" s="12"/>
    </row>
    <row r="129" spans="1:10" s="1" customFormat="1">
      <c r="A129" s="4"/>
      <c r="B129" s="5"/>
      <c r="C129" s="5"/>
      <c r="D129" s="5"/>
      <c r="E129" s="6"/>
      <c r="F129" s="10"/>
      <c r="G129" s="10"/>
      <c r="H129" s="11"/>
      <c r="I129" s="11"/>
      <c r="J129" s="12"/>
    </row>
    <row r="130" spans="1:10" s="1" customFormat="1">
      <c r="A130" s="4"/>
      <c r="B130" s="5"/>
      <c r="C130" s="5"/>
      <c r="D130" s="5"/>
      <c r="E130" s="6"/>
      <c r="F130" s="10"/>
      <c r="G130" s="10"/>
      <c r="H130" s="11"/>
      <c r="I130" s="11"/>
      <c r="J130" s="12"/>
    </row>
    <row r="131" spans="1:10" s="1" customFormat="1">
      <c r="A131" s="4"/>
      <c r="B131" s="5"/>
      <c r="C131" s="5"/>
      <c r="D131" s="5"/>
      <c r="E131" s="6"/>
      <c r="F131" s="10"/>
      <c r="G131" s="10"/>
      <c r="H131" s="11"/>
      <c r="I131" s="11"/>
      <c r="J131" s="12"/>
    </row>
    <row r="132" spans="1:10" s="1" customFormat="1">
      <c r="A132" s="4"/>
      <c r="B132" s="5"/>
      <c r="C132" s="5"/>
      <c r="D132" s="5"/>
      <c r="E132" s="6"/>
      <c r="F132" s="10"/>
      <c r="G132" s="10"/>
      <c r="H132" s="11"/>
      <c r="I132" s="11"/>
      <c r="J132" s="12"/>
    </row>
    <row r="133" spans="1:10" s="1" customFormat="1">
      <c r="A133" s="4"/>
      <c r="B133" s="5"/>
      <c r="C133" s="5"/>
      <c r="D133" s="5"/>
      <c r="E133" s="6"/>
      <c r="F133" s="10"/>
      <c r="G133" s="10"/>
      <c r="H133" s="11"/>
      <c r="I133" s="11"/>
      <c r="J133" s="12"/>
    </row>
    <row r="134" spans="1:10" s="1" customFormat="1">
      <c r="A134" s="4"/>
      <c r="B134" s="5"/>
      <c r="C134" s="5"/>
      <c r="D134" s="5"/>
      <c r="E134" s="6"/>
      <c r="F134" s="10"/>
      <c r="G134" s="10"/>
      <c r="H134" s="11"/>
      <c r="I134" s="11"/>
      <c r="J134" s="12"/>
    </row>
    <row r="135" spans="1:10" s="1" customFormat="1">
      <c r="A135" s="4"/>
      <c r="B135" s="5"/>
      <c r="C135" s="5"/>
      <c r="D135" s="5"/>
      <c r="E135" s="6"/>
      <c r="F135" s="10"/>
      <c r="G135" s="10"/>
      <c r="H135" s="11"/>
      <c r="I135" s="11"/>
      <c r="J135" s="12"/>
    </row>
    <row r="136" spans="1:10" s="1" customFormat="1">
      <c r="A136" s="4"/>
      <c r="B136" s="5"/>
      <c r="C136" s="5"/>
      <c r="D136" s="5"/>
      <c r="E136" s="6"/>
      <c r="F136" s="10"/>
      <c r="G136" s="10"/>
      <c r="H136" s="11"/>
      <c r="I136" s="11"/>
      <c r="J136" s="12"/>
    </row>
    <row r="137" spans="1:10" s="1" customFormat="1">
      <c r="A137" s="4"/>
      <c r="B137" s="5"/>
      <c r="C137" s="5"/>
      <c r="D137" s="5"/>
      <c r="E137" s="6"/>
      <c r="F137" s="10"/>
      <c r="G137" s="10"/>
      <c r="H137" s="11"/>
      <c r="I137" s="11"/>
      <c r="J137" s="12"/>
    </row>
    <row r="138" spans="1:10" s="1" customFormat="1">
      <c r="A138" s="4"/>
      <c r="B138" s="5"/>
      <c r="C138" s="5"/>
      <c r="D138" s="5"/>
      <c r="E138" s="6"/>
      <c r="F138" s="10"/>
      <c r="G138" s="10"/>
      <c r="H138" s="11"/>
      <c r="I138" s="11"/>
      <c r="J138" s="12"/>
    </row>
    <row r="139" spans="1:10" s="1" customFormat="1">
      <c r="A139" s="4"/>
      <c r="B139" s="5"/>
      <c r="C139" s="5"/>
      <c r="D139" s="5"/>
      <c r="E139" s="6"/>
      <c r="F139" s="10"/>
      <c r="G139" s="10"/>
      <c r="H139" s="11"/>
      <c r="I139" s="11"/>
      <c r="J139" s="12"/>
    </row>
    <row r="140" spans="1:10" s="1" customFormat="1">
      <c r="A140" s="4"/>
      <c r="B140" s="5"/>
      <c r="C140" s="5"/>
      <c r="D140" s="5"/>
      <c r="E140" s="6"/>
      <c r="F140" s="10"/>
      <c r="G140" s="10"/>
      <c r="H140" s="11"/>
      <c r="I140" s="11"/>
      <c r="J140" s="12"/>
    </row>
    <row r="141" spans="1:10" s="1" customFormat="1">
      <c r="A141" s="4"/>
      <c r="B141" s="5"/>
      <c r="C141" s="5"/>
      <c r="D141" s="5"/>
      <c r="E141" s="6"/>
      <c r="F141" s="10"/>
      <c r="G141" s="10"/>
      <c r="H141" s="11"/>
      <c r="I141" s="11"/>
      <c r="J141" s="12"/>
    </row>
    <row r="142" spans="1:10" s="1" customFormat="1">
      <c r="A142" s="4"/>
      <c r="B142" s="5"/>
      <c r="C142" s="5"/>
      <c r="D142" s="5"/>
      <c r="E142" s="6"/>
      <c r="F142" s="10"/>
      <c r="G142" s="10"/>
      <c r="H142" s="11"/>
      <c r="I142" s="11"/>
      <c r="J142" s="12"/>
    </row>
    <row r="143" spans="1:10" s="1" customFormat="1">
      <c r="A143" s="4"/>
      <c r="B143" s="5"/>
      <c r="C143" s="5"/>
      <c r="D143" s="5"/>
      <c r="E143" s="6"/>
      <c r="F143" s="10"/>
      <c r="G143" s="10"/>
      <c r="H143" s="11"/>
      <c r="I143" s="11"/>
      <c r="J143" s="12"/>
    </row>
    <row r="144" spans="1:10" s="1" customFormat="1">
      <c r="A144" s="4"/>
      <c r="B144" s="5"/>
      <c r="C144" s="5"/>
      <c r="D144" s="5"/>
      <c r="E144" s="6"/>
      <c r="F144" s="10"/>
      <c r="G144" s="10"/>
      <c r="H144" s="11"/>
      <c r="I144" s="11"/>
      <c r="J144" s="12"/>
    </row>
    <row r="145" spans="1:10" s="1" customFormat="1">
      <c r="A145" s="4"/>
      <c r="B145" s="5"/>
      <c r="C145" s="5"/>
      <c r="D145" s="5"/>
      <c r="E145" s="6"/>
      <c r="F145" s="10"/>
      <c r="G145" s="10"/>
      <c r="H145" s="11"/>
      <c r="I145" s="11"/>
      <c r="J145" s="12"/>
    </row>
    <row r="146" spans="1:10" s="1" customFormat="1">
      <c r="A146" s="4"/>
      <c r="B146" s="5"/>
      <c r="C146" s="5"/>
      <c r="D146" s="5"/>
      <c r="E146" s="6"/>
      <c r="F146" s="10"/>
      <c r="G146" s="10"/>
      <c r="H146" s="11"/>
      <c r="I146" s="11"/>
      <c r="J146" s="12"/>
    </row>
    <row r="147" spans="1:10" s="1" customFormat="1">
      <c r="A147" s="4"/>
      <c r="B147" s="5"/>
      <c r="C147" s="5"/>
      <c r="D147" s="5"/>
      <c r="E147" s="6"/>
      <c r="F147" s="10"/>
      <c r="G147" s="10"/>
      <c r="H147" s="11"/>
      <c r="I147" s="11"/>
      <c r="J147" s="12"/>
    </row>
    <row r="148" spans="1:10" s="1" customFormat="1">
      <c r="A148" s="4"/>
      <c r="B148" s="5"/>
      <c r="C148" s="5"/>
      <c r="D148" s="5"/>
      <c r="E148" s="6"/>
      <c r="F148" s="10"/>
      <c r="G148" s="10"/>
      <c r="H148" s="11"/>
      <c r="I148" s="11"/>
      <c r="J148" s="12"/>
    </row>
    <row r="149" spans="1:10" s="1" customFormat="1">
      <c r="A149" s="4"/>
      <c r="B149" s="5"/>
      <c r="C149" s="5"/>
      <c r="D149" s="5"/>
      <c r="E149" s="6"/>
      <c r="F149" s="10"/>
      <c r="G149" s="10"/>
      <c r="H149" s="11"/>
      <c r="I149" s="11"/>
      <c r="J149" s="12"/>
    </row>
    <row r="150" spans="1:10" s="1" customFormat="1">
      <c r="A150" s="4"/>
      <c r="B150" s="5"/>
      <c r="C150" s="5"/>
      <c r="D150" s="5"/>
      <c r="E150" s="6"/>
      <c r="F150" s="10"/>
      <c r="G150" s="10"/>
      <c r="H150" s="11"/>
      <c r="I150" s="11"/>
      <c r="J150" s="12"/>
    </row>
    <row r="151" spans="1:10" s="1" customFormat="1">
      <c r="A151" s="4"/>
      <c r="B151" s="5"/>
      <c r="C151" s="5"/>
      <c r="D151" s="5"/>
      <c r="E151" s="6"/>
      <c r="F151" s="10"/>
      <c r="G151" s="10"/>
      <c r="H151" s="11"/>
      <c r="I151" s="11"/>
      <c r="J151" s="12"/>
    </row>
    <row r="152" spans="1:10" s="1" customFormat="1">
      <c r="A152" s="4"/>
      <c r="B152" s="5"/>
      <c r="C152" s="5"/>
      <c r="D152" s="5"/>
      <c r="E152" s="6"/>
      <c r="F152" s="10"/>
      <c r="G152" s="10"/>
      <c r="H152" s="11"/>
      <c r="I152" s="11"/>
      <c r="J152" s="12"/>
    </row>
    <row r="153" spans="1:10" s="1" customFormat="1">
      <c r="A153" s="4"/>
      <c r="B153" s="5"/>
      <c r="C153" s="5"/>
      <c r="D153" s="5"/>
      <c r="E153" s="6"/>
      <c r="F153" s="10"/>
      <c r="G153" s="10"/>
      <c r="H153" s="11"/>
      <c r="I153" s="11"/>
      <c r="J153" s="12"/>
    </row>
    <row r="154" spans="1:10" s="1" customFormat="1">
      <c r="A154" s="4"/>
      <c r="B154" s="5"/>
      <c r="C154" s="5"/>
      <c r="D154" s="5"/>
      <c r="E154" s="6"/>
      <c r="F154" s="10"/>
      <c r="G154" s="10"/>
      <c r="H154" s="11"/>
      <c r="I154" s="11"/>
      <c r="J154" s="12"/>
    </row>
    <row r="155" spans="1:10" s="1" customFormat="1">
      <c r="A155" s="4"/>
      <c r="B155" s="5"/>
      <c r="C155" s="5"/>
      <c r="D155" s="5"/>
      <c r="E155" s="6"/>
      <c r="F155" s="10"/>
      <c r="G155" s="10"/>
      <c r="H155" s="11"/>
      <c r="I155" s="11"/>
      <c r="J155" s="12"/>
    </row>
    <row r="156" spans="1:10" s="1" customFormat="1">
      <c r="A156" s="4"/>
      <c r="B156" s="5"/>
      <c r="C156" s="5"/>
      <c r="D156" s="5"/>
      <c r="E156" s="6"/>
      <c r="F156" s="10"/>
      <c r="G156" s="10"/>
      <c r="H156" s="11"/>
      <c r="I156" s="11"/>
      <c r="J156" s="12"/>
    </row>
    <row r="157" spans="1:10" s="1" customFormat="1">
      <c r="A157" s="4"/>
      <c r="B157" s="5"/>
      <c r="C157" s="5"/>
      <c r="D157" s="5"/>
      <c r="E157" s="6"/>
      <c r="F157" s="10"/>
      <c r="G157" s="10"/>
      <c r="H157" s="11"/>
      <c r="I157" s="11"/>
      <c r="J157" s="12"/>
    </row>
    <row r="158" spans="1:10" s="1" customFormat="1">
      <c r="A158" s="4"/>
      <c r="B158" s="5"/>
      <c r="C158" s="5"/>
      <c r="D158" s="5"/>
      <c r="E158" s="6"/>
      <c r="F158" s="10"/>
      <c r="G158" s="10"/>
      <c r="H158" s="11"/>
      <c r="I158" s="11"/>
      <c r="J158" s="12"/>
    </row>
    <row r="159" spans="1:10" s="1" customFormat="1">
      <c r="A159" s="4"/>
      <c r="B159" s="5"/>
      <c r="C159" s="5"/>
      <c r="D159" s="5"/>
      <c r="E159" s="6"/>
      <c r="F159" s="10"/>
      <c r="G159" s="10"/>
      <c r="H159" s="11"/>
      <c r="I159" s="11"/>
      <c r="J159" s="12"/>
    </row>
    <row r="160" spans="1:10" s="1" customFormat="1">
      <c r="A160" s="4"/>
      <c r="B160" s="5"/>
      <c r="C160" s="5"/>
      <c r="D160" s="5"/>
      <c r="E160" s="6"/>
      <c r="F160" s="10"/>
      <c r="G160" s="10"/>
      <c r="H160" s="11"/>
      <c r="I160" s="11"/>
      <c r="J160" s="12"/>
    </row>
    <row r="161" spans="1:10" s="1" customFormat="1">
      <c r="A161" s="4"/>
      <c r="B161" s="5"/>
      <c r="C161" s="5"/>
      <c r="D161" s="5"/>
      <c r="E161" s="6"/>
      <c r="F161" s="10"/>
      <c r="G161" s="10"/>
      <c r="H161" s="11"/>
      <c r="I161" s="11"/>
      <c r="J161" s="12"/>
    </row>
    <row r="162" spans="1:10" s="1" customFormat="1">
      <c r="A162" s="4"/>
      <c r="B162" s="5"/>
      <c r="C162" s="5"/>
      <c r="D162" s="5"/>
      <c r="E162" s="6"/>
      <c r="F162" s="10"/>
      <c r="G162" s="10"/>
      <c r="H162" s="11"/>
      <c r="I162" s="11"/>
      <c r="J162" s="12"/>
    </row>
    <row r="163" spans="1:10" s="1" customFormat="1">
      <c r="A163" s="4"/>
      <c r="B163" s="5"/>
      <c r="C163" s="5"/>
      <c r="D163" s="5"/>
      <c r="E163" s="6"/>
      <c r="F163" s="10"/>
      <c r="G163" s="10"/>
      <c r="H163" s="11"/>
      <c r="I163" s="11"/>
      <c r="J163" s="12"/>
    </row>
    <row r="164" spans="1:10" s="1" customFormat="1">
      <c r="A164" s="4"/>
      <c r="B164" s="5"/>
      <c r="C164" s="5"/>
      <c r="D164" s="5"/>
      <c r="E164" s="6"/>
      <c r="F164" s="10"/>
      <c r="G164" s="10"/>
      <c r="H164" s="11"/>
      <c r="I164" s="11"/>
      <c r="J164" s="12"/>
    </row>
    <row r="165" spans="1:10" s="1" customFormat="1">
      <c r="A165" s="4"/>
      <c r="B165" s="5"/>
      <c r="C165" s="5"/>
      <c r="D165" s="5"/>
      <c r="E165" s="6"/>
      <c r="F165" s="10"/>
      <c r="G165" s="10"/>
      <c r="H165" s="11"/>
      <c r="I165" s="11"/>
      <c r="J165" s="12"/>
    </row>
    <row r="166" spans="1:10" s="1" customFormat="1">
      <c r="A166" s="4"/>
      <c r="B166" s="5"/>
      <c r="C166" s="5"/>
      <c r="D166" s="5"/>
      <c r="E166" s="6"/>
      <c r="F166" s="10"/>
      <c r="G166" s="10"/>
      <c r="H166" s="11"/>
      <c r="I166" s="11"/>
      <c r="J166" s="12"/>
    </row>
    <row r="167" spans="1:10" s="1" customFormat="1">
      <c r="A167" s="4"/>
      <c r="B167" s="5"/>
      <c r="C167" s="5"/>
      <c r="D167" s="5"/>
      <c r="E167" s="6"/>
      <c r="F167" s="10"/>
      <c r="G167" s="10"/>
      <c r="H167" s="11"/>
      <c r="I167" s="11"/>
      <c r="J167" s="12"/>
    </row>
    <row r="168" spans="1:10" s="1" customFormat="1">
      <c r="A168" s="4"/>
      <c r="B168" s="5"/>
      <c r="C168" s="5"/>
      <c r="D168" s="5"/>
      <c r="E168" s="6"/>
      <c r="F168" s="10"/>
      <c r="G168" s="10"/>
      <c r="H168" s="11"/>
      <c r="I168" s="11"/>
      <c r="J168" s="12"/>
    </row>
    <row r="169" spans="1:10" s="1" customFormat="1">
      <c r="A169" s="4"/>
      <c r="B169" s="5"/>
      <c r="C169" s="5"/>
      <c r="D169" s="5"/>
      <c r="E169" s="6"/>
      <c r="F169" s="10"/>
      <c r="G169" s="10"/>
      <c r="H169" s="11"/>
      <c r="I169" s="11"/>
      <c r="J169" s="12"/>
    </row>
    <row r="170" spans="1:10" s="1" customFormat="1">
      <c r="A170" s="4"/>
      <c r="B170" s="5"/>
      <c r="C170" s="5"/>
      <c r="D170" s="5"/>
      <c r="E170" s="6"/>
      <c r="F170" s="10"/>
      <c r="G170" s="10"/>
      <c r="H170" s="11"/>
      <c r="I170" s="11"/>
      <c r="J170" s="12"/>
    </row>
    <row r="171" spans="1:10" s="1" customFormat="1">
      <c r="A171" s="4"/>
      <c r="B171" s="5"/>
      <c r="C171" s="5"/>
      <c r="D171" s="5"/>
      <c r="E171" s="6"/>
      <c r="F171" s="10"/>
      <c r="G171" s="10"/>
      <c r="H171" s="11"/>
      <c r="I171" s="11"/>
      <c r="J171" s="12"/>
    </row>
    <row r="172" spans="1:10" s="1" customFormat="1">
      <c r="A172" s="4"/>
      <c r="B172" s="5"/>
      <c r="C172" s="5"/>
      <c r="D172" s="5"/>
      <c r="E172" s="6"/>
      <c r="F172" s="10"/>
      <c r="G172" s="10"/>
      <c r="H172" s="11"/>
      <c r="I172" s="11"/>
      <c r="J172" s="12"/>
    </row>
    <row r="173" spans="1:10" s="1" customFormat="1">
      <c r="A173" s="4"/>
      <c r="B173" s="5"/>
      <c r="C173" s="5"/>
      <c r="D173" s="5"/>
      <c r="E173" s="6"/>
      <c r="F173" s="10"/>
      <c r="G173" s="10"/>
      <c r="H173" s="11"/>
      <c r="I173" s="11"/>
      <c r="J173" s="12"/>
    </row>
    <row r="174" spans="1:10" s="1" customFormat="1">
      <c r="A174" s="4"/>
      <c r="B174" s="5"/>
      <c r="C174" s="5"/>
      <c r="D174" s="5"/>
      <c r="E174" s="6"/>
      <c r="F174" s="10"/>
      <c r="G174" s="10"/>
      <c r="H174" s="11"/>
      <c r="I174" s="11"/>
      <c r="J174" s="12"/>
    </row>
    <row r="175" spans="1:10" s="1" customFormat="1">
      <c r="A175" s="4"/>
      <c r="B175" s="5"/>
      <c r="C175" s="5"/>
      <c r="D175" s="5"/>
      <c r="E175" s="6"/>
      <c r="F175" s="10"/>
      <c r="G175" s="10"/>
      <c r="H175" s="11"/>
      <c r="I175" s="11"/>
      <c r="J175" s="12"/>
    </row>
    <row r="176" spans="1:10" s="1" customFormat="1">
      <c r="A176" s="4"/>
      <c r="B176" s="5"/>
      <c r="C176" s="5"/>
      <c r="D176" s="5"/>
      <c r="E176" s="6"/>
      <c r="F176" s="10"/>
      <c r="G176" s="10"/>
      <c r="H176" s="11"/>
      <c r="I176" s="11"/>
      <c r="J176" s="12"/>
    </row>
    <row r="177" spans="1:10" s="1" customFormat="1">
      <c r="A177" s="4"/>
      <c r="B177" s="5"/>
      <c r="C177" s="5"/>
      <c r="D177" s="5"/>
      <c r="E177" s="6"/>
      <c r="F177" s="10"/>
      <c r="G177" s="10"/>
      <c r="H177" s="11"/>
      <c r="I177" s="11"/>
      <c r="J177" s="12"/>
    </row>
    <row r="178" spans="1:10" s="1" customFormat="1">
      <c r="A178" s="4"/>
      <c r="B178" s="5"/>
      <c r="C178" s="5"/>
      <c r="D178" s="5"/>
      <c r="E178" s="6"/>
      <c r="F178" s="10"/>
      <c r="G178" s="10"/>
      <c r="H178" s="11"/>
      <c r="I178" s="11"/>
      <c r="J178" s="12"/>
    </row>
    <row r="179" spans="1:10" s="1" customFormat="1">
      <c r="A179" s="4"/>
      <c r="B179" s="5"/>
      <c r="C179" s="5"/>
      <c r="D179" s="5"/>
      <c r="E179" s="6"/>
      <c r="F179" s="10"/>
      <c r="G179" s="10"/>
      <c r="H179" s="11"/>
      <c r="I179" s="11"/>
      <c r="J179" s="12"/>
    </row>
    <row r="180" spans="1:10" s="1" customFormat="1">
      <c r="A180" s="4"/>
      <c r="B180" s="5"/>
      <c r="C180" s="5"/>
      <c r="D180" s="5"/>
      <c r="E180" s="6"/>
      <c r="F180" s="10"/>
      <c r="G180" s="10"/>
      <c r="H180" s="11"/>
      <c r="I180" s="11"/>
      <c r="J180" s="12"/>
    </row>
    <row r="181" spans="1:10" s="1" customFormat="1">
      <c r="A181" s="4"/>
      <c r="B181" s="5"/>
      <c r="C181" s="5"/>
      <c r="D181" s="5"/>
      <c r="E181" s="6"/>
      <c r="F181" s="10"/>
      <c r="G181" s="10"/>
      <c r="H181" s="11"/>
      <c r="I181" s="11"/>
      <c r="J181" s="12"/>
    </row>
    <row r="182" spans="1:10" s="1" customFormat="1">
      <c r="A182" s="4"/>
      <c r="B182" s="5"/>
      <c r="C182" s="5"/>
      <c r="D182" s="5"/>
      <c r="E182" s="6"/>
      <c r="F182" s="10"/>
      <c r="G182" s="10"/>
      <c r="H182" s="11"/>
      <c r="I182" s="11"/>
      <c r="J182" s="12"/>
    </row>
    <row r="183" spans="1:10" s="1" customFormat="1">
      <c r="A183" s="4"/>
      <c r="B183" s="5"/>
      <c r="C183" s="5"/>
      <c r="D183" s="5"/>
      <c r="E183" s="6"/>
      <c r="F183" s="10"/>
      <c r="G183" s="10"/>
      <c r="H183" s="11"/>
      <c r="I183" s="11"/>
      <c r="J183" s="12"/>
    </row>
    <row r="184" spans="1:10" s="1" customFormat="1">
      <c r="A184" s="4"/>
      <c r="B184" s="5"/>
      <c r="C184" s="5"/>
      <c r="D184" s="5"/>
      <c r="E184" s="6"/>
      <c r="F184" s="10"/>
      <c r="G184" s="10"/>
      <c r="H184" s="11"/>
      <c r="I184" s="11"/>
      <c r="J184" s="12"/>
    </row>
    <row r="185" spans="1:10" s="1" customFormat="1">
      <c r="A185" s="4"/>
      <c r="B185" s="5"/>
      <c r="C185" s="5"/>
      <c r="D185" s="5"/>
      <c r="E185" s="6"/>
      <c r="F185" s="10"/>
      <c r="G185" s="10"/>
      <c r="H185" s="11"/>
      <c r="I185" s="11"/>
      <c r="J185" s="12"/>
    </row>
    <row r="186" spans="1:10" s="1" customFormat="1">
      <c r="A186" s="4"/>
      <c r="B186" s="5"/>
      <c r="C186" s="5"/>
      <c r="D186" s="5"/>
      <c r="E186" s="6"/>
      <c r="F186" s="10"/>
      <c r="G186" s="10"/>
      <c r="H186" s="11"/>
      <c r="I186" s="11"/>
      <c r="J186" s="12"/>
    </row>
    <row r="187" spans="1:10" s="1" customFormat="1">
      <c r="A187" s="4"/>
      <c r="B187" s="5"/>
      <c r="C187" s="5"/>
      <c r="D187" s="5"/>
      <c r="E187" s="6"/>
      <c r="F187" s="10"/>
      <c r="G187" s="10"/>
      <c r="H187" s="11"/>
      <c r="I187" s="11"/>
      <c r="J187" s="12"/>
    </row>
    <row r="188" spans="1:10" s="1" customFormat="1">
      <c r="A188" s="4"/>
      <c r="B188" s="5"/>
      <c r="C188" s="5"/>
      <c r="D188" s="5"/>
      <c r="E188" s="6"/>
      <c r="F188" s="10"/>
      <c r="G188" s="10"/>
      <c r="H188" s="11"/>
      <c r="I188" s="11"/>
      <c r="J188" s="12"/>
    </row>
    <row r="189" spans="1:10" s="1" customFormat="1">
      <c r="A189" s="4"/>
      <c r="B189" s="5"/>
      <c r="C189" s="5"/>
      <c r="D189" s="5"/>
      <c r="E189" s="6"/>
      <c r="F189" s="10"/>
      <c r="G189" s="10"/>
      <c r="H189" s="11"/>
      <c r="I189" s="11"/>
      <c r="J189" s="12"/>
    </row>
    <row r="190" spans="1:10" s="1" customFormat="1">
      <c r="A190" s="4"/>
      <c r="B190" s="5"/>
      <c r="C190" s="5"/>
      <c r="D190" s="5"/>
      <c r="E190" s="6"/>
      <c r="F190" s="10"/>
      <c r="G190" s="10"/>
      <c r="H190" s="11"/>
      <c r="I190" s="11"/>
      <c r="J190" s="12"/>
    </row>
    <row r="191" spans="1:10" s="1" customFormat="1">
      <c r="A191" s="4"/>
      <c r="B191" s="5"/>
      <c r="C191" s="5"/>
      <c r="D191" s="5"/>
      <c r="E191" s="6"/>
      <c r="F191" s="10"/>
      <c r="G191" s="10"/>
      <c r="H191" s="11"/>
      <c r="I191" s="11"/>
      <c r="J191" s="12"/>
    </row>
    <row r="192" spans="1:10" s="1" customFormat="1">
      <c r="A192" s="4"/>
      <c r="B192" s="5"/>
      <c r="C192" s="5"/>
      <c r="D192" s="5"/>
      <c r="E192" s="6"/>
      <c r="F192" s="10"/>
      <c r="G192" s="10"/>
      <c r="H192" s="11"/>
      <c r="I192" s="11"/>
      <c r="J192" s="12"/>
    </row>
    <row r="193" spans="1:10" s="1" customFormat="1">
      <c r="A193" s="4"/>
      <c r="B193" s="5"/>
      <c r="C193" s="5"/>
      <c r="D193" s="5"/>
      <c r="E193" s="6"/>
      <c r="F193" s="10"/>
      <c r="G193" s="10"/>
      <c r="H193" s="11"/>
      <c r="I193" s="11"/>
      <c r="J193" s="12"/>
    </row>
    <row r="194" spans="1:10" s="1" customFormat="1">
      <c r="A194" s="4"/>
      <c r="B194" s="5"/>
      <c r="C194" s="5"/>
      <c r="D194" s="5"/>
      <c r="E194" s="6"/>
      <c r="F194" s="10"/>
      <c r="G194" s="10"/>
      <c r="H194" s="11"/>
      <c r="I194" s="11"/>
      <c r="J194" s="12"/>
    </row>
    <row r="195" spans="1:10" s="1" customFormat="1">
      <c r="A195" s="4"/>
      <c r="B195" s="5"/>
      <c r="C195" s="5"/>
      <c r="D195" s="5"/>
      <c r="E195" s="6"/>
      <c r="F195" s="10"/>
      <c r="G195" s="10"/>
      <c r="H195" s="11"/>
      <c r="I195" s="11"/>
      <c r="J195" s="12"/>
    </row>
    <row r="196" spans="1:10" s="1" customFormat="1">
      <c r="A196" s="4"/>
      <c r="B196" s="5"/>
      <c r="C196" s="5"/>
      <c r="D196" s="5"/>
      <c r="E196" s="6"/>
      <c r="F196" s="10"/>
      <c r="G196" s="10"/>
      <c r="H196" s="11"/>
      <c r="I196" s="11"/>
      <c r="J196" s="12"/>
    </row>
    <row r="197" spans="1:10" s="1" customFormat="1">
      <c r="A197" s="4"/>
      <c r="B197" s="5"/>
      <c r="C197" s="5"/>
      <c r="D197" s="5"/>
      <c r="E197" s="6"/>
      <c r="F197" s="10"/>
      <c r="G197" s="10"/>
      <c r="H197" s="11"/>
      <c r="I197" s="11"/>
      <c r="J197" s="12"/>
    </row>
    <row r="198" spans="1:10" s="1" customFormat="1">
      <c r="A198" s="4"/>
      <c r="B198" s="5"/>
      <c r="C198" s="5"/>
      <c r="D198" s="5"/>
      <c r="E198" s="6"/>
      <c r="F198" s="10"/>
      <c r="G198" s="10"/>
      <c r="H198" s="11"/>
      <c r="I198" s="11"/>
      <c r="J198" s="12"/>
    </row>
    <row r="199" spans="1:10" s="1" customFormat="1">
      <c r="A199" s="4"/>
      <c r="B199" s="5"/>
      <c r="C199" s="5"/>
      <c r="D199" s="5"/>
      <c r="E199" s="6"/>
      <c r="F199" s="10"/>
      <c r="G199" s="10"/>
      <c r="H199" s="11"/>
      <c r="I199" s="11"/>
      <c r="J199" s="12"/>
    </row>
    <row r="200" spans="1:10" s="1" customFormat="1">
      <c r="A200" s="4"/>
      <c r="B200" s="5"/>
      <c r="C200" s="5"/>
      <c r="D200" s="5"/>
      <c r="E200" s="6"/>
      <c r="F200" s="10"/>
      <c r="G200" s="10"/>
      <c r="H200" s="11"/>
      <c r="I200" s="11"/>
      <c r="J200" s="12"/>
    </row>
    <row r="201" spans="1:10" s="1" customFormat="1">
      <c r="A201" s="4"/>
      <c r="B201" s="5"/>
      <c r="C201" s="5"/>
      <c r="D201" s="5"/>
      <c r="E201" s="6"/>
      <c r="F201" s="10"/>
      <c r="G201" s="10"/>
      <c r="H201" s="11"/>
      <c r="I201" s="11"/>
      <c r="J201" s="12"/>
    </row>
    <row r="202" spans="1:10" s="1" customFormat="1">
      <c r="A202" s="4"/>
      <c r="B202" s="5"/>
      <c r="C202" s="5"/>
      <c r="D202" s="5"/>
      <c r="E202" s="6"/>
      <c r="F202" s="10"/>
      <c r="G202" s="10"/>
      <c r="H202" s="11"/>
      <c r="I202" s="11"/>
      <c r="J202" s="12"/>
    </row>
    <row r="203" spans="1:10" s="1" customFormat="1">
      <c r="A203" s="4"/>
      <c r="B203" s="5"/>
      <c r="C203" s="5"/>
      <c r="D203" s="5"/>
      <c r="E203" s="6"/>
      <c r="F203" s="10"/>
      <c r="G203" s="10"/>
      <c r="H203" s="11"/>
      <c r="I203" s="11"/>
      <c r="J203" s="12"/>
    </row>
    <row r="204" spans="1:10" s="1" customFormat="1">
      <c r="A204" s="4"/>
      <c r="B204" s="5"/>
      <c r="C204" s="5"/>
      <c r="D204" s="5"/>
      <c r="E204" s="6"/>
      <c r="F204" s="10"/>
      <c r="G204" s="10"/>
      <c r="H204" s="11"/>
      <c r="I204" s="11"/>
      <c r="J204" s="12"/>
    </row>
    <row r="205" spans="1:10" s="1" customFormat="1">
      <c r="A205" s="4"/>
      <c r="B205" s="5"/>
      <c r="C205" s="5"/>
      <c r="D205" s="5"/>
      <c r="E205" s="6"/>
      <c r="F205" s="10"/>
      <c r="G205" s="10"/>
      <c r="H205" s="11"/>
      <c r="I205" s="11"/>
      <c r="J205" s="12"/>
    </row>
    <row r="206" spans="1:10" s="1" customFormat="1">
      <c r="A206" s="4"/>
      <c r="B206" s="5"/>
      <c r="C206" s="5"/>
      <c r="D206" s="5"/>
      <c r="E206" s="6"/>
      <c r="F206" s="10"/>
      <c r="G206" s="10"/>
      <c r="H206" s="11"/>
      <c r="I206" s="11"/>
      <c r="J206" s="12"/>
    </row>
    <row r="207" spans="1:10" s="1" customFormat="1">
      <c r="A207" s="4"/>
      <c r="B207" s="5"/>
      <c r="C207" s="5"/>
      <c r="D207" s="5"/>
      <c r="E207" s="6"/>
      <c r="F207" s="10"/>
      <c r="G207" s="10"/>
      <c r="H207" s="11"/>
      <c r="I207" s="11"/>
      <c r="J207" s="12"/>
    </row>
    <row r="208" spans="1:10" s="1" customFormat="1">
      <c r="A208" s="4"/>
      <c r="B208" s="5"/>
      <c r="C208" s="5"/>
      <c r="D208" s="5"/>
      <c r="E208" s="6"/>
      <c r="F208" s="10"/>
      <c r="G208" s="10"/>
      <c r="H208" s="11"/>
      <c r="I208" s="11"/>
      <c r="J208" s="12"/>
    </row>
    <row r="209" spans="1:10" s="1" customFormat="1">
      <c r="A209" s="4"/>
      <c r="B209" s="5"/>
      <c r="C209" s="5"/>
      <c r="D209" s="5"/>
      <c r="E209" s="6"/>
      <c r="F209" s="10"/>
      <c r="G209" s="10"/>
      <c r="H209" s="11"/>
      <c r="I209" s="11"/>
      <c r="J209" s="12"/>
    </row>
    <row r="210" spans="1:10" s="1" customFormat="1">
      <c r="A210" s="4"/>
      <c r="B210" s="5"/>
      <c r="C210" s="5"/>
      <c r="D210" s="5"/>
      <c r="E210" s="6"/>
      <c r="F210" s="10"/>
      <c r="G210" s="10"/>
      <c r="H210" s="11"/>
      <c r="I210" s="11"/>
      <c r="J210" s="12"/>
    </row>
    <row r="211" spans="1:10" s="1" customFormat="1">
      <c r="A211" s="4"/>
      <c r="B211" s="5"/>
      <c r="C211" s="5"/>
      <c r="D211" s="5"/>
      <c r="E211" s="6"/>
      <c r="F211" s="10"/>
      <c r="G211" s="10"/>
      <c r="H211" s="11"/>
      <c r="I211" s="11"/>
      <c r="J211" s="12"/>
    </row>
    <row r="212" spans="1:10" s="1" customFormat="1">
      <c r="A212" s="4"/>
      <c r="B212" s="5"/>
      <c r="C212" s="5"/>
      <c r="D212" s="5"/>
      <c r="E212" s="6"/>
      <c r="F212" s="10"/>
      <c r="G212" s="10"/>
      <c r="H212" s="11"/>
      <c r="I212" s="11"/>
      <c r="J212" s="12"/>
    </row>
    <row r="213" spans="1:10" s="1" customFormat="1">
      <c r="A213" s="4"/>
      <c r="B213" s="5"/>
      <c r="C213" s="5"/>
      <c r="D213" s="5"/>
      <c r="E213" s="6"/>
      <c r="F213" s="10"/>
      <c r="G213" s="10"/>
      <c r="H213" s="11"/>
      <c r="I213" s="11"/>
      <c r="J213" s="12"/>
    </row>
    <row r="214" spans="1:10" s="1" customFormat="1">
      <c r="A214" s="4"/>
      <c r="B214" s="5"/>
      <c r="C214" s="5"/>
      <c r="D214" s="5"/>
      <c r="E214" s="6"/>
      <c r="F214" s="10"/>
      <c r="G214" s="10"/>
      <c r="H214" s="11"/>
      <c r="I214" s="11"/>
      <c r="J214" s="12"/>
    </row>
    <row r="215" spans="1:10" s="1" customFormat="1">
      <c r="A215" s="4"/>
      <c r="B215" s="5"/>
      <c r="C215" s="5"/>
      <c r="D215" s="5"/>
      <c r="E215" s="6"/>
      <c r="F215" s="10"/>
      <c r="G215" s="10"/>
      <c r="H215" s="11"/>
      <c r="I215" s="11"/>
      <c r="J215" s="12"/>
    </row>
    <row r="216" spans="1:10" s="1" customFormat="1">
      <c r="A216" s="4"/>
      <c r="B216" s="5"/>
      <c r="C216" s="5"/>
      <c r="D216" s="5"/>
      <c r="E216" s="6"/>
      <c r="F216" s="10"/>
      <c r="G216" s="10"/>
      <c r="H216" s="11"/>
      <c r="I216" s="11"/>
      <c r="J216" s="12"/>
    </row>
    <row r="217" spans="1:10" s="1" customFormat="1">
      <c r="A217" s="4"/>
      <c r="B217" s="5"/>
      <c r="C217" s="5"/>
      <c r="D217" s="5"/>
      <c r="E217" s="6"/>
      <c r="F217" s="10"/>
      <c r="G217" s="10"/>
      <c r="H217" s="11"/>
      <c r="I217" s="11"/>
      <c r="J217" s="12"/>
    </row>
    <row r="218" spans="1:10" s="1" customFormat="1">
      <c r="A218" s="4"/>
      <c r="B218" s="5"/>
      <c r="C218" s="5"/>
      <c r="D218" s="5"/>
      <c r="E218" s="6"/>
      <c r="F218" s="10"/>
      <c r="G218" s="10"/>
      <c r="H218" s="11"/>
      <c r="I218" s="11"/>
      <c r="J218" s="12"/>
    </row>
    <row r="219" spans="1:10" s="1" customFormat="1">
      <c r="A219" s="4"/>
      <c r="B219" s="5"/>
      <c r="C219" s="5"/>
      <c r="D219" s="5"/>
      <c r="E219" s="6"/>
      <c r="F219" s="10"/>
      <c r="G219" s="10"/>
      <c r="H219" s="11"/>
      <c r="I219" s="11"/>
      <c r="J219" s="12"/>
    </row>
    <row r="220" spans="1:10" s="1" customFormat="1">
      <c r="A220" s="4"/>
      <c r="B220" s="5"/>
      <c r="C220" s="5"/>
      <c r="D220" s="5"/>
      <c r="E220" s="6"/>
      <c r="F220" s="10"/>
      <c r="G220" s="10"/>
      <c r="H220" s="11"/>
      <c r="I220" s="11"/>
      <c r="J220" s="12"/>
    </row>
    <row r="221" spans="1:10" s="1" customFormat="1">
      <c r="A221" s="4"/>
      <c r="B221" s="5"/>
      <c r="C221" s="5"/>
      <c r="D221" s="5"/>
      <c r="E221" s="6"/>
      <c r="F221" s="10"/>
      <c r="G221" s="10"/>
      <c r="H221" s="11"/>
      <c r="I221" s="11"/>
      <c r="J221" s="12"/>
    </row>
    <row r="222" spans="1:10" s="1" customFormat="1">
      <c r="A222" s="4"/>
      <c r="B222" s="5"/>
      <c r="C222" s="5"/>
      <c r="D222" s="5"/>
      <c r="E222" s="6"/>
      <c r="F222" s="10"/>
      <c r="G222" s="10"/>
      <c r="H222" s="11"/>
      <c r="I222" s="11"/>
      <c r="J222" s="12"/>
    </row>
    <row r="223" spans="1:10" s="1" customFormat="1">
      <c r="A223" s="4"/>
      <c r="B223" s="5"/>
      <c r="C223" s="5"/>
      <c r="D223" s="5"/>
      <c r="E223" s="6"/>
      <c r="F223" s="10"/>
      <c r="G223" s="10"/>
      <c r="H223" s="11"/>
      <c r="I223" s="11"/>
      <c r="J223" s="12"/>
    </row>
    <row r="224" spans="1:10" s="1" customFormat="1">
      <c r="A224" s="4"/>
      <c r="B224" s="5"/>
      <c r="C224" s="5"/>
      <c r="D224" s="5"/>
      <c r="E224" s="6"/>
      <c r="F224" s="10"/>
      <c r="G224" s="10"/>
      <c r="H224" s="11"/>
      <c r="I224" s="11"/>
      <c r="J224" s="12"/>
    </row>
    <row r="225" spans="1:10" s="1" customFormat="1">
      <c r="A225" s="4"/>
      <c r="B225" s="5"/>
      <c r="C225" s="5"/>
      <c r="D225" s="5"/>
      <c r="E225" s="6"/>
      <c r="F225" s="10"/>
      <c r="G225" s="10"/>
      <c r="H225" s="11"/>
      <c r="I225" s="11"/>
      <c r="J225" s="12"/>
    </row>
    <row r="226" spans="1:10" s="1" customFormat="1">
      <c r="A226" s="4"/>
      <c r="B226" s="5"/>
      <c r="C226" s="5"/>
      <c r="D226" s="5"/>
      <c r="E226" s="6"/>
      <c r="F226" s="10"/>
      <c r="G226" s="10"/>
      <c r="H226" s="11"/>
      <c r="I226" s="11"/>
      <c r="J226" s="12"/>
    </row>
    <row r="227" spans="1:10" s="1" customFormat="1">
      <c r="A227" s="4"/>
      <c r="B227" s="5"/>
      <c r="C227" s="5"/>
      <c r="D227" s="5"/>
      <c r="E227" s="6"/>
      <c r="F227" s="10"/>
      <c r="G227" s="10"/>
      <c r="H227" s="11"/>
      <c r="I227" s="11"/>
      <c r="J227" s="12"/>
    </row>
    <row r="228" spans="1:10" s="1" customFormat="1">
      <c r="A228" s="4"/>
      <c r="B228" s="5"/>
      <c r="C228" s="5"/>
      <c r="D228" s="5"/>
      <c r="E228" s="6"/>
      <c r="F228" s="10"/>
      <c r="G228" s="10"/>
      <c r="H228" s="11"/>
      <c r="I228" s="11"/>
      <c r="J228" s="12"/>
    </row>
    <row r="229" spans="1:10" s="1" customFormat="1">
      <c r="A229" s="4"/>
      <c r="B229" s="5"/>
      <c r="C229" s="5"/>
      <c r="D229" s="5"/>
      <c r="E229" s="6"/>
      <c r="F229" s="10"/>
      <c r="G229" s="10"/>
      <c r="H229" s="11"/>
      <c r="I229" s="11"/>
      <c r="J229" s="12"/>
    </row>
    <row r="230" spans="1:10" s="1" customFormat="1">
      <c r="A230" s="4"/>
      <c r="B230" s="5"/>
      <c r="C230" s="5"/>
      <c r="D230" s="5"/>
      <c r="E230" s="6"/>
      <c r="F230" s="10"/>
      <c r="G230" s="10"/>
      <c r="H230" s="11"/>
      <c r="I230" s="11"/>
      <c r="J230" s="12"/>
    </row>
    <row r="231" spans="1:10" s="1" customFormat="1">
      <c r="A231" s="4"/>
      <c r="B231" s="5"/>
      <c r="C231" s="5"/>
      <c r="D231" s="5"/>
      <c r="E231" s="6"/>
      <c r="F231" s="10"/>
      <c r="G231" s="10"/>
      <c r="H231" s="11"/>
      <c r="I231" s="11"/>
      <c r="J231" s="12"/>
    </row>
    <row r="232" spans="1:10" s="1" customFormat="1">
      <c r="A232" s="4"/>
      <c r="B232" s="5"/>
      <c r="C232" s="5"/>
      <c r="D232" s="5"/>
      <c r="E232" s="6"/>
      <c r="F232" s="10"/>
      <c r="G232" s="10"/>
      <c r="H232" s="11"/>
      <c r="I232" s="11"/>
      <c r="J232" s="12"/>
    </row>
    <row r="233" spans="1:10" s="1" customFormat="1">
      <c r="A233" s="4"/>
      <c r="B233" s="5"/>
      <c r="C233" s="5"/>
      <c r="D233" s="5"/>
      <c r="E233" s="6"/>
      <c r="F233" s="10"/>
      <c r="G233" s="10"/>
      <c r="H233" s="11"/>
      <c r="I233" s="11"/>
      <c r="J233" s="12"/>
    </row>
    <row r="234" spans="1:10" s="1" customFormat="1">
      <c r="A234" s="4"/>
      <c r="B234" s="5"/>
      <c r="C234" s="5"/>
      <c r="D234" s="5"/>
      <c r="E234" s="6"/>
      <c r="F234" s="10"/>
      <c r="G234" s="10"/>
      <c r="H234" s="11"/>
      <c r="I234" s="11"/>
      <c r="J234" s="12"/>
    </row>
    <row r="235" spans="1:10" s="1" customFormat="1">
      <c r="A235" s="4"/>
      <c r="B235" s="5"/>
      <c r="C235" s="5"/>
      <c r="D235" s="5"/>
      <c r="E235" s="6"/>
      <c r="F235" s="10"/>
      <c r="G235" s="10"/>
      <c r="H235" s="11"/>
      <c r="I235" s="11"/>
      <c r="J235" s="12"/>
    </row>
    <row r="236" spans="1:10" s="1" customFormat="1">
      <c r="A236" s="4"/>
      <c r="B236" s="5"/>
      <c r="C236" s="5"/>
      <c r="D236" s="5"/>
      <c r="E236" s="6"/>
      <c r="F236" s="10"/>
      <c r="G236" s="10"/>
      <c r="H236" s="11"/>
      <c r="I236" s="11"/>
      <c r="J236" s="12"/>
    </row>
    <row r="237" spans="1:10" s="1" customFormat="1">
      <c r="A237" s="4"/>
      <c r="B237" s="5"/>
      <c r="C237" s="5"/>
      <c r="D237" s="5"/>
      <c r="E237" s="6"/>
      <c r="F237" s="10"/>
      <c r="G237" s="10"/>
      <c r="H237" s="11"/>
      <c r="I237" s="11"/>
      <c r="J237" s="12"/>
    </row>
    <row r="238" spans="1:10" s="1" customFormat="1">
      <c r="A238" s="4"/>
      <c r="B238" s="5"/>
      <c r="C238" s="5"/>
      <c r="D238" s="5"/>
      <c r="E238" s="6"/>
      <c r="F238" s="10"/>
      <c r="G238" s="10"/>
      <c r="H238" s="11"/>
      <c r="I238" s="11"/>
      <c r="J238" s="12"/>
    </row>
    <row r="239" spans="1:10" s="1" customFormat="1">
      <c r="A239" s="4"/>
      <c r="B239" s="5"/>
      <c r="C239" s="5"/>
      <c r="D239" s="5"/>
      <c r="E239" s="6"/>
      <c r="F239" s="10"/>
      <c r="G239" s="10"/>
      <c r="H239" s="11"/>
      <c r="I239" s="11"/>
      <c r="J239" s="12"/>
    </row>
    <row r="240" spans="1:10" s="1" customFormat="1">
      <c r="A240" s="4"/>
      <c r="B240" s="5"/>
      <c r="C240" s="5"/>
      <c r="D240" s="5"/>
      <c r="E240" s="6"/>
      <c r="F240" s="10"/>
      <c r="G240" s="10"/>
      <c r="H240" s="11"/>
      <c r="I240" s="11"/>
      <c r="J240" s="12"/>
    </row>
    <row r="241" spans="1:10" s="1" customFormat="1">
      <c r="A241" s="4"/>
      <c r="B241" s="5"/>
      <c r="C241" s="5"/>
      <c r="D241" s="5"/>
      <c r="E241" s="6"/>
      <c r="F241" s="10"/>
      <c r="G241" s="10"/>
      <c r="H241" s="11"/>
      <c r="I241" s="11"/>
      <c r="J241" s="12"/>
    </row>
    <row r="242" spans="1:10" s="1" customFormat="1">
      <c r="A242" s="4"/>
      <c r="B242" s="5"/>
      <c r="C242" s="5"/>
      <c r="D242" s="5"/>
      <c r="E242" s="6"/>
      <c r="F242" s="10"/>
      <c r="G242" s="10"/>
      <c r="H242" s="11"/>
      <c r="I242" s="11"/>
      <c r="J242" s="12"/>
    </row>
    <row r="243" spans="1:10" s="1" customFormat="1">
      <c r="A243" s="4"/>
      <c r="B243" s="5"/>
      <c r="C243" s="5"/>
      <c r="D243" s="5"/>
      <c r="E243" s="6"/>
      <c r="F243" s="10"/>
      <c r="G243" s="10"/>
      <c r="H243" s="11"/>
      <c r="I243" s="11"/>
      <c r="J243" s="12"/>
    </row>
    <row r="244" spans="1:10" s="1" customFormat="1">
      <c r="A244" s="4"/>
      <c r="B244" s="5"/>
      <c r="C244" s="5"/>
      <c r="D244" s="5"/>
      <c r="E244" s="6"/>
      <c r="F244" s="10"/>
      <c r="G244" s="10"/>
      <c r="H244" s="11"/>
      <c r="I244" s="11"/>
      <c r="J244" s="12"/>
    </row>
    <row r="245" spans="1:10" s="1" customFormat="1">
      <c r="A245" s="4"/>
      <c r="B245" s="5"/>
      <c r="C245" s="5"/>
      <c r="D245" s="5"/>
      <c r="E245" s="6"/>
      <c r="F245" s="10"/>
      <c r="G245" s="10"/>
      <c r="H245" s="11"/>
      <c r="I245" s="11"/>
      <c r="J245" s="12"/>
    </row>
    <row r="246" spans="1:10" s="1" customFormat="1">
      <c r="A246" s="4"/>
      <c r="B246" s="5"/>
      <c r="C246" s="5"/>
      <c r="D246" s="5"/>
      <c r="E246" s="6"/>
      <c r="F246" s="10"/>
      <c r="G246" s="10"/>
      <c r="H246" s="11"/>
      <c r="I246" s="11"/>
      <c r="J246" s="12"/>
    </row>
    <row r="247" spans="1:10" s="1" customFormat="1">
      <c r="A247" s="4"/>
      <c r="B247" s="5"/>
      <c r="C247" s="5"/>
      <c r="D247" s="5"/>
      <c r="E247" s="6"/>
      <c r="F247" s="10"/>
      <c r="G247" s="10"/>
      <c r="H247" s="11"/>
      <c r="I247" s="11"/>
      <c r="J247" s="12"/>
    </row>
    <row r="248" spans="1:10" s="1" customFormat="1">
      <c r="A248" s="4"/>
      <c r="B248" s="5"/>
      <c r="C248" s="5"/>
      <c r="D248" s="5"/>
      <c r="E248" s="6"/>
      <c r="F248" s="10"/>
      <c r="G248" s="10"/>
      <c r="H248" s="11"/>
      <c r="I248" s="11"/>
      <c r="J248" s="12"/>
    </row>
    <row r="249" spans="1:10" s="1" customFormat="1">
      <c r="A249" s="4"/>
      <c r="B249" s="5"/>
      <c r="C249" s="5"/>
      <c r="D249" s="5"/>
      <c r="E249" s="6"/>
      <c r="F249" s="10"/>
      <c r="G249" s="10"/>
      <c r="H249" s="11"/>
      <c r="I249" s="11"/>
      <c r="J249" s="12"/>
    </row>
    <row r="250" spans="1:10" s="1" customFormat="1">
      <c r="A250" s="4"/>
      <c r="B250" s="5"/>
      <c r="C250" s="5"/>
      <c r="D250" s="5"/>
      <c r="E250" s="6"/>
      <c r="F250" s="10"/>
      <c r="G250" s="10"/>
      <c r="H250" s="11"/>
      <c r="I250" s="11"/>
      <c r="J250" s="12"/>
    </row>
    <row r="251" spans="1:10" s="1" customFormat="1">
      <c r="A251" s="4"/>
      <c r="B251" s="5"/>
      <c r="C251" s="5"/>
      <c r="D251" s="5"/>
      <c r="E251" s="6"/>
      <c r="F251" s="10"/>
      <c r="G251" s="10"/>
      <c r="H251" s="11"/>
      <c r="I251" s="11"/>
      <c r="J251" s="12"/>
    </row>
    <row r="252" spans="1:10" s="1" customFormat="1">
      <c r="A252" s="4"/>
      <c r="B252" s="5"/>
      <c r="C252" s="5"/>
      <c r="D252" s="5"/>
      <c r="E252" s="6"/>
      <c r="F252" s="10"/>
      <c r="G252" s="10"/>
      <c r="H252" s="11"/>
      <c r="I252" s="11"/>
      <c r="J252" s="12"/>
    </row>
    <row r="253" spans="1:10" s="1" customFormat="1">
      <c r="A253" s="4"/>
      <c r="B253" s="5"/>
      <c r="C253" s="5"/>
      <c r="D253" s="5"/>
      <c r="E253" s="6"/>
      <c r="F253" s="10"/>
      <c r="G253" s="10"/>
      <c r="H253" s="11"/>
      <c r="I253" s="11"/>
      <c r="J253" s="12"/>
    </row>
    <row r="254" spans="1:10" s="1" customFormat="1">
      <c r="A254" s="4"/>
      <c r="B254" s="5"/>
      <c r="C254" s="5"/>
      <c r="D254" s="5"/>
      <c r="E254" s="6"/>
      <c r="F254" s="10"/>
      <c r="G254" s="10"/>
      <c r="H254" s="11"/>
      <c r="I254" s="11"/>
      <c r="J254" s="12"/>
    </row>
    <row r="255" spans="1:10" s="1" customFormat="1">
      <c r="A255" s="4"/>
      <c r="B255" s="5"/>
      <c r="C255" s="5"/>
      <c r="D255" s="5"/>
      <c r="E255" s="6"/>
      <c r="F255" s="10"/>
      <c r="G255" s="10"/>
      <c r="H255" s="11"/>
      <c r="I255" s="11"/>
      <c r="J255" s="12"/>
    </row>
    <row r="256" spans="1:10" s="1" customFormat="1">
      <c r="A256" s="4"/>
      <c r="B256" s="5"/>
      <c r="C256" s="5"/>
      <c r="D256" s="5"/>
      <c r="E256" s="6"/>
      <c r="F256" s="10"/>
      <c r="G256" s="10"/>
      <c r="H256" s="11"/>
      <c r="I256" s="11"/>
      <c r="J256" s="12"/>
    </row>
    <row r="257" spans="1:10" s="1" customFormat="1">
      <c r="A257" s="4"/>
      <c r="B257" s="5"/>
      <c r="C257" s="5"/>
      <c r="D257" s="5"/>
      <c r="E257" s="6"/>
      <c r="F257" s="10"/>
      <c r="G257" s="10"/>
      <c r="H257" s="11"/>
      <c r="I257" s="11"/>
      <c r="J257" s="12"/>
    </row>
    <row r="258" spans="1:10" s="1" customFormat="1">
      <c r="A258" s="4"/>
      <c r="B258" s="5"/>
      <c r="C258" s="5"/>
      <c r="D258" s="5"/>
      <c r="E258" s="6"/>
      <c r="F258" s="10"/>
      <c r="G258" s="10"/>
      <c r="H258" s="11"/>
      <c r="I258" s="11"/>
      <c r="J258" s="12"/>
    </row>
    <row r="259" spans="1:10" s="1" customFormat="1">
      <c r="A259" s="4"/>
      <c r="B259" s="5"/>
      <c r="C259" s="5"/>
      <c r="D259" s="5"/>
      <c r="E259" s="6"/>
      <c r="F259" s="10"/>
      <c r="G259" s="10"/>
      <c r="H259" s="11"/>
      <c r="I259" s="11"/>
      <c r="J259" s="12"/>
    </row>
    <row r="260" spans="1:10" s="1" customFormat="1">
      <c r="A260" s="4"/>
      <c r="B260" s="5"/>
      <c r="C260" s="5"/>
      <c r="D260" s="5"/>
      <c r="E260" s="6"/>
      <c r="F260" s="10"/>
      <c r="G260" s="10"/>
      <c r="H260" s="11"/>
      <c r="I260" s="11"/>
      <c r="J260" s="12"/>
    </row>
    <row r="261" spans="1:10" s="1" customFormat="1">
      <c r="A261" s="4"/>
      <c r="B261" s="5"/>
      <c r="C261" s="5"/>
      <c r="D261" s="5"/>
      <c r="E261" s="6"/>
      <c r="F261" s="10"/>
      <c r="G261" s="10"/>
      <c r="H261" s="11"/>
      <c r="I261" s="11"/>
      <c r="J261" s="12"/>
    </row>
    <row r="262" spans="1:10" s="1" customFormat="1">
      <c r="A262" s="4"/>
      <c r="B262" s="5"/>
      <c r="C262" s="5"/>
      <c r="D262" s="5"/>
      <c r="E262" s="6"/>
      <c r="F262" s="10"/>
      <c r="G262" s="10"/>
      <c r="H262" s="11"/>
      <c r="I262" s="11"/>
      <c r="J262" s="12"/>
    </row>
    <row r="263" spans="1:10" s="1" customFormat="1">
      <c r="A263" s="4"/>
      <c r="B263" s="5"/>
      <c r="C263" s="5"/>
      <c r="D263" s="5"/>
      <c r="E263" s="6"/>
      <c r="F263" s="10"/>
      <c r="G263" s="10"/>
      <c r="H263" s="11"/>
      <c r="I263" s="11"/>
      <c r="J263" s="12"/>
    </row>
    <row r="264" spans="1:10" s="1" customFormat="1">
      <c r="A264" s="4"/>
      <c r="B264" s="5"/>
      <c r="C264" s="5"/>
      <c r="D264" s="5"/>
      <c r="E264" s="6"/>
      <c r="F264" s="10"/>
      <c r="G264" s="10"/>
      <c r="H264" s="11"/>
      <c r="I264" s="11"/>
      <c r="J264" s="12"/>
    </row>
    <row r="265" spans="1:10" s="1" customFormat="1">
      <c r="A265" s="4"/>
      <c r="B265" s="5"/>
      <c r="C265" s="5"/>
      <c r="D265" s="5"/>
      <c r="E265" s="6"/>
      <c r="F265" s="10"/>
      <c r="G265" s="10"/>
      <c r="H265" s="11"/>
      <c r="I265" s="11"/>
      <c r="J265" s="12"/>
    </row>
    <row r="266" spans="1:10" s="1" customFormat="1">
      <c r="A266" s="4"/>
      <c r="B266" s="5"/>
      <c r="C266" s="5"/>
      <c r="D266" s="5"/>
      <c r="E266" s="6"/>
      <c r="F266" s="10"/>
      <c r="G266" s="10"/>
      <c r="H266" s="11"/>
      <c r="I266" s="11"/>
      <c r="J266" s="12"/>
    </row>
    <row r="267" spans="1:10" s="1" customFormat="1">
      <c r="A267" s="4"/>
      <c r="B267" s="5"/>
      <c r="C267" s="5"/>
      <c r="D267" s="5"/>
      <c r="E267" s="6"/>
      <c r="F267" s="10"/>
      <c r="G267" s="10"/>
      <c r="H267" s="11"/>
      <c r="I267" s="11"/>
      <c r="J267" s="12"/>
    </row>
    <row r="268" spans="1:10" s="1" customFormat="1">
      <c r="A268" s="4"/>
      <c r="B268" s="5"/>
      <c r="C268" s="5"/>
      <c r="D268" s="5"/>
      <c r="E268" s="6"/>
      <c r="F268" s="10"/>
      <c r="G268" s="10"/>
      <c r="H268" s="11"/>
      <c r="I268" s="11"/>
      <c r="J268" s="12"/>
    </row>
    <row r="269" spans="1:10" s="1" customFormat="1">
      <c r="A269" s="4"/>
      <c r="B269" s="5"/>
      <c r="C269" s="5"/>
      <c r="D269" s="5"/>
      <c r="E269" s="6"/>
      <c r="F269" s="10"/>
      <c r="G269" s="10"/>
      <c r="H269" s="11"/>
      <c r="I269" s="11"/>
      <c r="J269" s="12"/>
    </row>
    <row r="270" spans="1:10" s="1" customFormat="1">
      <c r="A270" s="4"/>
      <c r="B270" s="5"/>
      <c r="C270" s="5"/>
      <c r="D270" s="5"/>
      <c r="E270" s="6"/>
      <c r="F270" s="10"/>
      <c r="G270" s="10"/>
      <c r="H270" s="11"/>
      <c r="I270" s="11"/>
      <c r="J270" s="12"/>
    </row>
    <row r="271" spans="1:10" s="1" customFormat="1">
      <c r="A271" s="4"/>
      <c r="B271" s="5"/>
      <c r="C271" s="5"/>
      <c r="D271" s="5"/>
      <c r="E271" s="6"/>
      <c r="F271" s="10"/>
      <c r="G271" s="10"/>
      <c r="H271" s="11"/>
      <c r="I271" s="11"/>
      <c r="J271" s="12"/>
    </row>
    <row r="272" spans="1:10" s="1" customFormat="1">
      <c r="A272" s="4"/>
      <c r="B272" s="5"/>
      <c r="C272" s="5"/>
      <c r="D272" s="5"/>
      <c r="E272" s="6"/>
      <c r="F272" s="10"/>
      <c r="G272" s="10"/>
      <c r="H272" s="11"/>
      <c r="I272" s="11"/>
      <c r="J272" s="12"/>
    </row>
    <row r="273" spans="1:10" s="1" customFormat="1">
      <c r="A273" s="4"/>
      <c r="B273" s="5"/>
      <c r="C273" s="5"/>
      <c r="D273" s="5"/>
      <c r="E273" s="6"/>
      <c r="F273" s="10"/>
      <c r="G273" s="10"/>
      <c r="H273" s="11"/>
      <c r="I273" s="11"/>
      <c r="J273" s="12"/>
    </row>
    <row r="274" spans="1:10" s="1" customFormat="1">
      <c r="A274" s="4"/>
      <c r="B274" s="5"/>
      <c r="C274" s="5"/>
      <c r="D274" s="5"/>
      <c r="E274" s="6"/>
      <c r="F274" s="10"/>
      <c r="G274" s="10"/>
      <c r="H274" s="11"/>
      <c r="I274" s="11"/>
      <c r="J274" s="12"/>
    </row>
    <row r="275" spans="1:10" s="1" customFormat="1">
      <c r="A275" s="4"/>
      <c r="B275" s="5"/>
      <c r="C275" s="5"/>
      <c r="D275" s="5"/>
      <c r="E275" s="6"/>
      <c r="F275" s="10"/>
      <c r="G275" s="10"/>
      <c r="H275" s="11"/>
      <c r="I275" s="11"/>
      <c r="J275" s="12"/>
    </row>
    <row r="276" spans="1:10" s="1" customFormat="1">
      <c r="A276" s="4"/>
      <c r="B276" s="5"/>
      <c r="C276" s="5"/>
      <c r="D276" s="5"/>
      <c r="E276" s="6"/>
      <c r="F276" s="10"/>
      <c r="G276" s="10"/>
      <c r="H276" s="11"/>
      <c r="I276" s="11"/>
      <c r="J276" s="12"/>
    </row>
    <row r="277" spans="1:10" s="1" customFormat="1">
      <c r="A277" s="4"/>
      <c r="B277" s="5"/>
      <c r="C277" s="5"/>
      <c r="D277" s="5"/>
      <c r="E277" s="6"/>
      <c r="F277" s="10"/>
      <c r="G277" s="10"/>
      <c r="H277" s="11"/>
      <c r="I277" s="11"/>
      <c r="J277" s="12"/>
    </row>
    <row r="278" spans="1:10" s="1" customFormat="1">
      <c r="A278" s="4"/>
      <c r="B278" s="5"/>
      <c r="C278" s="5"/>
      <c r="D278" s="5"/>
      <c r="E278" s="6"/>
      <c r="F278" s="10"/>
      <c r="G278" s="10"/>
      <c r="H278" s="11"/>
      <c r="I278" s="11"/>
      <c r="J278" s="12"/>
    </row>
    <row r="279" spans="1:10" s="1" customFormat="1">
      <c r="A279" s="4"/>
      <c r="B279" s="5"/>
      <c r="C279" s="5"/>
      <c r="D279" s="5"/>
      <c r="E279" s="6"/>
      <c r="F279" s="10"/>
      <c r="G279" s="10"/>
      <c r="H279" s="11"/>
      <c r="I279" s="11"/>
      <c r="J279" s="12"/>
    </row>
    <row r="280" spans="1:10" s="1" customFormat="1">
      <c r="A280" s="4"/>
      <c r="B280" s="5"/>
      <c r="C280" s="5"/>
      <c r="D280" s="5"/>
      <c r="E280" s="6"/>
      <c r="F280" s="10"/>
      <c r="G280" s="10"/>
      <c r="H280" s="11"/>
      <c r="I280" s="11"/>
      <c r="J280" s="12"/>
    </row>
    <row r="281" spans="1:10" s="1" customFormat="1">
      <c r="A281" s="4"/>
      <c r="B281" s="5"/>
      <c r="C281" s="5"/>
      <c r="D281" s="5"/>
      <c r="E281" s="6"/>
      <c r="F281" s="10"/>
      <c r="G281" s="10"/>
      <c r="H281" s="11"/>
      <c r="I281" s="11"/>
      <c r="J281" s="12"/>
    </row>
    <row r="282" spans="1:10" s="1" customFormat="1">
      <c r="A282" s="4"/>
      <c r="B282" s="5"/>
      <c r="C282" s="5"/>
      <c r="D282" s="5"/>
      <c r="E282" s="6"/>
      <c r="F282" s="10"/>
      <c r="G282" s="10"/>
      <c r="H282" s="11"/>
      <c r="I282" s="11"/>
      <c r="J282" s="12"/>
    </row>
    <row r="283" spans="1:10" s="1" customFormat="1">
      <c r="A283" s="4"/>
      <c r="B283" s="5"/>
      <c r="C283" s="5"/>
      <c r="D283" s="5"/>
      <c r="E283" s="6"/>
      <c r="F283" s="10"/>
      <c r="G283" s="10"/>
      <c r="H283" s="11"/>
      <c r="I283" s="11"/>
      <c r="J283" s="12"/>
    </row>
    <row r="284" spans="1:10" s="1" customFormat="1">
      <c r="A284" s="4"/>
      <c r="B284" s="5"/>
      <c r="C284" s="5"/>
      <c r="D284" s="5"/>
      <c r="E284" s="6"/>
      <c r="F284" s="10"/>
      <c r="G284" s="10"/>
      <c r="H284" s="11"/>
      <c r="I284" s="11"/>
      <c r="J284" s="12"/>
    </row>
    <row r="285" spans="1:10" s="1" customFormat="1">
      <c r="A285" s="4"/>
      <c r="B285" s="5"/>
      <c r="C285" s="5"/>
      <c r="D285" s="5"/>
      <c r="E285" s="6"/>
      <c r="F285" s="10"/>
      <c r="G285" s="10"/>
      <c r="H285" s="11"/>
      <c r="I285" s="11"/>
      <c r="J285" s="12"/>
    </row>
    <row r="286" spans="1:10" s="1" customFormat="1">
      <c r="A286" s="4"/>
      <c r="B286" s="5"/>
      <c r="C286" s="5"/>
      <c r="D286" s="5"/>
      <c r="E286" s="6"/>
      <c r="F286" s="10"/>
      <c r="G286" s="10"/>
      <c r="H286" s="11"/>
      <c r="I286" s="11"/>
      <c r="J286" s="12"/>
    </row>
    <row r="287" spans="1:10" s="1" customFormat="1">
      <c r="A287" s="4"/>
      <c r="B287" s="5"/>
      <c r="C287" s="5"/>
      <c r="D287" s="5"/>
      <c r="E287" s="6"/>
      <c r="F287" s="10"/>
      <c r="G287" s="10"/>
      <c r="H287" s="11"/>
      <c r="I287" s="11"/>
      <c r="J287" s="12"/>
    </row>
    <row r="288" spans="1:10" s="1" customFormat="1">
      <c r="A288" s="4"/>
      <c r="B288" s="5"/>
      <c r="C288" s="5"/>
      <c r="D288" s="5"/>
      <c r="E288" s="6"/>
      <c r="F288" s="10"/>
      <c r="G288" s="10"/>
      <c r="H288" s="11"/>
      <c r="I288" s="11"/>
      <c r="J288" s="12"/>
    </row>
    <row r="289" spans="1:10" s="1" customFormat="1">
      <c r="A289" s="4"/>
      <c r="B289" s="5"/>
      <c r="C289" s="5"/>
      <c r="D289" s="5"/>
      <c r="E289" s="6"/>
      <c r="F289" s="10"/>
      <c r="G289" s="10"/>
      <c r="H289" s="11"/>
      <c r="I289" s="11"/>
      <c r="J289" s="12"/>
    </row>
    <row r="290" spans="1:10" s="1" customFormat="1">
      <c r="A290" s="4"/>
      <c r="B290" s="5"/>
      <c r="C290" s="5"/>
      <c r="D290" s="5"/>
      <c r="E290" s="6"/>
      <c r="F290" s="10"/>
      <c r="G290" s="10"/>
      <c r="H290" s="11"/>
      <c r="I290" s="11"/>
      <c r="J290" s="12"/>
    </row>
    <row r="291" spans="1:10" s="1" customFormat="1">
      <c r="A291" s="4"/>
      <c r="B291" s="5"/>
      <c r="C291" s="5"/>
      <c r="D291" s="5"/>
      <c r="E291" s="6"/>
      <c r="F291" s="10"/>
      <c r="G291" s="10"/>
      <c r="H291" s="11"/>
      <c r="I291" s="11"/>
      <c r="J291" s="12"/>
    </row>
    <row r="292" spans="1:10" s="1" customFormat="1">
      <c r="A292" s="4"/>
      <c r="B292" s="5"/>
      <c r="C292" s="5"/>
      <c r="D292" s="5"/>
      <c r="E292" s="6"/>
      <c r="F292" s="10"/>
      <c r="G292" s="10"/>
      <c r="H292" s="11"/>
      <c r="I292" s="11"/>
      <c r="J292" s="12"/>
    </row>
    <row r="293" spans="1:10" s="1" customFormat="1">
      <c r="A293" s="4"/>
      <c r="B293" s="5"/>
      <c r="C293" s="5"/>
      <c r="D293" s="5"/>
      <c r="E293" s="6"/>
      <c r="F293" s="10"/>
      <c r="G293" s="10"/>
      <c r="H293" s="11"/>
      <c r="I293" s="11"/>
      <c r="J293" s="12"/>
    </row>
    <row r="294" spans="1:10" s="1" customFormat="1">
      <c r="A294" s="4"/>
      <c r="B294" s="5"/>
      <c r="C294" s="5"/>
      <c r="D294" s="5"/>
      <c r="E294" s="6"/>
      <c r="F294" s="10"/>
      <c r="G294" s="10"/>
      <c r="H294" s="11"/>
      <c r="I294" s="11"/>
      <c r="J294" s="12"/>
    </row>
    <row r="295" spans="1:10" s="1" customFormat="1">
      <c r="A295" s="4"/>
      <c r="B295" s="5"/>
      <c r="C295" s="5"/>
      <c r="D295" s="5"/>
      <c r="E295" s="6"/>
      <c r="F295" s="10"/>
      <c r="G295" s="10"/>
      <c r="H295" s="11"/>
      <c r="I295" s="11"/>
      <c r="J295" s="12"/>
    </row>
    <row r="296" spans="1:10" s="1" customFormat="1">
      <c r="A296" s="4"/>
      <c r="B296" s="5"/>
      <c r="C296" s="5"/>
      <c r="D296" s="5"/>
      <c r="E296" s="6"/>
      <c r="F296" s="10"/>
      <c r="G296" s="10"/>
      <c r="H296" s="11"/>
      <c r="I296" s="11"/>
      <c r="J296" s="12"/>
    </row>
    <row r="297" spans="1:10" s="1" customFormat="1">
      <c r="A297" s="4"/>
      <c r="B297" s="5"/>
      <c r="C297" s="5"/>
      <c r="D297" s="5"/>
      <c r="E297" s="6"/>
      <c r="F297" s="10"/>
      <c r="G297" s="10"/>
      <c r="H297" s="11"/>
      <c r="I297" s="11"/>
      <c r="J297" s="12"/>
    </row>
    <row r="298" spans="1:10" s="1" customFormat="1">
      <c r="A298" s="4"/>
      <c r="B298" s="5"/>
      <c r="C298" s="5"/>
      <c r="D298" s="5"/>
      <c r="E298" s="6"/>
      <c r="F298" s="10"/>
      <c r="G298" s="10"/>
      <c r="H298" s="11"/>
      <c r="I298" s="11"/>
      <c r="J298" s="12"/>
    </row>
    <row r="299" spans="1:10" s="1" customFormat="1">
      <c r="A299" s="4"/>
      <c r="B299" s="5"/>
      <c r="C299" s="5"/>
      <c r="D299" s="5"/>
      <c r="E299" s="6"/>
      <c r="F299" s="10"/>
      <c r="G299" s="10"/>
      <c r="H299" s="11"/>
      <c r="I299" s="11"/>
      <c r="J299" s="12"/>
    </row>
    <row r="300" spans="1:10" s="1" customFormat="1">
      <c r="A300" s="4"/>
      <c r="B300" s="5"/>
      <c r="C300" s="5"/>
      <c r="D300" s="5"/>
      <c r="E300" s="6"/>
      <c r="F300" s="10"/>
      <c r="G300" s="10"/>
      <c r="H300" s="11"/>
      <c r="I300" s="11"/>
      <c r="J300" s="12"/>
    </row>
    <row r="301" spans="1:10" s="1" customFormat="1">
      <c r="A301" s="4"/>
      <c r="B301" s="5"/>
      <c r="C301" s="5"/>
      <c r="D301" s="5"/>
      <c r="E301" s="6"/>
      <c r="F301" s="10"/>
      <c r="G301" s="10"/>
      <c r="H301" s="11"/>
      <c r="I301" s="11"/>
      <c r="J301" s="12"/>
    </row>
    <row r="302" spans="1:10" s="1" customFormat="1">
      <c r="A302" s="4"/>
      <c r="B302" s="5"/>
      <c r="C302" s="5"/>
      <c r="D302" s="5"/>
      <c r="E302" s="6"/>
      <c r="F302" s="10"/>
      <c r="G302" s="10"/>
      <c r="H302" s="11"/>
      <c r="I302" s="11"/>
      <c r="J302" s="12"/>
    </row>
    <row r="303" spans="1:10" s="1" customFormat="1">
      <c r="A303" s="4"/>
      <c r="B303" s="5"/>
      <c r="C303" s="5"/>
      <c r="D303" s="5"/>
      <c r="E303" s="6"/>
      <c r="F303" s="10"/>
      <c r="G303" s="10"/>
      <c r="H303" s="11"/>
      <c r="I303" s="11"/>
      <c r="J303" s="12"/>
    </row>
    <row r="304" spans="1:10" s="1" customFormat="1">
      <c r="A304" s="4"/>
      <c r="B304" s="5"/>
      <c r="C304" s="5"/>
      <c r="D304" s="5"/>
      <c r="E304" s="6"/>
      <c r="F304" s="10"/>
      <c r="G304" s="10"/>
      <c r="H304" s="11"/>
      <c r="I304" s="11"/>
      <c r="J304" s="12"/>
    </row>
    <row r="305" spans="1:10" s="1" customFormat="1">
      <c r="A305" s="4"/>
      <c r="B305" s="5"/>
      <c r="C305" s="5"/>
      <c r="D305" s="5"/>
      <c r="E305" s="6"/>
      <c r="F305" s="10"/>
      <c r="G305" s="10"/>
      <c r="H305" s="11"/>
      <c r="I305" s="11"/>
      <c r="J305" s="12"/>
    </row>
    <row r="306" spans="1:10" s="1" customFormat="1">
      <c r="A306" s="4"/>
      <c r="B306" s="5"/>
      <c r="C306" s="5"/>
      <c r="D306" s="5"/>
      <c r="E306" s="6"/>
      <c r="F306" s="10"/>
      <c r="G306" s="10"/>
      <c r="H306" s="11"/>
      <c r="I306" s="11"/>
      <c r="J306" s="12"/>
    </row>
    <row r="307" spans="1:10" s="1" customFormat="1">
      <c r="A307" s="4"/>
      <c r="B307" s="5"/>
      <c r="C307" s="5"/>
      <c r="D307" s="5"/>
      <c r="E307" s="6"/>
      <c r="F307" s="10"/>
      <c r="G307" s="10"/>
      <c r="H307" s="11"/>
      <c r="I307" s="11"/>
      <c r="J307" s="12"/>
    </row>
    <row r="308" spans="1:10" s="1" customFormat="1">
      <c r="A308" s="4"/>
      <c r="B308" s="5"/>
      <c r="C308" s="5"/>
      <c r="D308" s="5"/>
      <c r="E308" s="6"/>
      <c r="F308" s="10"/>
      <c r="G308" s="10"/>
      <c r="H308" s="11"/>
      <c r="I308" s="11"/>
      <c r="J308" s="12"/>
    </row>
    <row r="309" spans="1:10" s="1" customFormat="1">
      <c r="A309" s="4"/>
      <c r="B309" s="5"/>
      <c r="C309" s="5"/>
      <c r="D309" s="5"/>
      <c r="E309" s="6"/>
      <c r="F309" s="10"/>
      <c r="G309" s="10"/>
      <c r="H309" s="11"/>
      <c r="I309" s="11"/>
      <c r="J309" s="12"/>
    </row>
    <row r="310" spans="1:10" s="1" customFormat="1">
      <c r="A310" s="4"/>
      <c r="B310" s="5"/>
      <c r="C310" s="5"/>
      <c r="D310" s="5"/>
      <c r="E310" s="6"/>
      <c r="F310" s="10"/>
      <c r="G310" s="10"/>
      <c r="H310" s="11"/>
      <c r="I310" s="11"/>
      <c r="J310" s="12"/>
    </row>
    <row r="311" spans="1:10" s="1" customFormat="1">
      <c r="A311" s="4"/>
      <c r="B311" s="5"/>
      <c r="C311" s="5"/>
      <c r="D311" s="5"/>
      <c r="E311" s="6"/>
      <c r="F311" s="10"/>
      <c r="G311" s="10"/>
      <c r="H311" s="11"/>
      <c r="I311" s="11"/>
      <c r="J311" s="12"/>
    </row>
    <row r="312" spans="1:10" s="1" customFormat="1">
      <c r="A312" s="4"/>
      <c r="B312" s="5"/>
      <c r="C312" s="5"/>
      <c r="D312" s="5"/>
      <c r="E312" s="6"/>
      <c r="F312" s="10"/>
      <c r="G312" s="10"/>
      <c r="H312" s="11"/>
      <c r="I312" s="11"/>
      <c r="J312" s="12"/>
    </row>
    <row r="313" spans="1:10" s="1" customFormat="1">
      <c r="A313" s="4"/>
      <c r="B313" s="5"/>
      <c r="C313" s="5"/>
      <c r="D313" s="5"/>
      <c r="E313" s="6"/>
      <c r="F313" s="10"/>
      <c r="G313" s="10"/>
      <c r="H313" s="11"/>
      <c r="I313" s="11"/>
      <c r="J313" s="12"/>
    </row>
    <row r="314" spans="1:10" s="1" customFormat="1">
      <c r="A314" s="4"/>
      <c r="B314" s="5"/>
      <c r="C314" s="5"/>
      <c r="D314" s="5"/>
      <c r="E314" s="6"/>
      <c r="F314" s="10"/>
      <c r="G314" s="10"/>
      <c r="H314" s="11"/>
      <c r="I314" s="11"/>
      <c r="J314" s="12"/>
    </row>
    <row r="315" spans="1:10" s="1" customFormat="1">
      <c r="A315" s="4"/>
      <c r="B315" s="5"/>
      <c r="C315" s="5"/>
      <c r="D315" s="5"/>
      <c r="E315" s="6"/>
      <c r="F315" s="10"/>
      <c r="G315" s="10"/>
      <c r="H315" s="11"/>
      <c r="I315" s="11"/>
      <c r="J315" s="12"/>
    </row>
    <row r="316" spans="1:10" s="1" customFormat="1">
      <c r="A316" s="4"/>
      <c r="B316" s="5"/>
      <c r="C316" s="5"/>
      <c r="D316" s="5"/>
      <c r="E316" s="6"/>
      <c r="F316" s="10"/>
      <c r="G316" s="10"/>
      <c r="H316" s="11"/>
      <c r="I316" s="11"/>
      <c r="J316" s="12"/>
    </row>
    <row r="317" spans="1:10" s="1" customFormat="1">
      <c r="A317" s="4"/>
      <c r="B317" s="5"/>
      <c r="C317" s="5"/>
      <c r="D317" s="5"/>
      <c r="E317" s="6"/>
      <c r="F317" s="10"/>
      <c r="G317" s="10"/>
      <c r="H317" s="11"/>
      <c r="I317" s="11"/>
      <c r="J317" s="12"/>
    </row>
    <row r="318" spans="1:10" s="1" customFormat="1">
      <c r="A318" s="4"/>
      <c r="B318" s="5"/>
      <c r="C318" s="5"/>
      <c r="D318" s="5"/>
      <c r="E318" s="6"/>
      <c r="F318" s="10"/>
      <c r="G318" s="10"/>
      <c r="H318" s="11"/>
      <c r="I318" s="11"/>
      <c r="J318" s="12"/>
    </row>
    <row r="319" spans="1:10" s="1" customFormat="1">
      <c r="A319" s="4"/>
      <c r="B319" s="5"/>
      <c r="C319" s="5"/>
      <c r="D319" s="5"/>
      <c r="E319" s="6"/>
      <c r="F319" s="10"/>
      <c r="G319" s="10"/>
      <c r="H319" s="11"/>
      <c r="I319" s="11"/>
      <c r="J319" s="12"/>
    </row>
    <row r="320" spans="1:10" s="1" customFormat="1">
      <c r="A320" s="4"/>
      <c r="B320" s="5"/>
      <c r="C320" s="5"/>
      <c r="D320" s="5"/>
      <c r="E320" s="6"/>
      <c r="F320" s="10"/>
      <c r="G320" s="10"/>
      <c r="H320" s="11"/>
      <c r="I320" s="11"/>
      <c r="J320" s="12"/>
    </row>
    <row r="321" spans="1:10" s="1" customFormat="1">
      <c r="A321" s="4"/>
      <c r="B321" s="5"/>
      <c r="C321" s="5"/>
      <c r="D321" s="5"/>
      <c r="E321" s="6"/>
      <c r="F321" s="10"/>
      <c r="G321" s="10"/>
      <c r="H321" s="11"/>
      <c r="I321" s="11"/>
      <c r="J321" s="12"/>
    </row>
    <row r="322" spans="1:10" s="1" customFormat="1">
      <c r="A322" s="4"/>
      <c r="B322" s="5"/>
      <c r="C322" s="5"/>
      <c r="D322" s="5"/>
      <c r="E322" s="6"/>
      <c r="F322" s="10"/>
      <c r="G322" s="10"/>
      <c r="H322" s="11"/>
      <c r="I322" s="11"/>
      <c r="J322" s="12"/>
    </row>
    <row r="323" spans="1:10" s="1" customFormat="1">
      <c r="A323" s="4"/>
      <c r="B323" s="5"/>
      <c r="C323" s="5"/>
      <c r="D323" s="5"/>
      <c r="E323" s="6"/>
      <c r="F323" s="10"/>
      <c r="G323" s="10"/>
      <c r="H323" s="11"/>
      <c r="I323" s="11"/>
      <c r="J323" s="12"/>
    </row>
    <row r="324" spans="1:10" s="1" customFormat="1">
      <c r="A324" s="4"/>
      <c r="B324" s="5"/>
      <c r="C324" s="5"/>
      <c r="D324" s="5"/>
      <c r="E324" s="6"/>
      <c r="F324" s="10"/>
      <c r="G324" s="10"/>
      <c r="H324" s="11"/>
      <c r="I324" s="11"/>
      <c r="J324" s="12"/>
    </row>
    <row r="325" spans="1:10" s="1" customFormat="1">
      <c r="A325" s="4"/>
      <c r="B325" s="5"/>
      <c r="C325" s="5"/>
      <c r="D325" s="5"/>
      <c r="E325" s="6"/>
      <c r="F325" s="10"/>
      <c r="G325" s="10"/>
      <c r="H325" s="11"/>
      <c r="I325" s="11"/>
      <c r="J325" s="12"/>
    </row>
    <row r="326" spans="1:10" s="1" customFormat="1">
      <c r="A326" s="4"/>
      <c r="B326" s="5"/>
      <c r="C326" s="5"/>
      <c r="D326" s="5"/>
      <c r="E326" s="6"/>
      <c r="F326" s="10"/>
      <c r="G326" s="10"/>
      <c r="H326" s="11"/>
      <c r="I326" s="11"/>
      <c r="J326" s="12"/>
    </row>
    <row r="327" spans="1:10" s="1" customFormat="1">
      <c r="A327" s="4"/>
      <c r="B327" s="5"/>
      <c r="C327" s="5"/>
      <c r="D327" s="5"/>
      <c r="E327" s="6"/>
      <c r="F327" s="10"/>
      <c r="G327" s="10"/>
      <c r="H327" s="11"/>
      <c r="I327" s="11"/>
      <c r="J327" s="12"/>
    </row>
    <row r="328" spans="1:10" s="1" customFormat="1">
      <c r="A328" s="4"/>
      <c r="B328" s="5"/>
      <c r="C328" s="5"/>
      <c r="D328" s="5"/>
      <c r="E328" s="6"/>
      <c r="F328" s="10"/>
      <c r="G328" s="10"/>
      <c r="H328" s="11"/>
      <c r="I328" s="11"/>
      <c r="J328" s="12"/>
    </row>
    <row r="329" spans="1:10" s="1" customFormat="1">
      <c r="A329" s="4"/>
      <c r="B329" s="5"/>
      <c r="C329" s="5"/>
      <c r="D329" s="5"/>
      <c r="E329" s="6"/>
      <c r="F329" s="10"/>
      <c r="G329" s="10"/>
      <c r="H329" s="11"/>
      <c r="I329" s="11"/>
      <c r="J329" s="12"/>
    </row>
    <row r="330" spans="1:10" s="1" customFormat="1">
      <c r="A330" s="4"/>
      <c r="B330" s="5"/>
      <c r="C330" s="5"/>
      <c r="D330" s="5"/>
      <c r="E330" s="6"/>
      <c r="F330" s="10"/>
      <c r="G330" s="10"/>
      <c r="H330" s="11"/>
      <c r="I330" s="11"/>
      <c r="J330" s="12"/>
    </row>
    <row r="331" spans="1:10" s="1" customFormat="1">
      <c r="A331" s="4"/>
      <c r="B331" s="5"/>
      <c r="C331" s="5"/>
      <c r="D331" s="5"/>
      <c r="E331" s="6"/>
      <c r="F331" s="10"/>
      <c r="G331" s="10"/>
      <c r="H331" s="11"/>
      <c r="I331" s="11"/>
      <c r="J331" s="12"/>
    </row>
    <row r="332" spans="1:10" s="1" customFormat="1">
      <c r="A332" s="4"/>
      <c r="B332" s="5"/>
      <c r="C332" s="5"/>
      <c r="D332" s="5"/>
      <c r="E332" s="6"/>
      <c r="F332" s="10"/>
      <c r="G332" s="10"/>
      <c r="H332" s="11"/>
      <c r="I332" s="11"/>
      <c r="J332" s="12"/>
    </row>
    <row r="333" spans="1:10" s="1" customFormat="1">
      <c r="A333" s="4"/>
      <c r="B333" s="5"/>
      <c r="C333" s="5"/>
      <c r="D333" s="5"/>
      <c r="E333" s="6"/>
      <c r="F333" s="10"/>
      <c r="G333" s="10"/>
      <c r="H333" s="11"/>
      <c r="I333" s="11"/>
      <c r="J333" s="12"/>
    </row>
    <row r="334" spans="1:10" s="1" customFormat="1">
      <c r="A334" s="4"/>
      <c r="B334" s="5"/>
      <c r="C334" s="5"/>
      <c r="D334" s="5"/>
      <c r="E334" s="6"/>
      <c r="F334" s="10"/>
      <c r="G334" s="10"/>
      <c r="H334" s="11"/>
      <c r="I334" s="11"/>
      <c r="J334" s="12"/>
    </row>
    <row r="335" spans="1:10" s="1" customFormat="1">
      <c r="A335" s="4"/>
      <c r="B335" s="5"/>
      <c r="C335" s="5"/>
      <c r="D335" s="5"/>
      <c r="E335" s="6"/>
      <c r="F335" s="10"/>
      <c r="G335" s="10"/>
      <c r="H335" s="11"/>
      <c r="I335" s="11"/>
      <c r="J335" s="12"/>
    </row>
    <row r="336" spans="1:10" s="1" customFormat="1">
      <c r="A336" s="4"/>
      <c r="B336" s="5"/>
      <c r="C336" s="5"/>
      <c r="D336" s="5"/>
      <c r="E336" s="6"/>
      <c r="F336" s="10"/>
      <c r="G336" s="10"/>
      <c r="H336" s="11"/>
      <c r="I336" s="11"/>
      <c r="J336" s="12"/>
    </row>
    <row r="337" spans="1:10" s="1" customFormat="1">
      <c r="A337" s="4"/>
      <c r="B337" s="5"/>
      <c r="C337" s="5"/>
      <c r="D337" s="5"/>
      <c r="E337" s="6"/>
      <c r="F337" s="10"/>
      <c r="G337" s="10"/>
      <c r="H337" s="11"/>
      <c r="I337" s="11"/>
      <c r="J337" s="12"/>
    </row>
    <row r="338" spans="1:10" s="1" customFormat="1">
      <c r="A338" s="4"/>
      <c r="B338" s="5"/>
      <c r="C338" s="5"/>
      <c r="D338" s="5"/>
      <c r="E338" s="6"/>
      <c r="F338" s="10"/>
      <c r="G338" s="10"/>
      <c r="H338" s="11"/>
      <c r="I338" s="11"/>
      <c r="J338" s="12"/>
    </row>
    <row r="339" spans="1:10" s="1" customFormat="1">
      <c r="A339" s="4"/>
      <c r="B339" s="5"/>
      <c r="C339" s="5"/>
      <c r="D339" s="5"/>
      <c r="E339" s="6"/>
      <c r="F339" s="10"/>
      <c r="G339" s="10"/>
      <c r="H339" s="11"/>
      <c r="I339" s="11"/>
      <c r="J339" s="12"/>
    </row>
    <row r="340" spans="1:10" s="1" customFormat="1">
      <c r="A340" s="4"/>
      <c r="B340" s="5"/>
      <c r="C340" s="5"/>
      <c r="D340" s="5"/>
      <c r="E340" s="6"/>
      <c r="F340" s="10"/>
      <c r="G340" s="10"/>
      <c r="H340" s="11"/>
      <c r="I340" s="11"/>
      <c r="J340" s="12"/>
    </row>
    <row r="341" spans="1:10" s="1" customFormat="1">
      <c r="A341" s="4"/>
      <c r="B341" s="5"/>
      <c r="C341" s="5"/>
      <c r="D341" s="5"/>
      <c r="E341" s="6"/>
      <c r="F341" s="10"/>
      <c r="G341" s="10"/>
      <c r="H341" s="11"/>
      <c r="I341" s="11"/>
      <c r="J341" s="12"/>
    </row>
    <row r="342" spans="1:10" s="1" customFormat="1">
      <c r="A342" s="4"/>
      <c r="B342" s="5"/>
      <c r="C342" s="5"/>
      <c r="D342" s="5"/>
      <c r="E342" s="6"/>
      <c r="F342" s="10"/>
      <c r="G342" s="10"/>
      <c r="H342" s="11"/>
      <c r="I342" s="11"/>
      <c r="J342" s="12"/>
    </row>
    <row r="343" spans="1:10" s="1" customFormat="1">
      <c r="A343" s="4"/>
      <c r="B343" s="5"/>
      <c r="C343" s="5"/>
      <c r="D343" s="5"/>
      <c r="E343" s="6"/>
      <c r="F343" s="10"/>
      <c r="G343" s="10"/>
      <c r="H343" s="11"/>
      <c r="I343" s="11"/>
      <c r="J343" s="12"/>
    </row>
    <row r="344" spans="1:10" s="1" customFormat="1">
      <c r="A344" s="4"/>
      <c r="B344" s="5"/>
      <c r="C344" s="5"/>
      <c r="D344" s="5"/>
      <c r="E344" s="6"/>
      <c r="F344" s="10"/>
      <c r="G344" s="10"/>
      <c r="H344" s="11"/>
      <c r="I344" s="11"/>
      <c r="J344" s="12"/>
    </row>
    <row r="345" spans="1:10" s="1" customFormat="1">
      <c r="A345" s="4"/>
      <c r="B345" s="5"/>
      <c r="C345" s="5"/>
      <c r="D345" s="5"/>
      <c r="E345" s="6"/>
      <c r="F345" s="10"/>
      <c r="G345" s="10"/>
      <c r="H345" s="11"/>
      <c r="I345" s="11"/>
      <c r="J345" s="12"/>
    </row>
    <row r="346" spans="1:10" s="1" customFormat="1">
      <c r="A346" s="4"/>
      <c r="B346" s="5"/>
      <c r="C346" s="5"/>
      <c r="D346" s="5"/>
      <c r="E346" s="6"/>
      <c r="F346" s="10"/>
      <c r="G346" s="10"/>
      <c r="H346" s="11"/>
      <c r="I346" s="11"/>
      <c r="J346" s="12"/>
    </row>
    <row r="347" spans="1:10" s="1" customFormat="1">
      <c r="A347" s="4"/>
      <c r="B347" s="5"/>
      <c r="C347" s="5"/>
      <c r="D347" s="5"/>
      <c r="E347" s="6"/>
      <c r="F347" s="10"/>
      <c r="G347" s="10"/>
      <c r="H347" s="11"/>
      <c r="I347" s="11"/>
      <c r="J347" s="12"/>
    </row>
    <row r="348" spans="1:10" s="1" customFormat="1">
      <c r="A348" s="4"/>
      <c r="B348" s="5"/>
      <c r="C348" s="5"/>
      <c r="D348" s="5"/>
      <c r="E348" s="6"/>
      <c r="F348" s="10"/>
      <c r="G348" s="10"/>
      <c r="H348" s="11"/>
      <c r="I348" s="11"/>
      <c r="J348" s="12"/>
    </row>
    <row r="349" spans="1:10" s="1" customFormat="1">
      <c r="A349" s="4"/>
      <c r="B349" s="5"/>
      <c r="C349" s="5"/>
      <c r="D349" s="5"/>
      <c r="E349" s="6"/>
      <c r="F349" s="10"/>
      <c r="G349" s="10"/>
      <c r="H349" s="11"/>
      <c r="I349" s="11"/>
      <c r="J349" s="12"/>
    </row>
    <row r="350" spans="1:10" s="1" customFormat="1">
      <c r="A350" s="4"/>
      <c r="B350" s="5"/>
      <c r="C350" s="5"/>
      <c r="D350" s="5"/>
      <c r="E350" s="6"/>
      <c r="F350" s="10"/>
      <c r="G350" s="10"/>
      <c r="H350" s="11"/>
      <c r="I350" s="11"/>
      <c r="J350" s="12"/>
    </row>
    <row r="351" spans="1:10" s="1" customFormat="1">
      <c r="A351" s="4"/>
      <c r="B351" s="5"/>
      <c r="C351" s="5"/>
      <c r="D351" s="5"/>
      <c r="E351" s="6"/>
      <c r="F351" s="10"/>
      <c r="G351" s="10"/>
      <c r="H351" s="11"/>
      <c r="I351" s="11"/>
      <c r="J351" s="12"/>
    </row>
    <row r="352" spans="1:10" s="1" customFormat="1">
      <c r="A352" s="4"/>
      <c r="B352" s="5"/>
      <c r="C352" s="5"/>
      <c r="D352" s="5"/>
      <c r="E352" s="6"/>
      <c r="F352" s="10"/>
      <c r="G352" s="10"/>
      <c r="H352" s="11"/>
      <c r="I352" s="11"/>
      <c r="J352" s="12"/>
    </row>
    <row r="353" spans="1:10" s="1" customFormat="1">
      <c r="A353" s="4"/>
      <c r="B353" s="5"/>
      <c r="C353" s="5"/>
      <c r="D353" s="5"/>
      <c r="E353" s="6"/>
      <c r="F353" s="10"/>
      <c r="G353" s="10"/>
      <c r="H353" s="11"/>
      <c r="I353" s="11"/>
      <c r="J353" s="12"/>
    </row>
    <row r="354" spans="1:10" s="1" customFormat="1">
      <c r="A354" s="4"/>
      <c r="B354" s="5"/>
      <c r="C354" s="5"/>
      <c r="D354" s="5"/>
      <c r="E354" s="6"/>
      <c r="F354" s="10"/>
      <c r="G354" s="10"/>
      <c r="H354" s="11"/>
      <c r="I354" s="11"/>
      <c r="J354" s="12"/>
    </row>
    <row r="355" spans="1:10" s="1" customFormat="1">
      <c r="A355" s="4"/>
      <c r="B355" s="5"/>
      <c r="C355" s="5"/>
      <c r="D355" s="5"/>
      <c r="E355" s="6"/>
      <c r="F355" s="10"/>
      <c r="G355" s="10"/>
      <c r="H355" s="11"/>
      <c r="I355" s="11"/>
      <c r="J355" s="12"/>
    </row>
    <row r="356" spans="1:10" s="1" customFormat="1">
      <c r="A356" s="4"/>
      <c r="B356" s="5"/>
      <c r="C356" s="5"/>
      <c r="D356" s="5"/>
      <c r="E356" s="6"/>
      <c r="F356" s="10"/>
      <c r="G356" s="10"/>
      <c r="H356" s="11"/>
      <c r="I356" s="11"/>
      <c r="J356" s="12"/>
    </row>
    <row r="357" spans="1:10" s="1" customFormat="1">
      <c r="A357" s="4"/>
      <c r="B357" s="5"/>
      <c r="C357" s="5"/>
      <c r="D357" s="5"/>
      <c r="E357" s="6"/>
      <c r="F357" s="10"/>
      <c r="G357" s="10"/>
      <c r="H357" s="11"/>
      <c r="I357" s="11"/>
      <c r="J357" s="12"/>
    </row>
    <row r="358" spans="1:10" s="1" customFormat="1">
      <c r="A358" s="4"/>
      <c r="B358" s="5"/>
      <c r="C358" s="5"/>
      <c r="D358" s="5"/>
      <c r="E358" s="6"/>
      <c r="F358" s="10"/>
      <c r="G358" s="10"/>
      <c r="H358" s="11"/>
      <c r="I358" s="11"/>
      <c r="J358" s="12"/>
    </row>
    <row r="359" spans="1:10" s="1" customFormat="1">
      <c r="A359" s="4"/>
      <c r="B359" s="5"/>
      <c r="C359" s="5"/>
      <c r="D359" s="5"/>
      <c r="E359" s="6"/>
      <c r="F359" s="10"/>
      <c r="G359" s="10"/>
      <c r="H359" s="11"/>
      <c r="I359" s="11"/>
      <c r="J359" s="12"/>
    </row>
    <row r="360" spans="1:10" s="1" customFormat="1">
      <c r="A360" s="4"/>
      <c r="B360" s="5"/>
      <c r="C360" s="5"/>
      <c r="D360" s="5"/>
      <c r="E360" s="6"/>
      <c r="F360" s="10"/>
      <c r="G360" s="10"/>
      <c r="H360" s="11"/>
      <c r="I360" s="11"/>
      <c r="J360" s="12"/>
    </row>
    <row r="361" spans="1:10" s="1" customFormat="1">
      <c r="A361" s="4"/>
      <c r="B361" s="5"/>
      <c r="C361" s="5"/>
      <c r="D361" s="5"/>
      <c r="E361" s="6"/>
      <c r="F361" s="10"/>
      <c r="G361" s="10"/>
      <c r="H361" s="11"/>
      <c r="I361" s="11"/>
      <c r="J361" s="12"/>
    </row>
    <row r="362" spans="1:10" s="1" customFormat="1">
      <c r="A362" s="4"/>
      <c r="B362" s="5"/>
      <c r="C362" s="5"/>
      <c r="D362" s="5"/>
      <c r="E362" s="6"/>
      <c r="F362" s="10"/>
      <c r="G362" s="10"/>
      <c r="H362" s="11"/>
      <c r="I362" s="11"/>
      <c r="J362" s="12"/>
    </row>
    <row r="363" spans="1:10" s="1" customFormat="1">
      <c r="A363" s="4"/>
      <c r="B363" s="5"/>
      <c r="C363" s="5"/>
      <c r="D363" s="5"/>
      <c r="E363" s="6"/>
      <c r="F363" s="10"/>
      <c r="G363" s="10"/>
      <c r="H363" s="11"/>
      <c r="I363" s="11"/>
      <c r="J363" s="12"/>
    </row>
    <row r="364" spans="1:10" s="1" customFormat="1">
      <c r="A364" s="4"/>
      <c r="B364" s="5"/>
      <c r="C364" s="5"/>
      <c r="D364" s="5"/>
      <c r="E364" s="6"/>
      <c r="F364" s="10"/>
      <c r="G364" s="10"/>
      <c r="H364" s="11"/>
      <c r="I364" s="11"/>
      <c r="J364" s="12"/>
    </row>
    <row r="365" spans="1:10" s="1" customFormat="1">
      <c r="A365" s="4"/>
      <c r="B365" s="5"/>
      <c r="C365" s="5"/>
      <c r="D365" s="5"/>
      <c r="E365" s="6"/>
      <c r="F365" s="10"/>
      <c r="G365" s="10"/>
      <c r="H365" s="11"/>
      <c r="I365" s="11"/>
      <c r="J365" s="12"/>
    </row>
    <row r="366" spans="1:10" s="1" customFormat="1">
      <c r="A366" s="4"/>
      <c r="B366" s="5"/>
      <c r="C366" s="5"/>
      <c r="D366" s="5"/>
      <c r="E366" s="6"/>
      <c r="F366" s="10"/>
      <c r="G366" s="10"/>
      <c r="H366" s="11"/>
      <c r="I366" s="11"/>
      <c r="J366" s="12"/>
    </row>
    <row r="367" spans="1:10" s="1" customFormat="1">
      <c r="A367" s="4"/>
      <c r="B367" s="5"/>
      <c r="C367" s="5"/>
      <c r="D367" s="5"/>
      <c r="E367" s="6"/>
      <c r="F367" s="10"/>
      <c r="G367" s="10"/>
      <c r="H367" s="11"/>
      <c r="I367" s="11"/>
      <c r="J367" s="12"/>
    </row>
    <row r="368" spans="1:10" s="1" customFormat="1">
      <c r="A368" s="4"/>
      <c r="B368" s="5"/>
      <c r="C368" s="5"/>
      <c r="D368" s="5"/>
      <c r="E368" s="6"/>
      <c r="F368" s="10"/>
      <c r="G368" s="10"/>
      <c r="H368" s="11"/>
      <c r="I368" s="11"/>
      <c r="J368" s="12"/>
    </row>
    <row r="369" spans="1:10" s="1" customFormat="1">
      <c r="A369" s="4"/>
      <c r="B369" s="5"/>
      <c r="C369" s="5"/>
      <c r="D369" s="5"/>
      <c r="E369" s="6"/>
      <c r="F369" s="10"/>
      <c r="G369" s="10"/>
      <c r="H369" s="11"/>
      <c r="I369" s="11"/>
      <c r="J369" s="12"/>
    </row>
    <row r="370" spans="1:10" s="1" customFormat="1">
      <c r="A370" s="4"/>
      <c r="B370" s="5"/>
      <c r="C370" s="5"/>
      <c r="D370" s="5"/>
      <c r="E370" s="6"/>
      <c r="F370" s="10"/>
      <c r="G370" s="10"/>
      <c r="H370" s="11"/>
      <c r="I370" s="11"/>
      <c r="J370" s="12"/>
    </row>
    <row r="371" spans="1:10" s="1" customFormat="1">
      <c r="A371" s="4"/>
      <c r="B371" s="5"/>
      <c r="C371" s="5"/>
      <c r="D371" s="5"/>
      <c r="E371" s="6"/>
      <c r="F371" s="10"/>
      <c r="G371" s="10"/>
      <c r="H371" s="11"/>
      <c r="I371" s="11"/>
      <c r="J371" s="12"/>
    </row>
    <row r="372" spans="1:10" s="1" customFormat="1">
      <c r="A372" s="4"/>
      <c r="B372" s="5"/>
      <c r="C372" s="5"/>
      <c r="D372" s="5"/>
      <c r="E372" s="6"/>
      <c r="F372" s="10"/>
      <c r="G372" s="10"/>
      <c r="H372" s="11"/>
      <c r="I372" s="11"/>
      <c r="J372" s="12"/>
    </row>
    <row r="373" spans="1:10" s="1" customFormat="1">
      <c r="A373" s="4"/>
      <c r="B373" s="5"/>
      <c r="C373" s="5"/>
      <c r="D373" s="5"/>
      <c r="E373" s="6"/>
      <c r="F373" s="10"/>
      <c r="G373" s="10"/>
      <c r="H373" s="11"/>
      <c r="I373" s="11"/>
      <c r="J373" s="12"/>
    </row>
    <row r="374" spans="1:10" s="1" customFormat="1">
      <c r="A374" s="4"/>
      <c r="B374" s="5"/>
      <c r="C374" s="5"/>
      <c r="D374" s="5"/>
      <c r="E374" s="6"/>
      <c r="F374" s="10"/>
      <c r="G374" s="10"/>
      <c r="H374" s="11"/>
      <c r="I374" s="11"/>
      <c r="J374" s="12"/>
    </row>
    <row r="375" spans="1:10" s="1" customFormat="1">
      <c r="A375" s="4"/>
      <c r="B375" s="5"/>
      <c r="C375" s="5"/>
      <c r="D375" s="5"/>
      <c r="E375" s="6"/>
      <c r="F375" s="10"/>
      <c r="G375" s="10"/>
      <c r="H375" s="11"/>
      <c r="I375" s="11"/>
      <c r="J375" s="12"/>
    </row>
    <row r="376" spans="1:10" s="1" customFormat="1">
      <c r="A376" s="4"/>
      <c r="B376" s="5"/>
      <c r="C376" s="5"/>
      <c r="D376" s="5"/>
      <c r="E376" s="6"/>
      <c r="F376" s="10"/>
      <c r="G376" s="10"/>
      <c r="H376" s="11"/>
      <c r="I376" s="11"/>
      <c r="J376" s="12"/>
    </row>
    <row r="377" spans="1:10" s="1" customFormat="1">
      <c r="A377" s="4"/>
      <c r="B377" s="5"/>
      <c r="C377" s="5"/>
      <c r="D377" s="5"/>
      <c r="E377" s="6"/>
      <c r="F377" s="10"/>
      <c r="G377" s="10"/>
      <c r="H377" s="11"/>
      <c r="I377" s="11"/>
      <c r="J377" s="12"/>
    </row>
    <row r="378" spans="1:10" s="1" customFormat="1">
      <c r="A378" s="4"/>
      <c r="B378" s="5"/>
      <c r="C378" s="5"/>
      <c r="D378" s="5"/>
      <c r="E378" s="6"/>
      <c r="F378" s="10"/>
      <c r="G378" s="10"/>
      <c r="H378" s="11"/>
      <c r="I378" s="11"/>
      <c r="J378" s="12"/>
    </row>
    <row r="379" spans="1:10" s="1" customFormat="1">
      <c r="A379" s="4"/>
      <c r="B379" s="5"/>
      <c r="C379" s="5"/>
      <c r="D379" s="5"/>
      <c r="E379" s="6"/>
      <c r="F379" s="10"/>
      <c r="G379" s="10"/>
      <c r="H379" s="11"/>
      <c r="I379" s="11"/>
      <c r="J379" s="12"/>
    </row>
    <row r="380" spans="1:10" s="1" customFormat="1">
      <c r="A380" s="4"/>
      <c r="B380" s="5"/>
      <c r="C380" s="5"/>
      <c r="D380" s="5"/>
      <c r="E380" s="6"/>
      <c r="F380" s="10"/>
      <c r="G380" s="10"/>
      <c r="H380" s="11"/>
      <c r="I380" s="11"/>
      <c r="J380" s="12"/>
    </row>
    <row r="381" spans="1:10" s="1" customFormat="1">
      <c r="A381" s="4"/>
      <c r="B381" s="5"/>
      <c r="C381" s="5"/>
      <c r="D381" s="5"/>
      <c r="E381" s="6"/>
      <c r="F381" s="10"/>
      <c r="G381" s="10"/>
      <c r="H381" s="11"/>
      <c r="I381" s="11"/>
      <c r="J381" s="12"/>
    </row>
    <row r="382" spans="1:10" s="1" customFormat="1">
      <c r="A382" s="4"/>
      <c r="B382" s="5"/>
      <c r="C382" s="5"/>
      <c r="D382" s="5"/>
      <c r="E382" s="6"/>
      <c r="F382" s="10"/>
      <c r="G382" s="10"/>
      <c r="H382" s="11"/>
      <c r="I382" s="11"/>
      <c r="J382" s="12"/>
    </row>
    <row r="383" spans="1:10" s="1" customFormat="1">
      <c r="A383" s="4"/>
      <c r="B383" s="5"/>
      <c r="C383" s="5"/>
      <c r="D383" s="5"/>
      <c r="E383" s="6"/>
      <c r="F383" s="10"/>
      <c r="G383" s="10"/>
      <c r="H383" s="11"/>
      <c r="I383" s="11"/>
      <c r="J383" s="12"/>
    </row>
    <row r="384" spans="1:10" s="1" customFormat="1">
      <c r="A384" s="4"/>
      <c r="B384" s="5"/>
      <c r="C384" s="5"/>
      <c r="D384" s="5"/>
      <c r="E384" s="6"/>
      <c r="F384" s="10"/>
      <c r="G384" s="10"/>
      <c r="H384" s="11"/>
      <c r="I384" s="11"/>
      <c r="J384" s="12"/>
    </row>
    <row r="385" spans="1:10" s="1" customFormat="1">
      <c r="A385" s="4"/>
      <c r="B385" s="5"/>
      <c r="C385" s="5"/>
      <c r="D385" s="5"/>
      <c r="E385" s="6"/>
      <c r="F385" s="10"/>
      <c r="G385" s="10"/>
      <c r="H385" s="11"/>
      <c r="I385" s="11"/>
      <c r="J385" s="12"/>
    </row>
    <row r="386" spans="1:10" s="1" customFormat="1">
      <c r="A386" s="4"/>
      <c r="B386" s="5"/>
      <c r="C386" s="5"/>
      <c r="D386" s="5"/>
      <c r="E386" s="6"/>
      <c r="F386" s="10"/>
      <c r="G386" s="10"/>
      <c r="H386" s="11"/>
      <c r="I386" s="11"/>
      <c r="J386" s="12"/>
    </row>
    <row r="387" spans="1:10" s="1" customFormat="1">
      <c r="A387" s="4"/>
      <c r="B387" s="5"/>
      <c r="C387" s="5"/>
      <c r="D387" s="5"/>
      <c r="E387" s="6"/>
      <c r="F387" s="10"/>
      <c r="G387" s="10"/>
      <c r="H387" s="11"/>
      <c r="I387" s="11"/>
      <c r="J387" s="12"/>
    </row>
    <row r="388" spans="1:10" s="1" customFormat="1">
      <c r="A388" s="4"/>
      <c r="B388" s="5"/>
      <c r="C388" s="5"/>
      <c r="D388" s="5"/>
      <c r="E388" s="6"/>
      <c r="F388" s="10"/>
      <c r="G388" s="10"/>
      <c r="H388" s="11"/>
      <c r="I388" s="11"/>
      <c r="J388" s="12"/>
    </row>
    <row r="389" spans="1:10" s="1" customFormat="1">
      <c r="A389" s="4"/>
      <c r="B389" s="5"/>
      <c r="C389" s="5"/>
      <c r="D389" s="5"/>
      <c r="E389" s="6"/>
      <c r="F389" s="10"/>
      <c r="G389" s="10"/>
      <c r="H389" s="11"/>
      <c r="I389" s="11"/>
      <c r="J389" s="12"/>
    </row>
    <row r="390" spans="1:10" s="1" customFormat="1">
      <c r="A390" s="4"/>
      <c r="B390" s="5"/>
      <c r="C390" s="5"/>
      <c r="D390" s="5"/>
      <c r="E390" s="6"/>
      <c r="F390" s="10"/>
      <c r="G390" s="10"/>
      <c r="H390" s="11"/>
      <c r="I390" s="11"/>
      <c r="J390" s="12"/>
    </row>
    <row r="391" spans="1:10" s="1" customFormat="1">
      <c r="A391" s="4"/>
      <c r="B391" s="5"/>
      <c r="C391" s="5"/>
      <c r="D391" s="5"/>
      <c r="E391" s="6"/>
      <c r="F391" s="10"/>
      <c r="G391" s="10"/>
      <c r="H391" s="11"/>
      <c r="I391" s="11"/>
      <c r="J391" s="12"/>
    </row>
    <row r="392" spans="1:10" s="1" customFormat="1">
      <c r="A392" s="4"/>
      <c r="B392" s="5"/>
      <c r="C392" s="5"/>
      <c r="D392" s="5"/>
      <c r="E392" s="6"/>
      <c r="F392" s="10"/>
      <c r="G392" s="10"/>
      <c r="H392" s="11"/>
      <c r="I392" s="11"/>
      <c r="J392" s="12"/>
    </row>
    <row r="393" spans="1:10" s="1" customFormat="1">
      <c r="A393" s="4"/>
      <c r="B393" s="5"/>
      <c r="C393" s="5"/>
      <c r="D393" s="5"/>
      <c r="E393" s="6"/>
      <c r="F393" s="10"/>
      <c r="G393" s="10"/>
      <c r="H393" s="11"/>
      <c r="I393" s="11"/>
      <c r="J393" s="12"/>
    </row>
    <row r="394" spans="1:10" s="1" customFormat="1">
      <c r="A394" s="4"/>
      <c r="B394" s="5"/>
      <c r="C394" s="5"/>
      <c r="D394" s="5"/>
      <c r="E394" s="6"/>
      <c r="F394" s="10"/>
      <c r="G394" s="10"/>
      <c r="H394" s="11"/>
      <c r="I394" s="11"/>
      <c r="J394" s="12"/>
    </row>
    <row r="395" spans="1:10" s="1" customFormat="1">
      <c r="A395" s="4"/>
      <c r="B395" s="5"/>
      <c r="C395" s="5"/>
      <c r="D395" s="5"/>
      <c r="E395" s="6"/>
      <c r="F395" s="10"/>
      <c r="G395" s="10"/>
      <c r="H395" s="11"/>
      <c r="I395" s="11"/>
      <c r="J395" s="12"/>
    </row>
    <row r="396" spans="1:10" s="1" customFormat="1">
      <c r="A396" s="4"/>
      <c r="B396" s="5"/>
      <c r="C396" s="5"/>
      <c r="D396" s="5"/>
      <c r="E396" s="6"/>
      <c r="F396" s="10"/>
      <c r="G396" s="10"/>
      <c r="H396" s="11"/>
      <c r="I396" s="11"/>
      <c r="J396" s="12"/>
    </row>
    <row r="397" spans="1:10" s="1" customFormat="1">
      <c r="A397" s="4"/>
      <c r="B397" s="5"/>
      <c r="C397" s="5"/>
      <c r="D397" s="5"/>
      <c r="E397" s="6"/>
      <c r="F397" s="10"/>
      <c r="G397" s="10"/>
      <c r="H397" s="11"/>
      <c r="I397" s="11"/>
      <c r="J397" s="12"/>
    </row>
    <row r="398" spans="1:10" s="1" customFormat="1">
      <c r="A398" s="4"/>
      <c r="B398" s="5"/>
      <c r="C398" s="5"/>
      <c r="D398" s="5"/>
      <c r="E398" s="6"/>
      <c r="F398" s="10"/>
      <c r="G398" s="10"/>
      <c r="H398" s="11"/>
      <c r="I398" s="11"/>
      <c r="J398" s="12"/>
    </row>
    <row r="399" spans="1:10" s="1" customFormat="1">
      <c r="A399" s="4"/>
      <c r="B399" s="5"/>
      <c r="C399" s="5"/>
      <c r="D399" s="5"/>
      <c r="E399" s="6"/>
      <c r="F399" s="10"/>
      <c r="G399" s="10"/>
      <c r="H399" s="11"/>
      <c r="I399" s="11"/>
      <c r="J399" s="12"/>
    </row>
    <row r="400" spans="1:10" s="1" customFormat="1">
      <c r="A400" s="4"/>
      <c r="B400" s="5"/>
      <c r="C400" s="5"/>
      <c r="D400" s="5"/>
      <c r="E400" s="6"/>
      <c r="F400" s="10"/>
      <c r="G400" s="10"/>
      <c r="H400" s="11"/>
      <c r="I400" s="11"/>
      <c r="J400" s="12"/>
    </row>
    <row r="401" spans="1:10" s="1" customFormat="1">
      <c r="A401" s="4"/>
      <c r="B401" s="5"/>
      <c r="C401" s="5"/>
      <c r="D401" s="5"/>
      <c r="E401" s="6"/>
      <c r="F401" s="10"/>
      <c r="G401" s="10"/>
      <c r="H401" s="11"/>
      <c r="I401" s="11"/>
      <c r="J401" s="12"/>
    </row>
    <row r="402" spans="1:10" s="1" customFormat="1">
      <c r="A402" s="4"/>
      <c r="B402" s="5"/>
      <c r="C402" s="5"/>
      <c r="D402" s="5"/>
      <c r="E402" s="6"/>
      <c r="F402" s="10"/>
      <c r="G402" s="10"/>
      <c r="H402" s="11"/>
      <c r="I402" s="11"/>
      <c r="J402" s="12"/>
    </row>
    <row r="403" spans="1:10" s="1" customFormat="1">
      <c r="A403" s="4"/>
      <c r="B403" s="5"/>
      <c r="C403" s="5"/>
      <c r="D403" s="5"/>
      <c r="E403" s="6"/>
      <c r="F403" s="10"/>
      <c r="G403" s="10"/>
      <c r="H403" s="11"/>
      <c r="I403" s="11"/>
      <c r="J403" s="12"/>
    </row>
    <row r="404" spans="1:10" s="1" customFormat="1">
      <c r="A404" s="4"/>
      <c r="B404" s="5"/>
      <c r="C404" s="5"/>
      <c r="D404" s="5"/>
      <c r="E404" s="6"/>
      <c r="F404" s="10"/>
      <c r="G404" s="10"/>
      <c r="H404" s="11"/>
      <c r="I404" s="11"/>
      <c r="J404" s="12"/>
    </row>
    <row r="405" spans="1:10" s="1" customFormat="1">
      <c r="A405" s="4"/>
      <c r="B405" s="5"/>
      <c r="C405" s="5"/>
      <c r="D405" s="5"/>
      <c r="E405" s="6"/>
      <c r="F405" s="10"/>
      <c r="G405" s="10"/>
      <c r="H405" s="11"/>
      <c r="I405" s="11"/>
      <c r="J405" s="12"/>
    </row>
    <row r="406" spans="1:10" s="1" customFormat="1">
      <c r="A406" s="4"/>
      <c r="B406" s="5"/>
      <c r="C406" s="5"/>
      <c r="D406" s="5"/>
      <c r="E406" s="6"/>
      <c r="F406" s="10"/>
      <c r="G406" s="10"/>
      <c r="H406" s="11"/>
      <c r="I406" s="11"/>
      <c r="J406" s="12"/>
    </row>
    <row r="407" spans="1:10" s="1" customFormat="1">
      <c r="A407" s="4"/>
      <c r="B407" s="5"/>
      <c r="C407" s="5"/>
      <c r="D407" s="5"/>
      <c r="E407" s="6"/>
      <c r="F407" s="10"/>
      <c r="G407" s="10"/>
      <c r="H407" s="11"/>
      <c r="I407" s="11"/>
      <c r="J407" s="12"/>
    </row>
    <row r="408" spans="1:10" s="1" customFormat="1">
      <c r="A408" s="4"/>
      <c r="B408" s="5"/>
      <c r="C408" s="5"/>
      <c r="D408" s="5"/>
      <c r="E408" s="6"/>
      <c r="F408" s="10"/>
      <c r="G408" s="10"/>
      <c r="H408" s="11"/>
      <c r="I408" s="11"/>
      <c r="J408" s="12"/>
    </row>
    <row r="409" spans="1:10" s="1" customFormat="1">
      <c r="A409" s="4"/>
      <c r="B409" s="5"/>
      <c r="C409" s="5"/>
      <c r="D409" s="5"/>
      <c r="E409" s="6"/>
      <c r="F409" s="10"/>
      <c r="G409" s="10"/>
      <c r="H409" s="11"/>
      <c r="I409" s="11"/>
      <c r="J409" s="12"/>
    </row>
    <row r="410" spans="1:10" s="1" customFormat="1">
      <c r="A410" s="4"/>
      <c r="B410" s="5"/>
      <c r="C410" s="5"/>
      <c r="D410" s="5"/>
      <c r="E410" s="6"/>
      <c r="F410" s="10"/>
      <c r="G410" s="10"/>
      <c r="H410" s="11"/>
      <c r="I410" s="11"/>
      <c r="J410" s="12"/>
    </row>
    <row r="411" spans="1:10" s="1" customFormat="1">
      <c r="A411" s="4"/>
      <c r="B411" s="5"/>
      <c r="C411" s="5"/>
      <c r="D411" s="5"/>
      <c r="E411" s="6"/>
      <c r="F411" s="10"/>
      <c r="G411" s="10"/>
      <c r="H411" s="11"/>
      <c r="I411" s="11"/>
      <c r="J411" s="12"/>
    </row>
    <row r="412" spans="1:10" s="1" customFormat="1">
      <c r="A412" s="4"/>
      <c r="B412" s="5"/>
      <c r="C412" s="5"/>
      <c r="D412" s="5"/>
      <c r="E412" s="6"/>
      <c r="F412" s="10"/>
      <c r="G412" s="10"/>
      <c r="H412" s="11"/>
      <c r="I412" s="11"/>
      <c r="J412" s="12"/>
    </row>
    <row r="413" spans="1:10" s="1" customFormat="1">
      <c r="A413" s="4"/>
      <c r="B413" s="5"/>
      <c r="C413" s="5"/>
      <c r="D413" s="5"/>
      <c r="E413" s="6"/>
      <c r="F413" s="10"/>
      <c r="G413" s="10"/>
      <c r="H413" s="11"/>
      <c r="I413" s="11"/>
      <c r="J413" s="12"/>
    </row>
    <row r="414" spans="1:10" s="1" customFormat="1">
      <c r="A414" s="4"/>
      <c r="B414" s="5"/>
      <c r="C414" s="5"/>
      <c r="D414" s="5"/>
      <c r="E414" s="6"/>
      <c r="F414" s="10"/>
      <c r="G414" s="10"/>
      <c r="H414" s="11"/>
      <c r="I414" s="11"/>
      <c r="J414" s="12"/>
    </row>
    <row r="415" spans="1:10" s="1" customFormat="1">
      <c r="A415" s="4"/>
      <c r="B415" s="5"/>
      <c r="C415" s="5"/>
      <c r="D415" s="5"/>
      <c r="E415" s="6"/>
      <c r="F415" s="10"/>
      <c r="G415" s="10"/>
      <c r="H415" s="11"/>
      <c r="I415" s="11"/>
      <c r="J415" s="12"/>
    </row>
    <row r="416" spans="1:10" s="1" customFormat="1">
      <c r="A416" s="4"/>
      <c r="B416" s="5"/>
      <c r="C416" s="5"/>
      <c r="D416" s="5"/>
      <c r="E416" s="6"/>
      <c r="F416" s="10"/>
      <c r="G416" s="10"/>
      <c r="H416" s="11"/>
      <c r="I416" s="11"/>
      <c r="J416" s="12"/>
    </row>
    <row r="417" spans="1:10" s="1" customFormat="1">
      <c r="A417" s="4"/>
      <c r="B417" s="5"/>
      <c r="C417" s="5"/>
      <c r="D417" s="5"/>
      <c r="E417" s="6"/>
      <c r="F417" s="10"/>
      <c r="G417" s="10"/>
      <c r="H417" s="11"/>
      <c r="I417" s="11"/>
      <c r="J417" s="12"/>
    </row>
    <row r="418" spans="1:10" s="1" customFormat="1">
      <c r="A418" s="4"/>
      <c r="B418" s="5"/>
      <c r="C418" s="5"/>
      <c r="D418" s="5"/>
      <c r="E418" s="6"/>
      <c r="F418" s="10"/>
      <c r="G418" s="10"/>
      <c r="H418" s="11"/>
      <c r="I418" s="11"/>
      <c r="J418" s="12"/>
    </row>
    <row r="419" spans="1:10" s="1" customFormat="1">
      <c r="A419" s="4"/>
      <c r="B419" s="5"/>
      <c r="C419" s="5"/>
      <c r="D419" s="5"/>
      <c r="E419" s="6"/>
      <c r="F419" s="10"/>
      <c r="G419" s="10"/>
      <c r="H419" s="11"/>
      <c r="I419" s="11"/>
      <c r="J419" s="12"/>
    </row>
    <row r="420" spans="1:10" s="1" customFormat="1">
      <c r="A420" s="4"/>
      <c r="B420" s="5"/>
      <c r="C420" s="5"/>
      <c r="D420" s="5"/>
      <c r="E420" s="6"/>
      <c r="F420" s="10"/>
      <c r="G420" s="10"/>
      <c r="H420" s="11"/>
      <c r="I420" s="11"/>
      <c r="J420" s="12"/>
    </row>
    <row r="421" spans="1:10" s="1" customFormat="1">
      <c r="A421" s="4"/>
      <c r="B421" s="5"/>
      <c r="C421" s="5"/>
      <c r="D421" s="5"/>
      <c r="E421" s="6"/>
      <c r="F421" s="10"/>
      <c r="G421" s="10"/>
      <c r="H421" s="11"/>
      <c r="I421" s="11"/>
      <c r="J421" s="12"/>
    </row>
    <row r="422" spans="1:10" s="1" customFormat="1">
      <c r="A422" s="4"/>
      <c r="B422" s="5"/>
      <c r="C422" s="5"/>
      <c r="D422" s="5"/>
      <c r="E422" s="6"/>
      <c r="F422" s="10"/>
      <c r="G422" s="10"/>
      <c r="H422" s="11"/>
      <c r="I422" s="11"/>
      <c r="J422" s="12"/>
    </row>
    <row r="423" spans="1:10" s="1" customFormat="1">
      <c r="A423" s="4"/>
      <c r="B423" s="5"/>
      <c r="C423" s="5"/>
      <c r="D423" s="5"/>
      <c r="E423" s="6"/>
      <c r="F423" s="10"/>
      <c r="G423" s="10"/>
      <c r="H423" s="11"/>
      <c r="I423" s="11"/>
      <c r="J423" s="12"/>
    </row>
    <row r="424" spans="1:10" s="1" customFormat="1">
      <c r="A424" s="4"/>
      <c r="B424" s="5"/>
      <c r="C424" s="5"/>
      <c r="D424" s="5"/>
      <c r="E424" s="6"/>
      <c r="F424" s="10"/>
      <c r="G424" s="10"/>
      <c r="H424" s="11"/>
      <c r="I424" s="11"/>
      <c r="J424" s="12"/>
    </row>
    <row r="425" spans="1:10" s="1" customFormat="1">
      <c r="A425" s="4"/>
      <c r="B425" s="5"/>
      <c r="C425" s="5"/>
      <c r="D425" s="5"/>
      <c r="E425" s="6"/>
      <c r="F425" s="10"/>
      <c r="G425" s="10"/>
      <c r="H425" s="11"/>
      <c r="I425" s="11"/>
      <c r="J425" s="12"/>
    </row>
    <row r="426" spans="1:10" s="1" customFormat="1">
      <c r="A426" s="4"/>
      <c r="B426" s="5"/>
      <c r="C426" s="5"/>
      <c r="D426" s="5"/>
      <c r="E426" s="6"/>
      <c r="F426" s="10"/>
      <c r="G426" s="10"/>
      <c r="H426" s="11"/>
      <c r="I426" s="11"/>
      <c r="J426" s="12"/>
    </row>
    <row r="427" spans="1:10" s="1" customFormat="1">
      <c r="A427" s="4"/>
      <c r="B427" s="5"/>
      <c r="C427" s="5"/>
      <c r="D427" s="5"/>
      <c r="E427" s="6"/>
      <c r="F427" s="10"/>
      <c r="G427" s="10"/>
      <c r="H427" s="11"/>
      <c r="I427" s="11"/>
      <c r="J427" s="12"/>
    </row>
    <row r="428" spans="1:10" s="1" customFormat="1">
      <c r="A428" s="4"/>
      <c r="B428" s="5"/>
      <c r="C428" s="5"/>
      <c r="D428" s="5"/>
      <c r="E428" s="6"/>
      <c r="F428" s="10"/>
      <c r="G428" s="10"/>
      <c r="H428" s="11"/>
      <c r="I428" s="11"/>
      <c r="J428" s="12"/>
    </row>
  </sheetData>
  <mergeCells count="14">
    <mergeCell ref="A50:B50"/>
    <mergeCell ref="A82:J82"/>
    <mergeCell ref="A7:F7"/>
    <mergeCell ref="A47:F47"/>
    <mergeCell ref="A48:B48"/>
    <mergeCell ref="D48:F48"/>
    <mergeCell ref="A49:B49"/>
    <mergeCell ref="D49:F49"/>
    <mergeCell ref="A6:F6"/>
    <mergeCell ref="A1:B1"/>
    <mergeCell ref="A2:B2"/>
    <mergeCell ref="A3:B3"/>
    <mergeCell ref="A4:B4"/>
    <mergeCell ref="A5:B5"/>
  </mergeCells>
  <printOptions horizontalCentered="1"/>
  <pageMargins left="0.59055118110236227" right="0.39370078740157483" top="0.39370078740157483" bottom="0.19685039370078741" header="0.31496062992125984" footer="0.31496062992125984"/>
  <pageSetup paperSize="9" scale="82" orientation="portrait" r:id="rId1"/>
  <ignoredErrors>
    <ignoredError sqref="A7 E10" unlocked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1"/>
  <sheetViews>
    <sheetView rightToLeft="1" view="pageBreakPreview" topLeftCell="A483" zoomScale="115" zoomScaleSheetLayoutView="115" workbookViewId="0">
      <selection activeCell="C35" sqref="C35"/>
    </sheetView>
  </sheetViews>
  <sheetFormatPr defaultRowHeight="15"/>
  <cols>
    <col min="1" max="1" width="11.140625" customWidth="1"/>
    <col min="2" max="2" width="41.5703125" customWidth="1"/>
    <col min="3" max="3" width="6.5703125" customWidth="1"/>
    <col min="4" max="4" width="8.85546875" customWidth="1"/>
    <col min="5" max="5" width="11.7109375" bestFit="1" customWidth="1"/>
    <col min="6" max="6" width="9.7109375" customWidth="1"/>
    <col min="7" max="8" width="13.7109375" customWidth="1"/>
    <col min="9" max="9" width="12.5703125" customWidth="1"/>
    <col min="10" max="10" width="29.5703125" customWidth="1"/>
    <col min="11" max="11" width="11.5703125" customWidth="1"/>
    <col min="12" max="12" width="18.140625" customWidth="1"/>
    <col min="13" max="14" width="9.28515625" bestFit="1" customWidth="1"/>
    <col min="20" max="24" width="9.28515625" bestFit="1" customWidth="1"/>
    <col min="53" max="53" width="9.28515625" bestFit="1" customWidth="1"/>
    <col min="54" max="54" width="11" bestFit="1" customWidth="1"/>
    <col min="55" max="55" width="10.42578125" bestFit="1" customWidth="1"/>
  </cols>
  <sheetData>
    <row r="1" spans="1:8" ht="24.95" customHeight="1">
      <c r="A1" s="4026" t="str">
        <f>'S3P3 405B'!A1:H1</f>
        <v>جدول كميات الدفعة رقم (  9 )</v>
      </c>
      <c r="B1" s="4026"/>
      <c r="C1" s="4026"/>
      <c r="D1" s="4026"/>
      <c r="E1" s="4026"/>
      <c r="F1" s="4026"/>
      <c r="G1" s="4026"/>
      <c r="H1" s="4026"/>
    </row>
    <row r="2" spans="1:8" ht="24.95" customHeight="1">
      <c r="A2" s="4027" t="s">
        <v>472</v>
      </c>
      <c r="B2" s="4027"/>
      <c r="C2" s="417"/>
      <c r="D2" s="417"/>
      <c r="E2" s="420"/>
      <c r="F2" s="420"/>
      <c r="G2" s="418" t="s">
        <v>471</v>
      </c>
      <c r="H2" s="421"/>
    </row>
    <row r="3" spans="1:8" ht="24.95" customHeight="1">
      <c r="A3" s="111" t="s">
        <v>442</v>
      </c>
      <c r="B3" s="186"/>
      <c r="C3" s="185"/>
      <c r="D3" s="422"/>
      <c r="E3" s="423"/>
      <c r="F3" s="423"/>
      <c r="G3" s="418" t="s">
        <v>473</v>
      </c>
      <c r="H3" s="424"/>
    </row>
    <row r="4" spans="1:8" ht="24.95" customHeight="1" thickBot="1">
      <c r="A4" s="188" t="s">
        <v>2109</v>
      </c>
      <c r="B4" s="330"/>
      <c r="C4" s="632"/>
      <c r="D4" s="332"/>
      <c r="E4" s="333"/>
      <c r="F4" s="333"/>
      <c r="G4" s="4069" t="str">
        <f>'S3P3 405B'!G4</f>
        <v>تاريخ الانجاز:  1436/09/10هـ</v>
      </c>
      <c r="H4" s="4069"/>
    </row>
    <row r="5" spans="1:8" ht="50.1" customHeight="1" thickBot="1">
      <c r="A5" s="3537" t="s">
        <v>0</v>
      </c>
      <c r="B5" s="3538" t="s">
        <v>1</v>
      </c>
      <c r="C5" s="3539" t="s">
        <v>2</v>
      </c>
      <c r="D5" s="3540" t="s">
        <v>466</v>
      </c>
      <c r="E5" s="3539" t="s">
        <v>467</v>
      </c>
      <c r="F5" s="3539" t="s">
        <v>470</v>
      </c>
      <c r="G5" s="3539" t="s">
        <v>468</v>
      </c>
      <c r="H5" s="3539" t="s">
        <v>469</v>
      </c>
    </row>
    <row r="6" spans="1:8" ht="21.75" customHeight="1">
      <c r="A6" s="633"/>
      <c r="B6" s="634" t="s">
        <v>715</v>
      </c>
      <c r="C6" s="635"/>
      <c r="D6" s="636"/>
      <c r="E6" s="3269"/>
      <c r="F6" s="22"/>
      <c r="G6" s="637"/>
      <c r="H6" s="1383"/>
    </row>
    <row r="7" spans="1:8" ht="21.75" customHeight="1">
      <c r="A7" s="3611">
        <v>1</v>
      </c>
      <c r="B7" s="976" t="s">
        <v>716</v>
      </c>
      <c r="C7" s="162"/>
      <c r="D7" s="638"/>
      <c r="E7" s="639"/>
      <c r="F7" s="639"/>
      <c r="G7" s="640"/>
      <c r="H7" s="641"/>
    </row>
    <row r="8" spans="1:8" ht="21" customHeight="1">
      <c r="A8" s="172"/>
      <c r="B8" s="338" t="s">
        <v>2110</v>
      </c>
      <c r="C8" s="978"/>
      <c r="D8" s="1004"/>
      <c r="E8" s="2259"/>
      <c r="F8" s="2259"/>
      <c r="G8" s="2260"/>
      <c r="H8" s="2383"/>
    </row>
    <row r="9" spans="1:8" ht="21" customHeight="1">
      <c r="A9" s="213">
        <v>1.1000000000000001</v>
      </c>
      <c r="B9" s="231" t="s">
        <v>2111</v>
      </c>
      <c r="C9" s="231"/>
      <c r="D9" s="1004"/>
      <c r="E9" s="2261"/>
      <c r="F9" s="2261"/>
      <c r="G9" s="2262"/>
      <c r="H9" s="2384"/>
    </row>
    <row r="10" spans="1:8" ht="37.5" customHeight="1">
      <c r="A10" s="172"/>
      <c r="B10" s="220" t="s">
        <v>1180</v>
      </c>
      <c r="C10" s="338" t="s">
        <v>57</v>
      </c>
      <c r="D10" s="2237">
        <v>180</v>
      </c>
      <c r="E10" s="1708">
        <v>15</v>
      </c>
      <c r="F10" s="2237">
        <v>180</v>
      </c>
      <c r="G10" s="2385">
        <f>F10*E10</f>
        <v>2700</v>
      </c>
      <c r="H10" s="2383"/>
    </row>
    <row r="11" spans="1:8" ht="60" customHeight="1">
      <c r="A11" s="162" t="s">
        <v>720</v>
      </c>
      <c r="B11" s="213" t="s">
        <v>1181</v>
      </c>
      <c r="C11" s="162"/>
      <c r="D11" s="2386"/>
      <c r="E11" s="1710"/>
      <c r="F11" s="2386"/>
      <c r="G11" s="2387"/>
      <c r="H11" s="2384"/>
    </row>
    <row r="12" spans="1:8" ht="29.25" customHeight="1">
      <c r="A12" s="172"/>
      <c r="B12" s="220" t="s">
        <v>647</v>
      </c>
      <c r="C12" s="338" t="s">
        <v>57</v>
      </c>
      <c r="D12" s="2388">
        <v>124</v>
      </c>
      <c r="E12" s="1708">
        <v>45</v>
      </c>
      <c r="F12" s="2388">
        <v>124</v>
      </c>
      <c r="G12" s="2385">
        <f>F12*E12</f>
        <v>5580</v>
      </c>
      <c r="H12" s="2383"/>
    </row>
    <row r="13" spans="1:8" ht="37.5" customHeight="1">
      <c r="A13" s="162" t="s">
        <v>721</v>
      </c>
      <c r="B13" s="213" t="s">
        <v>649</v>
      </c>
      <c r="C13" s="162"/>
      <c r="D13" s="2386"/>
      <c r="E13" s="1710"/>
      <c r="F13" s="2386"/>
      <c r="G13" s="2387"/>
      <c r="H13" s="2384"/>
    </row>
    <row r="14" spans="1:8" ht="37.5" customHeight="1">
      <c r="A14" s="172"/>
      <c r="B14" s="525" t="s">
        <v>1182</v>
      </c>
      <c r="C14" s="335" t="s">
        <v>47</v>
      </c>
      <c r="D14" s="2255">
        <v>105</v>
      </c>
      <c r="E14" s="1708">
        <v>26</v>
      </c>
      <c r="F14" s="2255">
        <v>105</v>
      </c>
      <c r="G14" s="2385">
        <f>F14*E14</f>
        <v>2730</v>
      </c>
      <c r="H14" s="2383"/>
    </row>
    <row r="15" spans="1:8" ht="28.5" customHeight="1">
      <c r="A15" s="162" t="s">
        <v>724</v>
      </c>
      <c r="B15" s="213" t="s">
        <v>652</v>
      </c>
      <c r="C15" s="162"/>
      <c r="D15" s="2386"/>
      <c r="E15" s="1710"/>
      <c r="F15" s="2386"/>
      <c r="G15" s="2387"/>
      <c r="H15" s="2384"/>
    </row>
    <row r="16" spans="1:8" ht="36.75" customHeight="1">
      <c r="A16" s="172"/>
      <c r="B16" s="220" t="s">
        <v>1183</v>
      </c>
      <c r="C16" s="338" t="s">
        <v>57</v>
      </c>
      <c r="D16" s="2237">
        <v>38</v>
      </c>
      <c r="E16" s="1708">
        <v>1170</v>
      </c>
      <c r="F16" s="2237">
        <v>38</v>
      </c>
      <c r="G16" s="2385">
        <f>F16*E16</f>
        <v>44460</v>
      </c>
      <c r="H16" s="2383"/>
    </row>
    <row r="17" spans="1:8" ht="42" customHeight="1">
      <c r="A17" s="162" t="s">
        <v>727</v>
      </c>
      <c r="B17" s="213" t="s">
        <v>2112</v>
      </c>
      <c r="C17" s="162"/>
      <c r="D17" s="2386"/>
      <c r="E17" s="1710"/>
      <c r="F17" s="2386"/>
      <c r="G17" s="2387"/>
      <c r="H17" s="2384"/>
    </row>
    <row r="18" spans="1:8" ht="21" customHeight="1">
      <c r="A18" s="172"/>
      <c r="B18" s="338" t="s">
        <v>1185</v>
      </c>
      <c r="C18" s="172"/>
      <c r="D18" s="1004"/>
      <c r="E18" s="1708"/>
      <c r="F18" s="1004"/>
      <c r="G18" s="2385">
        <f>F18*E18</f>
        <v>0</v>
      </c>
      <c r="H18" s="2383"/>
    </row>
    <row r="19" spans="1:8" ht="21" customHeight="1">
      <c r="A19" s="213">
        <v>1.2</v>
      </c>
      <c r="B19" s="213" t="s">
        <v>1186</v>
      </c>
      <c r="C19" s="162"/>
      <c r="D19" s="980"/>
      <c r="E19" s="1710"/>
      <c r="F19" s="980"/>
      <c r="G19" s="2387"/>
      <c r="H19" s="2384"/>
    </row>
    <row r="20" spans="1:8" ht="36.75" customHeight="1">
      <c r="A20" s="693"/>
      <c r="B20" s="220" t="s">
        <v>1183</v>
      </c>
      <c r="C20" s="335" t="s">
        <v>57</v>
      </c>
      <c r="D20" s="2388">
        <v>11</v>
      </c>
      <c r="E20" s="1708">
        <v>1820</v>
      </c>
      <c r="F20" s="2388">
        <v>11</v>
      </c>
      <c r="G20" s="2385">
        <f>F20*E20</f>
        <v>20020</v>
      </c>
      <c r="H20" s="2383"/>
    </row>
    <row r="21" spans="1:8" ht="42.75" customHeight="1">
      <c r="A21" s="336" t="s">
        <v>773</v>
      </c>
      <c r="B21" s="213" t="s">
        <v>2112</v>
      </c>
      <c r="C21" s="162"/>
      <c r="D21" s="2386"/>
      <c r="E21" s="1710"/>
      <c r="F21" s="2386"/>
      <c r="G21" s="2387"/>
      <c r="H21" s="2384"/>
    </row>
    <row r="22" spans="1:8" ht="19.5" customHeight="1">
      <c r="A22" s="307"/>
      <c r="B22" s="335" t="s">
        <v>1187</v>
      </c>
      <c r="C22" s="211"/>
      <c r="D22" s="2389"/>
      <c r="E22" s="1708"/>
      <c r="F22" s="2389"/>
      <c r="G22" s="2385">
        <f>F22*E22</f>
        <v>0</v>
      </c>
      <c r="H22" s="2383"/>
    </row>
    <row r="23" spans="1:8" ht="19.5" customHeight="1">
      <c r="A23" s="542">
        <v>1.3</v>
      </c>
      <c r="B23" s="213" t="s">
        <v>1188</v>
      </c>
      <c r="C23" s="162"/>
      <c r="D23" s="2390"/>
      <c r="E23" s="1710"/>
      <c r="F23" s="2390"/>
      <c r="G23" s="2387"/>
      <c r="H23" s="2384"/>
    </row>
    <row r="24" spans="1:8" ht="37.5" customHeight="1">
      <c r="A24" s="172"/>
      <c r="B24" s="220" t="s">
        <v>1180</v>
      </c>
      <c r="C24" s="338" t="s">
        <v>57</v>
      </c>
      <c r="D24" s="2237">
        <v>41</v>
      </c>
      <c r="E24" s="1708">
        <v>20</v>
      </c>
      <c r="F24" s="2237">
        <v>41</v>
      </c>
      <c r="G24" s="2385">
        <f>F24*E24</f>
        <v>820</v>
      </c>
      <c r="H24" s="2383"/>
    </row>
    <row r="25" spans="1:8" ht="45" customHeight="1">
      <c r="A25" s="162" t="s">
        <v>1189</v>
      </c>
      <c r="B25" s="213" t="s">
        <v>1181</v>
      </c>
      <c r="C25" s="162"/>
      <c r="D25" s="2386"/>
      <c r="E25" s="1710"/>
      <c r="F25" s="2386"/>
      <c r="G25" s="2387"/>
      <c r="H25" s="2384"/>
    </row>
    <row r="26" spans="1:8" ht="20.25" customHeight="1">
      <c r="A26" s="172"/>
      <c r="B26" s="220" t="s">
        <v>647</v>
      </c>
      <c r="C26" s="338" t="s">
        <v>57</v>
      </c>
      <c r="D26" s="2388">
        <v>10</v>
      </c>
      <c r="E26" s="1708">
        <v>50</v>
      </c>
      <c r="F26" s="2388">
        <v>10</v>
      </c>
      <c r="G26" s="2385">
        <f>F26*E26</f>
        <v>500</v>
      </c>
      <c r="H26" s="2383"/>
    </row>
    <row r="27" spans="1:8" ht="37.5" customHeight="1">
      <c r="A27" s="162" t="s">
        <v>1190</v>
      </c>
      <c r="B27" s="213" t="s">
        <v>649</v>
      </c>
      <c r="C27" s="162"/>
      <c r="D27" s="2386"/>
      <c r="E27" s="1710"/>
      <c r="F27" s="2386"/>
      <c r="G27" s="2387"/>
      <c r="H27" s="2384"/>
    </row>
    <row r="28" spans="1:8" ht="26.25" customHeight="1">
      <c r="A28" s="172"/>
      <c r="B28" s="525" t="s">
        <v>1191</v>
      </c>
      <c r="C28" s="335" t="s">
        <v>47</v>
      </c>
      <c r="D28" s="2237">
        <v>87</v>
      </c>
      <c r="E28" s="1708">
        <v>26</v>
      </c>
      <c r="F28" s="2237">
        <v>87</v>
      </c>
      <c r="G28" s="2385">
        <f>F28*E28</f>
        <v>2262</v>
      </c>
      <c r="H28" s="2383"/>
    </row>
    <row r="29" spans="1:8" ht="27" customHeight="1">
      <c r="A29" s="162" t="s">
        <v>1192</v>
      </c>
      <c r="B29" s="213" t="s">
        <v>1193</v>
      </c>
      <c r="C29" s="162"/>
      <c r="D29" s="2386"/>
      <c r="E29" s="1710"/>
      <c r="F29" s="2386"/>
      <c r="G29" s="2387"/>
      <c r="H29" s="2384"/>
    </row>
    <row r="30" spans="1:8" ht="27" customHeight="1">
      <c r="A30" s="4023" t="s">
        <v>474</v>
      </c>
      <c r="B30" s="4024"/>
      <c r="C30" s="4024"/>
      <c r="D30" s="4025"/>
      <c r="E30" s="4025"/>
      <c r="F30" s="4025"/>
      <c r="G30" s="4025"/>
      <c r="H30" s="4025"/>
    </row>
    <row r="31" spans="1:8" ht="27" customHeight="1">
      <c r="A31" s="4018" t="s">
        <v>475</v>
      </c>
      <c r="B31" s="4018"/>
      <c r="C31" s="37"/>
      <c r="D31" s="37"/>
      <c r="E31" s="427"/>
      <c r="F31" s="4018" t="s">
        <v>476</v>
      </c>
      <c r="G31" s="4018"/>
      <c r="H31" s="428"/>
    </row>
    <row r="32" spans="1:8" ht="27" customHeight="1">
      <c r="A32" s="4013" t="s">
        <v>2958</v>
      </c>
      <c r="B32" s="4013"/>
      <c r="C32" s="43"/>
      <c r="D32" s="4022" t="s">
        <v>2949</v>
      </c>
      <c r="E32" s="4022"/>
      <c r="F32" s="4022"/>
      <c r="G32" s="4022"/>
      <c r="H32" s="4022"/>
    </row>
    <row r="33" spans="1:8" ht="27" customHeight="1">
      <c r="A33" s="4013" t="s">
        <v>477</v>
      </c>
      <c r="B33" s="4013"/>
      <c r="C33" s="90"/>
      <c r="D33" s="4013" t="s">
        <v>477</v>
      </c>
      <c r="E33" s="4013"/>
      <c r="F33" s="4013"/>
      <c r="G33" s="4013"/>
      <c r="H33" s="4013"/>
    </row>
    <row r="34" spans="1:8" ht="36.75" customHeight="1">
      <c r="A34" s="172"/>
      <c r="B34" s="220" t="s">
        <v>1183</v>
      </c>
      <c r="C34" s="260" t="s">
        <v>57</v>
      </c>
      <c r="D34" s="2237">
        <v>40</v>
      </c>
      <c r="E34" s="1708">
        <v>1560</v>
      </c>
      <c r="F34" s="2237">
        <v>40</v>
      </c>
      <c r="G34" s="2385">
        <f>F34*E34</f>
        <v>62400</v>
      </c>
      <c r="H34" s="2383"/>
    </row>
    <row r="35" spans="1:8" ht="44.25" customHeight="1">
      <c r="A35" s="162" t="s">
        <v>1194</v>
      </c>
      <c r="B35" s="213" t="s">
        <v>2112</v>
      </c>
      <c r="C35" s="162"/>
      <c r="D35" s="2386"/>
      <c r="E35" s="1710"/>
      <c r="F35" s="2386"/>
      <c r="G35" s="2387"/>
      <c r="H35" s="2384"/>
    </row>
    <row r="36" spans="1:8" ht="20.100000000000001" customHeight="1">
      <c r="A36" s="338"/>
      <c r="B36" s="392" t="s">
        <v>1195</v>
      </c>
      <c r="C36" s="172"/>
      <c r="D36" s="194" t="s">
        <v>2991</v>
      </c>
      <c r="E36" s="1708"/>
      <c r="F36" s="194"/>
      <c r="G36" s="2385">
        <f>F36*E36</f>
        <v>0</v>
      </c>
      <c r="H36" s="2383"/>
    </row>
    <row r="37" spans="1:8" ht="20.100000000000001" customHeight="1">
      <c r="A37" s="3610">
        <v>1.4</v>
      </c>
      <c r="B37" s="231" t="s">
        <v>1197</v>
      </c>
      <c r="C37" s="231"/>
      <c r="D37" s="2391"/>
      <c r="E37" s="1710"/>
      <c r="F37" s="2391"/>
      <c r="G37" s="2387"/>
      <c r="H37" s="2384"/>
    </row>
    <row r="38" spans="1:8" ht="42.75" customHeight="1">
      <c r="A38" s="993"/>
      <c r="B38" s="220" t="s">
        <v>1198</v>
      </c>
      <c r="C38" s="338" t="s">
        <v>57</v>
      </c>
      <c r="D38" s="2255">
        <v>123</v>
      </c>
      <c r="E38" s="1708">
        <v>45</v>
      </c>
      <c r="F38" s="2255">
        <v>123</v>
      </c>
      <c r="G38" s="2385">
        <f>F38*E38</f>
        <v>5535</v>
      </c>
      <c r="H38" s="2383"/>
    </row>
    <row r="39" spans="1:8" ht="33" customHeight="1">
      <c r="A39" s="336" t="s">
        <v>1199</v>
      </c>
      <c r="B39" s="231" t="s">
        <v>2113</v>
      </c>
      <c r="C39" s="162"/>
      <c r="D39" s="195"/>
      <c r="E39" s="1710"/>
      <c r="F39" s="195"/>
      <c r="G39" s="2387"/>
      <c r="H39" s="2384"/>
    </row>
    <row r="40" spans="1:8" ht="28.5" customHeight="1">
      <c r="A40" s="993"/>
      <c r="B40" s="680" t="s">
        <v>1201</v>
      </c>
      <c r="C40" s="338" t="s">
        <v>57</v>
      </c>
      <c r="D40" s="2237">
        <v>112</v>
      </c>
      <c r="E40" s="1708">
        <v>50</v>
      </c>
      <c r="F40" s="2237">
        <v>112</v>
      </c>
      <c r="G40" s="2385">
        <f>F40*E40</f>
        <v>5600</v>
      </c>
      <c r="H40" s="2383"/>
    </row>
    <row r="41" spans="1:8" ht="26.25" customHeight="1">
      <c r="A41" s="336" t="s">
        <v>1202</v>
      </c>
      <c r="B41" s="213" t="s">
        <v>1203</v>
      </c>
      <c r="C41" s="162"/>
      <c r="D41" s="2392"/>
      <c r="E41" s="1710"/>
      <c r="F41" s="2392"/>
      <c r="G41" s="2387"/>
      <c r="H41" s="2384"/>
    </row>
    <row r="42" spans="1:8" ht="36.75" customHeight="1">
      <c r="A42" s="993"/>
      <c r="B42" s="525" t="s">
        <v>1204</v>
      </c>
      <c r="C42" s="365" t="s">
        <v>57</v>
      </c>
      <c r="D42" s="2237">
        <v>75</v>
      </c>
      <c r="E42" s="1708">
        <v>650</v>
      </c>
      <c r="F42" s="2237">
        <v>75</v>
      </c>
      <c r="G42" s="2385">
        <f>F42*E42</f>
        <v>48750</v>
      </c>
      <c r="H42" s="2383"/>
    </row>
    <row r="43" spans="1:8" ht="45.75" customHeight="1">
      <c r="A43" s="336" t="s">
        <v>1205</v>
      </c>
      <c r="B43" s="209" t="s">
        <v>2114</v>
      </c>
      <c r="C43" s="162"/>
      <c r="D43" s="2392"/>
      <c r="E43" s="1710"/>
      <c r="F43" s="2392"/>
      <c r="G43" s="2387"/>
      <c r="H43" s="2384"/>
    </row>
    <row r="44" spans="1:8" ht="20.25" customHeight="1">
      <c r="A44" s="513"/>
      <c r="B44" s="2263" t="s">
        <v>1207</v>
      </c>
      <c r="C44" s="212"/>
      <c r="D44" s="998"/>
      <c r="E44" s="1708"/>
      <c r="F44" s="998"/>
      <c r="G44" s="2385">
        <f>F44*E44</f>
        <v>0</v>
      </c>
      <c r="H44" s="2383"/>
    </row>
    <row r="45" spans="1:8" ht="20.25" customHeight="1">
      <c r="A45" s="3610">
        <v>1.5</v>
      </c>
      <c r="B45" s="231" t="s">
        <v>1208</v>
      </c>
      <c r="C45" s="231"/>
      <c r="D45" s="2391"/>
      <c r="E45" s="1710"/>
      <c r="F45" s="2391"/>
      <c r="G45" s="2387"/>
      <c r="H45" s="2384"/>
    </row>
    <row r="46" spans="1:8" ht="24.75" customHeight="1">
      <c r="A46" s="338"/>
      <c r="B46" s="1000" t="s">
        <v>1209</v>
      </c>
      <c r="C46" s="338" t="s">
        <v>47</v>
      </c>
      <c r="D46" s="2255">
        <v>745</v>
      </c>
      <c r="E46" s="1708">
        <v>5</v>
      </c>
      <c r="F46" s="2255">
        <v>745</v>
      </c>
      <c r="G46" s="2385">
        <f>F46*E46</f>
        <v>3725</v>
      </c>
      <c r="H46" s="2383"/>
    </row>
    <row r="47" spans="1:8" ht="24.75" customHeight="1">
      <c r="A47" s="336" t="s">
        <v>1210</v>
      </c>
      <c r="B47" s="162" t="s">
        <v>1211</v>
      </c>
      <c r="C47" s="162"/>
      <c r="D47" s="195"/>
      <c r="E47" s="1710"/>
      <c r="F47" s="195"/>
      <c r="G47" s="2387"/>
      <c r="H47" s="2384"/>
    </row>
    <row r="48" spans="1:8" ht="20.25" customHeight="1">
      <c r="A48" s="212"/>
      <c r="B48" s="513" t="s">
        <v>2116</v>
      </c>
      <c r="C48" s="212"/>
      <c r="D48" s="2393"/>
      <c r="E48" s="1708"/>
      <c r="F48" s="2393"/>
      <c r="G48" s="2385">
        <f>F48*E48</f>
        <v>0</v>
      </c>
      <c r="H48" s="2383"/>
    </row>
    <row r="49" spans="1:8" ht="20.25" customHeight="1">
      <c r="A49" s="336" t="s">
        <v>2991</v>
      </c>
      <c r="B49" s="162" t="s">
        <v>2117</v>
      </c>
      <c r="C49" s="162"/>
      <c r="D49" s="980"/>
      <c r="E49" s="1710"/>
      <c r="F49" s="980"/>
      <c r="G49" s="2387"/>
      <c r="H49" s="2384"/>
    </row>
    <row r="50" spans="1:8" ht="30" customHeight="1">
      <c r="A50" s="172"/>
      <c r="B50" s="220" t="s">
        <v>1180</v>
      </c>
      <c r="C50" s="338" t="s">
        <v>57</v>
      </c>
      <c r="D50" s="2237">
        <v>5</v>
      </c>
      <c r="E50" s="1708">
        <v>50</v>
      </c>
      <c r="F50" s="2237">
        <v>5</v>
      </c>
      <c r="G50" s="2385">
        <f>F50*E50</f>
        <v>250</v>
      </c>
      <c r="H50" s="2383"/>
    </row>
    <row r="51" spans="1:8" ht="42" customHeight="1">
      <c r="A51" s="162" t="s">
        <v>1214</v>
      </c>
      <c r="B51" s="213" t="s">
        <v>1181</v>
      </c>
      <c r="C51" s="162"/>
      <c r="D51" s="2386"/>
      <c r="E51" s="1710"/>
      <c r="F51" s="2386"/>
      <c r="G51" s="2387"/>
      <c r="H51" s="2384"/>
    </row>
    <row r="52" spans="1:8" ht="26.25" customHeight="1">
      <c r="A52" s="172"/>
      <c r="B52" s="220" t="s">
        <v>647</v>
      </c>
      <c r="C52" s="338" t="s">
        <v>57</v>
      </c>
      <c r="D52" s="2237">
        <v>3</v>
      </c>
      <c r="E52" s="1708">
        <v>100</v>
      </c>
      <c r="F52" s="2237">
        <v>3</v>
      </c>
      <c r="G52" s="2385">
        <f>F52*E52</f>
        <v>300</v>
      </c>
      <c r="H52" s="2383"/>
    </row>
    <row r="53" spans="1:8" ht="31.5" customHeight="1">
      <c r="A53" s="162" t="s">
        <v>2118</v>
      </c>
      <c r="B53" s="213" t="s">
        <v>649</v>
      </c>
      <c r="C53" s="162"/>
      <c r="D53" s="2386"/>
      <c r="E53" s="1710"/>
      <c r="F53" s="2386"/>
      <c r="G53" s="2387"/>
      <c r="H53" s="2384"/>
    </row>
    <row r="54" spans="1:8" ht="30.75" customHeight="1">
      <c r="A54" s="172"/>
      <c r="B54" s="525" t="s">
        <v>1182</v>
      </c>
      <c r="C54" s="335" t="s">
        <v>47</v>
      </c>
      <c r="D54" s="2237">
        <v>5</v>
      </c>
      <c r="E54" s="1708">
        <v>100</v>
      </c>
      <c r="F54" s="2237">
        <v>5</v>
      </c>
      <c r="G54" s="2385">
        <f>F54*E54</f>
        <v>500</v>
      </c>
      <c r="H54" s="2383"/>
    </row>
    <row r="55" spans="1:8" ht="32.25" customHeight="1">
      <c r="A55" s="162" t="s">
        <v>2119</v>
      </c>
      <c r="B55" s="213" t="s">
        <v>652</v>
      </c>
      <c r="C55" s="162"/>
      <c r="D55" s="2386"/>
      <c r="E55" s="1710"/>
      <c r="F55" s="2386"/>
      <c r="G55" s="2387"/>
      <c r="H55" s="2384"/>
    </row>
    <row r="56" spans="1:8" ht="32.25" customHeight="1">
      <c r="A56" s="172"/>
      <c r="B56" s="220" t="s">
        <v>1183</v>
      </c>
      <c r="C56" s="335" t="s">
        <v>57</v>
      </c>
      <c r="D56" s="2388">
        <v>3</v>
      </c>
      <c r="E56" s="1708">
        <v>2000</v>
      </c>
      <c r="F56" s="2388">
        <v>3</v>
      </c>
      <c r="G56" s="2385">
        <f>F56*E56</f>
        <v>6000</v>
      </c>
      <c r="H56" s="2383"/>
    </row>
    <row r="57" spans="1:8" ht="48" customHeight="1">
      <c r="A57" s="162" t="s">
        <v>2120</v>
      </c>
      <c r="B57" s="213" t="s">
        <v>2121</v>
      </c>
      <c r="C57" s="162"/>
      <c r="D57" s="2386"/>
      <c r="E57" s="1710"/>
      <c r="F57" s="2386"/>
      <c r="G57" s="2387"/>
      <c r="H57" s="2384"/>
    </row>
    <row r="58" spans="1:8" ht="24.95" customHeight="1">
      <c r="A58" s="4023" t="s">
        <v>474</v>
      </c>
      <c r="B58" s="4024"/>
      <c r="C58" s="4024"/>
      <c r="D58" s="4025"/>
      <c r="E58" s="4025"/>
      <c r="F58" s="4025"/>
      <c r="G58" s="4025"/>
      <c r="H58" s="4025"/>
    </row>
    <row r="59" spans="1:8" ht="24.95" customHeight="1">
      <c r="A59" s="4018" t="s">
        <v>475</v>
      </c>
      <c r="B59" s="4018"/>
      <c r="C59" s="37"/>
      <c r="D59" s="37"/>
      <c r="E59" s="427"/>
      <c r="F59" s="4018" t="s">
        <v>476</v>
      </c>
      <c r="G59" s="4018"/>
      <c r="H59" s="428"/>
    </row>
    <row r="60" spans="1:8" ht="24.95" customHeight="1">
      <c r="A60" s="4013" t="s">
        <v>2958</v>
      </c>
      <c r="B60" s="4013"/>
      <c r="C60" s="43"/>
      <c r="D60" s="4022" t="s">
        <v>2949</v>
      </c>
      <c r="E60" s="4022"/>
      <c r="F60" s="4022"/>
      <c r="G60" s="4022"/>
      <c r="H60" s="4022"/>
    </row>
    <row r="61" spans="1:8" ht="24.95" customHeight="1">
      <c r="A61" s="4013" t="s">
        <v>477</v>
      </c>
      <c r="B61" s="4013"/>
      <c r="C61" s="90"/>
      <c r="D61" s="4013" t="s">
        <v>477</v>
      </c>
      <c r="E61" s="4013"/>
      <c r="F61" s="4013"/>
      <c r="G61" s="4013"/>
      <c r="H61" s="4013"/>
    </row>
    <row r="62" spans="1:8" ht="24.95" customHeight="1">
      <c r="A62" s="172"/>
      <c r="B62" s="338" t="s">
        <v>2122</v>
      </c>
      <c r="C62" s="978"/>
      <c r="D62" s="1004"/>
      <c r="E62" s="1708"/>
      <c r="F62" s="1004"/>
      <c r="G62" s="2385">
        <f>F62*E62</f>
        <v>0</v>
      </c>
      <c r="H62" s="2383"/>
    </row>
    <row r="63" spans="1:8" ht="19.5" customHeight="1">
      <c r="A63" s="213">
        <v>1.7</v>
      </c>
      <c r="B63" s="231" t="s">
        <v>2123</v>
      </c>
      <c r="C63" s="231"/>
      <c r="D63" s="195"/>
      <c r="E63" s="1710"/>
      <c r="F63" s="195"/>
      <c r="G63" s="2387"/>
      <c r="H63" s="2384"/>
    </row>
    <row r="64" spans="1:8" ht="37.5" customHeight="1">
      <c r="A64" s="172"/>
      <c r="B64" s="220" t="s">
        <v>1180</v>
      </c>
      <c r="C64" s="338" t="s">
        <v>57</v>
      </c>
      <c r="D64" s="2237">
        <v>33</v>
      </c>
      <c r="E64" s="1708">
        <v>25</v>
      </c>
      <c r="F64" s="2237">
        <v>33</v>
      </c>
      <c r="G64" s="2385">
        <f>F64*E64</f>
        <v>825</v>
      </c>
      <c r="H64" s="2383"/>
    </row>
    <row r="65" spans="1:8" ht="39" customHeight="1">
      <c r="A65" s="162" t="s">
        <v>1217</v>
      </c>
      <c r="B65" s="213" t="s">
        <v>1181</v>
      </c>
      <c r="C65" s="162"/>
      <c r="D65" s="2386"/>
      <c r="E65" s="1710"/>
      <c r="F65" s="2386"/>
      <c r="G65" s="2387"/>
      <c r="H65" s="2384"/>
    </row>
    <row r="66" spans="1:8" ht="18.75" customHeight="1">
      <c r="A66" s="2556"/>
      <c r="B66" s="220" t="s">
        <v>647</v>
      </c>
      <c r="C66" s="338" t="s">
        <v>57</v>
      </c>
      <c r="D66" s="2237">
        <v>19</v>
      </c>
      <c r="E66" s="1708">
        <v>50</v>
      </c>
      <c r="F66" s="2237">
        <v>19</v>
      </c>
      <c r="G66" s="2385">
        <f>F66*E66</f>
        <v>950</v>
      </c>
      <c r="H66" s="2383"/>
    </row>
    <row r="67" spans="1:8" ht="33.75" customHeight="1">
      <c r="A67" s="162" t="s">
        <v>2124</v>
      </c>
      <c r="B67" s="213" t="s">
        <v>649</v>
      </c>
      <c r="C67" s="162"/>
      <c r="D67" s="2386"/>
      <c r="E67" s="1710"/>
      <c r="F67" s="2386"/>
      <c r="G67" s="2387"/>
      <c r="H67" s="2384"/>
    </row>
    <row r="68" spans="1:8" ht="32.25" customHeight="1">
      <c r="A68" s="172"/>
      <c r="B68" s="525" t="s">
        <v>1182</v>
      </c>
      <c r="C68" s="335" t="s">
        <v>47</v>
      </c>
      <c r="D68" s="2237">
        <v>19</v>
      </c>
      <c r="E68" s="1708">
        <v>75</v>
      </c>
      <c r="F68" s="2237">
        <v>19</v>
      </c>
      <c r="G68" s="2385">
        <f>F68*E68</f>
        <v>1425</v>
      </c>
      <c r="H68" s="2383"/>
    </row>
    <row r="69" spans="1:8" ht="28.5" customHeight="1">
      <c r="A69" s="162" t="s">
        <v>2125</v>
      </c>
      <c r="B69" s="213" t="s">
        <v>652</v>
      </c>
      <c r="C69" s="162"/>
      <c r="D69" s="2386"/>
      <c r="E69" s="1710"/>
      <c r="F69" s="2386"/>
      <c r="G69" s="2387"/>
      <c r="H69" s="2384"/>
    </row>
    <row r="70" spans="1:8" ht="39" customHeight="1">
      <c r="A70" s="172"/>
      <c r="B70" s="220" t="s">
        <v>1183</v>
      </c>
      <c r="C70" s="335" t="s">
        <v>57</v>
      </c>
      <c r="D70" s="2237">
        <v>16</v>
      </c>
      <c r="E70" s="1708">
        <v>2000</v>
      </c>
      <c r="F70" s="2237">
        <v>16</v>
      </c>
      <c r="G70" s="2385">
        <f>F70*E70</f>
        <v>32000</v>
      </c>
      <c r="H70" s="2383"/>
    </row>
    <row r="71" spans="1:8" ht="45" customHeight="1">
      <c r="A71" s="162" t="s">
        <v>2126</v>
      </c>
      <c r="B71" s="213" t="s">
        <v>2121</v>
      </c>
      <c r="C71" s="162"/>
      <c r="D71" s="2386"/>
      <c r="E71" s="1710"/>
      <c r="F71" s="2386"/>
      <c r="G71" s="2387"/>
      <c r="H71" s="2384"/>
    </row>
    <row r="72" spans="1:8" ht="18.75" customHeight="1">
      <c r="A72" s="172"/>
      <c r="B72" s="338" t="s">
        <v>1212</v>
      </c>
      <c r="C72" s="172"/>
      <c r="D72" s="1004"/>
      <c r="E72" s="1708"/>
      <c r="F72" s="1004"/>
      <c r="G72" s="2385">
        <f>F72*E72</f>
        <v>0</v>
      </c>
      <c r="H72" s="2383"/>
    </row>
    <row r="73" spans="1:8" ht="18.75" customHeight="1">
      <c r="A73" s="213">
        <v>1.8</v>
      </c>
      <c r="B73" s="162" t="s">
        <v>1213</v>
      </c>
      <c r="C73" s="162"/>
      <c r="D73" s="195"/>
      <c r="E73" s="1710"/>
      <c r="F73" s="195"/>
      <c r="G73" s="2387"/>
      <c r="H73" s="2384"/>
    </row>
    <row r="74" spans="1:8" ht="31.5" customHeight="1">
      <c r="A74" s="693"/>
      <c r="B74" s="220" t="s">
        <v>1183</v>
      </c>
      <c r="C74" s="335" t="s">
        <v>57</v>
      </c>
      <c r="D74" s="2388">
        <v>6</v>
      </c>
      <c r="E74" s="1708">
        <v>1700</v>
      </c>
      <c r="F74" s="2388">
        <v>0</v>
      </c>
      <c r="G74" s="2385">
        <f>F74*E74</f>
        <v>0</v>
      </c>
      <c r="H74" s="2383"/>
    </row>
    <row r="75" spans="1:8" ht="45.75" customHeight="1">
      <c r="A75" s="336" t="s">
        <v>1219</v>
      </c>
      <c r="B75" s="213" t="s">
        <v>2127</v>
      </c>
      <c r="C75" s="162"/>
      <c r="D75" s="2386"/>
      <c r="E75" s="1710"/>
      <c r="F75" s="2386"/>
      <c r="G75" s="2387"/>
      <c r="H75" s="2384"/>
    </row>
    <row r="76" spans="1:8" ht="19.5" customHeight="1">
      <c r="A76" s="172"/>
      <c r="B76" s="338" t="s">
        <v>2128</v>
      </c>
      <c r="C76" s="978"/>
      <c r="D76" s="1004"/>
      <c r="E76" s="1708"/>
      <c r="F76" s="1004"/>
      <c r="G76" s="2385">
        <f>F76*E76</f>
        <v>0</v>
      </c>
      <c r="H76" s="2383"/>
    </row>
    <row r="77" spans="1:8" ht="19.5" customHeight="1">
      <c r="A77" s="213">
        <v>1.9</v>
      </c>
      <c r="B77" s="231" t="s">
        <v>1216</v>
      </c>
      <c r="C77" s="231"/>
      <c r="D77" s="195"/>
      <c r="E77" s="1710"/>
      <c r="F77" s="195"/>
      <c r="G77" s="2387"/>
      <c r="H77" s="2384"/>
    </row>
    <row r="78" spans="1:8" ht="30.75" customHeight="1">
      <c r="A78" s="172"/>
      <c r="B78" s="220" t="s">
        <v>1183</v>
      </c>
      <c r="C78" s="335" t="s">
        <v>57</v>
      </c>
      <c r="D78" s="2237" t="s">
        <v>2991</v>
      </c>
      <c r="E78" s="1708">
        <v>780</v>
      </c>
      <c r="F78" s="2237">
        <v>0</v>
      </c>
      <c r="G78" s="2385">
        <f>F78*E78</f>
        <v>0</v>
      </c>
      <c r="H78" s="2383"/>
    </row>
    <row r="79" spans="1:8" ht="40.5" customHeight="1">
      <c r="A79" s="162" t="s">
        <v>2129</v>
      </c>
      <c r="B79" s="213" t="s">
        <v>2121</v>
      </c>
      <c r="C79" s="162"/>
      <c r="D79" s="2386"/>
      <c r="E79" s="1710"/>
      <c r="F79" s="2386"/>
      <c r="G79" s="2387"/>
      <c r="H79" s="2384"/>
    </row>
    <row r="80" spans="1:8" ht="19.5" customHeight="1">
      <c r="A80" s="172"/>
      <c r="B80" s="201" t="s">
        <v>177</v>
      </c>
      <c r="C80" s="172"/>
      <c r="D80" s="1004"/>
      <c r="E80" s="1708"/>
      <c r="F80" s="1004"/>
      <c r="G80" s="2385">
        <f>F80*E80</f>
        <v>0</v>
      </c>
      <c r="H80" s="2383"/>
    </row>
    <row r="81" spans="1:8" ht="19.5" customHeight="1">
      <c r="A81" s="3610">
        <v>1.1000000000000001</v>
      </c>
      <c r="B81" s="162" t="s">
        <v>179</v>
      </c>
      <c r="C81" s="162"/>
      <c r="D81" s="195"/>
      <c r="E81" s="1710"/>
      <c r="F81" s="195"/>
      <c r="G81" s="2387"/>
      <c r="H81" s="2384"/>
    </row>
    <row r="82" spans="1:8" ht="46.5" customHeight="1">
      <c r="A82" s="693"/>
      <c r="B82" s="1005" t="s">
        <v>180</v>
      </c>
      <c r="C82" s="338" t="s">
        <v>47</v>
      </c>
      <c r="D82" s="2394">
        <v>1115</v>
      </c>
      <c r="E82" s="1708">
        <v>75</v>
      </c>
      <c r="F82" s="2394">
        <v>0</v>
      </c>
      <c r="G82" s="2385">
        <f>F82*E82</f>
        <v>0</v>
      </c>
      <c r="H82" s="2383"/>
    </row>
    <row r="83" spans="1:8" ht="60" customHeight="1" thickBot="1">
      <c r="A83" s="156" t="s">
        <v>2130</v>
      </c>
      <c r="B83" s="938" t="s">
        <v>182</v>
      </c>
      <c r="C83" s="211"/>
      <c r="D83" s="2395"/>
      <c r="E83" s="2239"/>
      <c r="F83" s="2395"/>
      <c r="G83" s="2501"/>
      <c r="H83" s="2383"/>
    </row>
    <row r="84" spans="1:8" ht="28.5" customHeight="1">
      <c r="A84" s="3661"/>
      <c r="B84" s="1007" t="s">
        <v>775</v>
      </c>
      <c r="C84" s="1006"/>
      <c r="D84" s="737"/>
      <c r="E84" s="409"/>
      <c r="F84" s="409"/>
      <c r="G84" s="940">
        <f>SUM(G10:G83)</f>
        <v>247332</v>
      </c>
      <c r="H84" s="2503"/>
    </row>
    <row r="85" spans="1:8" ht="28.5" customHeight="1" thickBot="1">
      <c r="A85" s="1388"/>
      <c r="B85" s="1011" t="s">
        <v>776</v>
      </c>
      <c r="C85" s="1012"/>
      <c r="D85" s="1013"/>
      <c r="E85" s="414"/>
      <c r="F85" s="414"/>
      <c r="G85" s="522"/>
      <c r="H85" s="2504"/>
    </row>
    <row r="86" spans="1:8" ht="24.95" customHeight="1">
      <c r="A86" s="4023" t="s">
        <v>474</v>
      </c>
      <c r="B86" s="4024"/>
      <c r="C86" s="4024"/>
      <c r="D86" s="4025"/>
      <c r="E86" s="4025"/>
      <c r="F86" s="4025"/>
      <c r="G86" s="4025"/>
      <c r="H86" s="4025"/>
    </row>
    <row r="87" spans="1:8" ht="24.95" customHeight="1">
      <c r="A87" s="4018" t="s">
        <v>475</v>
      </c>
      <c r="B87" s="4018"/>
      <c r="C87" s="37"/>
      <c r="D87" s="37"/>
      <c r="E87" s="427"/>
      <c r="F87" s="4018" t="s">
        <v>476</v>
      </c>
      <c r="G87" s="4018"/>
      <c r="H87" s="428"/>
    </row>
    <row r="88" spans="1:8" ht="24.95" customHeight="1">
      <c r="A88" s="4013" t="s">
        <v>2958</v>
      </c>
      <c r="B88" s="4013"/>
      <c r="C88" s="43"/>
      <c r="D88" s="4022" t="s">
        <v>2949</v>
      </c>
      <c r="E88" s="4022"/>
      <c r="F88" s="4022"/>
      <c r="G88" s="4022"/>
      <c r="H88" s="4022"/>
    </row>
    <row r="89" spans="1:8" ht="24.95" customHeight="1">
      <c r="A89" s="4013" t="s">
        <v>477</v>
      </c>
      <c r="B89" s="4013"/>
      <c r="C89" s="90"/>
      <c r="D89" s="4013" t="s">
        <v>477</v>
      </c>
      <c r="E89" s="4013"/>
      <c r="F89" s="4013"/>
      <c r="G89" s="4013"/>
      <c r="H89" s="4013"/>
    </row>
    <row r="90" spans="1:8" ht="21" customHeight="1">
      <c r="A90" s="706"/>
      <c r="B90" s="999" t="s">
        <v>777</v>
      </c>
      <c r="C90" s="4033" t="s">
        <v>3</v>
      </c>
      <c r="D90" s="4034"/>
      <c r="E90" s="403"/>
      <c r="F90" s="403"/>
      <c r="G90" s="524"/>
      <c r="H90" s="2383"/>
    </row>
    <row r="91" spans="1:8" ht="21" customHeight="1">
      <c r="A91" s="708">
        <v>2</v>
      </c>
      <c r="B91" s="203" t="s">
        <v>778</v>
      </c>
      <c r="C91" s="2264"/>
      <c r="D91" s="2265"/>
      <c r="E91" s="329"/>
      <c r="F91" s="329"/>
      <c r="G91" s="400"/>
      <c r="H91" s="2384"/>
    </row>
    <row r="92" spans="1:8" ht="21" customHeight="1">
      <c r="A92" s="711"/>
      <c r="B92" s="392" t="s">
        <v>779</v>
      </c>
      <c r="C92" s="198"/>
      <c r="D92" s="1004"/>
      <c r="E92" s="328"/>
      <c r="F92" s="328"/>
      <c r="G92" s="399"/>
      <c r="H92" s="2383"/>
    </row>
    <row r="93" spans="1:8" ht="21" customHeight="1">
      <c r="A93" s="708">
        <v>3</v>
      </c>
      <c r="B93" s="203" t="s">
        <v>780</v>
      </c>
      <c r="C93" s="2266"/>
      <c r="D93" s="1004"/>
      <c r="E93" s="329"/>
      <c r="F93" s="329"/>
      <c r="G93" s="400"/>
      <c r="H93" s="2384"/>
    </row>
    <row r="94" spans="1:8" ht="21" customHeight="1">
      <c r="A94" s="338"/>
      <c r="B94" s="392" t="s">
        <v>2131</v>
      </c>
      <c r="C94" s="172"/>
      <c r="D94" s="998"/>
      <c r="E94" s="328"/>
      <c r="F94" s="328"/>
      <c r="G94" s="399"/>
      <c r="H94" s="2383"/>
    </row>
    <row r="95" spans="1:8" ht="21" customHeight="1">
      <c r="A95" s="3610">
        <v>3.1</v>
      </c>
      <c r="B95" s="162" t="s">
        <v>1234</v>
      </c>
      <c r="C95" s="167"/>
      <c r="D95" s="195"/>
      <c r="E95" s="329"/>
      <c r="F95" s="329"/>
      <c r="G95" s="400"/>
      <c r="H95" s="2384"/>
    </row>
    <row r="96" spans="1:8" ht="33" customHeight="1">
      <c r="A96" s="260"/>
      <c r="B96" s="220" t="s">
        <v>1224</v>
      </c>
      <c r="C96" s="260" t="s">
        <v>57</v>
      </c>
      <c r="D96" s="2237">
        <v>27</v>
      </c>
      <c r="E96" s="1708">
        <v>1820</v>
      </c>
      <c r="F96" s="2237">
        <v>27</v>
      </c>
      <c r="G96" s="2385">
        <f>F96*E96</f>
        <v>49140</v>
      </c>
      <c r="H96" s="2383"/>
    </row>
    <row r="97" spans="1:8" ht="30.75" customHeight="1">
      <c r="A97" s="161" t="s">
        <v>785</v>
      </c>
      <c r="B97" s="162" t="s">
        <v>1225</v>
      </c>
      <c r="C97" s="167"/>
      <c r="D97" s="2386"/>
      <c r="E97" s="1710"/>
      <c r="F97" s="2386"/>
      <c r="G97" s="2387"/>
      <c r="H97" s="2384"/>
    </row>
    <row r="98" spans="1:8" ht="21.75" customHeight="1">
      <c r="A98" s="338"/>
      <c r="B98" s="513" t="s">
        <v>790</v>
      </c>
      <c r="C98" s="172"/>
      <c r="D98" s="1004"/>
      <c r="E98" s="1708"/>
      <c r="F98" s="1004"/>
      <c r="G98" s="2385">
        <f>F98*E98</f>
        <v>0</v>
      </c>
      <c r="H98" s="2383"/>
    </row>
    <row r="99" spans="1:8" ht="15" customHeight="1">
      <c r="A99" s="3610">
        <v>3.2</v>
      </c>
      <c r="B99" s="162" t="s">
        <v>792</v>
      </c>
      <c r="C99" s="167"/>
      <c r="D99" s="240"/>
      <c r="E99" s="1710"/>
      <c r="F99" s="240"/>
      <c r="G99" s="2387"/>
      <c r="H99" s="2384"/>
    </row>
    <row r="100" spans="1:8" ht="33" customHeight="1">
      <c r="A100" s="260"/>
      <c r="B100" s="220" t="s">
        <v>1224</v>
      </c>
      <c r="C100" s="260" t="s">
        <v>57</v>
      </c>
      <c r="D100" s="2388">
        <v>45</v>
      </c>
      <c r="E100" s="1708">
        <v>1625</v>
      </c>
      <c r="F100" s="2388">
        <v>45</v>
      </c>
      <c r="G100" s="2385">
        <f>F100*E100</f>
        <v>73125</v>
      </c>
      <c r="H100" s="2383"/>
    </row>
    <row r="101" spans="1:8" ht="30.75" customHeight="1">
      <c r="A101" s="336" t="s">
        <v>1233</v>
      </c>
      <c r="B101" s="162" t="s">
        <v>1225</v>
      </c>
      <c r="C101" s="162"/>
      <c r="D101" s="2396"/>
      <c r="E101" s="1710"/>
      <c r="F101" s="2396"/>
      <c r="G101" s="2387"/>
      <c r="H101" s="2384"/>
    </row>
    <row r="102" spans="1:8" ht="21.75" customHeight="1">
      <c r="A102" s="338"/>
      <c r="B102" s="1042" t="s">
        <v>1239</v>
      </c>
      <c r="C102" s="172"/>
      <c r="D102" s="998"/>
      <c r="E102" s="1708"/>
      <c r="F102" s="998"/>
      <c r="G102" s="2385">
        <f>F102*E102</f>
        <v>0</v>
      </c>
      <c r="H102" s="2383"/>
    </row>
    <row r="103" spans="1:8" ht="21.75" customHeight="1">
      <c r="A103" s="3610">
        <v>3.3</v>
      </c>
      <c r="B103" s="162" t="s">
        <v>1241</v>
      </c>
      <c r="C103" s="162"/>
      <c r="D103" s="195"/>
      <c r="E103" s="1710"/>
      <c r="F103" s="195"/>
      <c r="G103" s="2387"/>
      <c r="H103" s="2384"/>
    </row>
    <row r="104" spans="1:8" ht="33" customHeight="1">
      <c r="A104" s="260" t="s">
        <v>2987</v>
      </c>
      <c r="B104" s="220" t="s">
        <v>1224</v>
      </c>
      <c r="C104" s="260" t="s">
        <v>57</v>
      </c>
      <c r="D104" s="2237">
        <v>28</v>
      </c>
      <c r="E104" s="1708" t="s">
        <v>1382</v>
      </c>
      <c r="F104" s="2237">
        <v>28</v>
      </c>
      <c r="G104" s="2385" t="e">
        <f>F104*E104</f>
        <v>#VALUE!</v>
      </c>
      <c r="H104" s="2383"/>
    </row>
    <row r="105" spans="1:8" ht="26.25" customHeight="1">
      <c r="A105" s="336" t="s">
        <v>1246</v>
      </c>
      <c r="B105" s="162" t="s">
        <v>1225</v>
      </c>
      <c r="C105" s="162"/>
      <c r="D105" s="2386"/>
      <c r="E105" s="1710"/>
      <c r="F105" s="2386"/>
      <c r="G105" s="2387"/>
      <c r="H105" s="2384"/>
    </row>
    <row r="106" spans="1:8" ht="22.5" customHeight="1">
      <c r="A106" s="338"/>
      <c r="B106" s="2267" t="s">
        <v>2134</v>
      </c>
      <c r="C106" s="335"/>
      <c r="D106" s="2237"/>
      <c r="E106" s="1708"/>
      <c r="F106" s="2237"/>
      <c r="G106" s="2385">
        <f>F106*E106</f>
        <v>0</v>
      </c>
      <c r="H106" s="2383"/>
    </row>
    <row r="107" spans="1:8" ht="22.5" customHeight="1">
      <c r="A107" s="336">
        <v>3.4</v>
      </c>
      <c r="B107" s="162" t="s">
        <v>2135</v>
      </c>
      <c r="C107" s="162"/>
      <c r="D107" s="195"/>
      <c r="E107" s="1710"/>
      <c r="F107" s="195"/>
      <c r="G107" s="2387"/>
      <c r="H107" s="2384"/>
    </row>
    <row r="108" spans="1:8" ht="36" customHeight="1">
      <c r="A108" s="1041"/>
      <c r="B108" s="220" t="s">
        <v>1224</v>
      </c>
      <c r="C108" s="392" t="s">
        <v>47</v>
      </c>
      <c r="D108" s="2255">
        <v>475</v>
      </c>
      <c r="E108" s="1708">
        <v>650</v>
      </c>
      <c r="F108" s="2255">
        <v>475</v>
      </c>
      <c r="G108" s="2385">
        <f>F108*E108</f>
        <v>308750</v>
      </c>
      <c r="H108" s="2383"/>
    </row>
    <row r="109" spans="1:8" ht="40.5" customHeight="1">
      <c r="A109" s="161" t="s">
        <v>1255</v>
      </c>
      <c r="B109" s="162" t="s">
        <v>2136</v>
      </c>
      <c r="C109" s="167"/>
      <c r="D109" s="2390"/>
      <c r="E109" s="1710"/>
      <c r="F109" s="2390"/>
      <c r="G109" s="2387"/>
      <c r="H109" s="2384"/>
    </row>
    <row r="110" spans="1:8" ht="22.5" customHeight="1">
      <c r="A110" s="392"/>
      <c r="B110" s="392" t="s">
        <v>2137</v>
      </c>
      <c r="C110" s="198"/>
      <c r="D110" s="1038"/>
      <c r="E110" s="1708"/>
      <c r="F110" s="1038"/>
      <c r="G110" s="2385">
        <f>F110*E110</f>
        <v>0</v>
      </c>
      <c r="H110" s="2383"/>
    </row>
    <row r="111" spans="1:8" ht="22.5" customHeight="1">
      <c r="A111" s="336">
        <v>3.5</v>
      </c>
      <c r="B111" s="179" t="s">
        <v>2138</v>
      </c>
      <c r="C111" s="162"/>
      <c r="D111" s="1033"/>
      <c r="E111" s="1710"/>
      <c r="F111" s="1033"/>
      <c r="G111" s="2387"/>
      <c r="H111" s="2384"/>
    </row>
    <row r="112" spans="1:8" ht="39" customHeight="1">
      <c r="A112" s="260"/>
      <c r="B112" s="220" t="s">
        <v>1224</v>
      </c>
      <c r="C112" s="260" t="s">
        <v>57</v>
      </c>
      <c r="D112" s="2237">
        <v>3</v>
      </c>
      <c r="E112" s="1708">
        <v>910</v>
      </c>
      <c r="F112" s="2237">
        <v>0</v>
      </c>
      <c r="G112" s="2385">
        <f>F112*E112</f>
        <v>0</v>
      </c>
      <c r="H112" s="2383"/>
    </row>
    <row r="113" spans="1:8" ht="29.25" customHeight="1">
      <c r="A113" s="336" t="s">
        <v>2139</v>
      </c>
      <c r="B113" s="162" t="s">
        <v>1225</v>
      </c>
      <c r="C113" s="162"/>
      <c r="D113" s="2386"/>
      <c r="E113" s="1710"/>
      <c r="F113" s="2386"/>
      <c r="G113" s="2387"/>
      <c r="H113" s="2384"/>
    </row>
    <row r="114" spans="1:8" ht="25.5">
      <c r="A114" s="338"/>
      <c r="B114" s="338" t="s">
        <v>2140</v>
      </c>
      <c r="C114" s="172"/>
      <c r="D114" s="194"/>
      <c r="E114" s="1708"/>
      <c r="F114" s="194"/>
      <c r="G114" s="2385">
        <f>F114*E114</f>
        <v>0</v>
      </c>
      <c r="H114" s="2383"/>
    </row>
    <row r="115" spans="1:8" ht="21.75" customHeight="1">
      <c r="A115" s="336">
        <v>3.6</v>
      </c>
      <c r="B115" s="162" t="s">
        <v>2117</v>
      </c>
      <c r="C115" s="162"/>
      <c r="D115" s="195"/>
      <c r="E115" s="1710"/>
      <c r="F115" s="195"/>
      <c r="G115" s="2387"/>
      <c r="H115" s="2384"/>
    </row>
    <row r="116" spans="1:8" ht="35.25" customHeight="1">
      <c r="A116" s="260"/>
      <c r="B116" s="220" t="s">
        <v>1224</v>
      </c>
      <c r="C116" s="260" t="s">
        <v>57</v>
      </c>
      <c r="D116" s="2237">
        <v>6</v>
      </c>
      <c r="E116" s="1708">
        <v>1200</v>
      </c>
      <c r="F116" s="2237">
        <v>0</v>
      </c>
      <c r="G116" s="2385">
        <f>F116*E116</f>
        <v>0</v>
      </c>
      <c r="H116" s="2383"/>
    </row>
    <row r="117" spans="1:8" ht="29.25" customHeight="1">
      <c r="A117" s="336" t="s">
        <v>2141</v>
      </c>
      <c r="B117" s="162" t="s">
        <v>1225</v>
      </c>
      <c r="C117" s="162"/>
      <c r="D117" s="2386"/>
      <c r="E117" s="1710"/>
      <c r="F117" s="2386"/>
      <c r="G117" s="2387"/>
      <c r="H117" s="2384"/>
    </row>
    <row r="118" spans="1:8" ht="29.25" customHeight="1">
      <c r="A118" s="4023" t="s">
        <v>474</v>
      </c>
      <c r="B118" s="4024"/>
      <c r="C118" s="4024"/>
      <c r="D118" s="4025"/>
      <c r="E118" s="4025"/>
      <c r="F118" s="4025"/>
      <c r="G118" s="4025"/>
      <c r="H118" s="4025"/>
    </row>
    <row r="119" spans="1:8" ht="29.25" customHeight="1">
      <c r="A119" s="4018" t="s">
        <v>475</v>
      </c>
      <c r="B119" s="4018"/>
      <c r="C119" s="37"/>
      <c r="D119" s="37"/>
      <c r="E119" s="427"/>
      <c r="F119" s="4018" t="s">
        <v>476</v>
      </c>
      <c r="G119" s="4018"/>
      <c r="H119" s="428"/>
    </row>
    <row r="120" spans="1:8" ht="29.25" customHeight="1">
      <c r="A120" s="4013" t="s">
        <v>2958</v>
      </c>
      <c r="B120" s="4013"/>
      <c r="C120" s="43"/>
      <c r="D120" s="4022" t="s">
        <v>2949</v>
      </c>
      <c r="E120" s="4022"/>
      <c r="F120" s="4022"/>
      <c r="G120" s="4022"/>
      <c r="H120" s="4022"/>
    </row>
    <row r="121" spans="1:8" ht="29.25" customHeight="1">
      <c r="A121" s="4013" t="s">
        <v>477</v>
      </c>
      <c r="B121" s="4013"/>
      <c r="C121" s="90"/>
      <c r="D121" s="4013" t="s">
        <v>477</v>
      </c>
      <c r="E121" s="4013"/>
      <c r="F121" s="4013"/>
      <c r="G121" s="4013"/>
      <c r="H121" s="4013"/>
    </row>
    <row r="122" spans="1:8" ht="21" customHeight="1">
      <c r="A122" s="338"/>
      <c r="B122" s="338" t="s">
        <v>2142</v>
      </c>
      <c r="C122" s="172"/>
      <c r="D122" s="998"/>
      <c r="E122" s="1708"/>
      <c r="F122" s="998"/>
      <c r="G122" s="2385">
        <f>F122*E122</f>
        <v>0</v>
      </c>
      <c r="H122" s="2383"/>
    </row>
    <row r="123" spans="1:8" ht="21" customHeight="1">
      <c r="A123" s="1044">
        <v>3.7</v>
      </c>
      <c r="B123" s="162" t="s">
        <v>2123</v>
      </c>
      <c r="C123" s="162"/>
      <c r="D123" s="195"/>
      <c r="E123" s="1710"/>
      <c r="F123" s="195"/>
      <c r="G123" s="2387"/>
      <c r="H123" s="2384"/>
    </row>
    <row r="124" spans="1:8" ht="26.25" customHeight="1">
      <c r="A124" s="338"/>
      <c r="B124" s="338" t="s">
        <v>784</v>
      </c>
      <c r="C124" s="172"/>
      <c r="D124" s="998"/>
      <c r="E124" s="1708"/>
      <c r="F124" s="998"/>
      <c r="G124" s="2385">
        <f>F124*E124</f>
        <v>0</v>
      </c>
      <c r="H124" s="2383"/>
    </row>
    <row r="125" spans="1:8" ht="26.25" customHeight="1">
      <c r="A125" s="161" t="s">
        <v>2143</v>
      </c>
      <c r="B125" s="162" t="s">
        <v>786</v>
      </c>
      <c r="C125" s="167"/>
      <c r="D125" s="195"/>
      <c r="E125" s="1710"/>
      <c r="F125" s="195"/>
      <c r="G125" s="2387"/>
      <c r="H125" s="2384"/>
    </row>
    <row r="126" spans="1:8" ht="37.5" customHeight="1">
      <c r="A126" s="260"/>
      <c r="B126" s="220" t="s">
        <v>1224</v>
      </c>
      <c r="C126" s="260" t="s">
        <v>57</v>
      </c>
      <c r="D126" s="2237">
        <v>6</v>
      </c>
      <c r="E126" s="1708">
        <v>2000</v>
      </c>
      <c r="F126" s="2237">
        <v>0</v>
      </c>
      <c r="G126" s="2385">
        <f>F126*E126</f>
        <v>0</v>
      </c>
      <c r="H126" s="2383"/>
    </row>
    <row r="127" spans="1:8" ht="43.5" customHeight="1">
      <c r="A127" s="336" t="s">
        <v>2144</v>
      </c>
      <c r="B127" s="162" t="s">
        <v>1225</v>
      </c>
      <c r="C127" s="162"/>
      <c r="D127" s="2386"/>
      <c r="E127" s="1710"/>
      <c r="F127" s="2386"/>
      <c r="G127" s="2387"/>
      <c r="H127" s="2384"/>
    </row>
    <row r="128" spans="1:8" ht="20.25" customHeight="1">
      <c r="A128" s="338"/>
      <c r="B128" s="338" t="s">
        <v>2145</v>
      </c>
      <c r="C128" s="172"/>
      <c r="D128" s="1004"/>
      <c r="E128" s="1708"/>
      <c r="F128" s="1004"/>
      <c r="G128" s="2385">
        <f>F128*E128</f>
        <v>0</v>
      </c>
      <c r="H128" s="2383"/>
    </row>
    <row r="129" spans="1:8" ht="20.25" customHeight="1">
      <c r="A129" s="161" t="s">
        <v>2146</v>
      </c>
      <c r="B129" s="162" t="s">
        <v>2147</v>
      </c>
      <c r="C129" s="167"/>
      <c r="D129" s="195"/>
      <c r="E129" s="1710"/>
      <c r="F129" s="195"/>
      <c r="G129" s="2387"/>
      <c r="H129" s="2384"/>
    </row>
    <row r="130" spans="1:8" ht="29.25" customHeight="1">
      <c r="A130" s="260"/>
      <c r="B130" s="220" t="s">
        <v>1224</v>
      </c>
      <c r="C130" s="260" t="s">
        <v>57</v>
      </c>
      <c r="D130" s="2388">
        <v>3</v>
      </c>
      <c r="E130" s="1708">
        <v>1900</v>
      </c>
      <c r="F130" s="2388">
        <v>0</v>
      </c>
      <c r="G130" s="2385">
        <f>F130*E130</f>
        <v>0</v>
      </c>
      <c r="H130" s="2383"/>
    </row>
    <row r="131" spans="1:8" ht="41.25" customHeight="1">
      <c r="A131" s="336" t="s">
        <v>2148</v>
      </c>
      <c r="B131" s="162" t="s">
        <v>1225</v>
      </c>
      <c r="C131" s="162"/>
      <c r="D131" s="2396"/>
      <c r="E131" s="1710"/>
      <c r="F131" s="2396"/>
      <c r="G131" s="2387"/>
      <c r="H131" s="2384"/>
    </row>
    <row r="132" spans="1:8" ht="19.5" customHeight="1">
      <c r="A132" s="338"/>
      <c r="B132" s="338" t="s">
        <v>2149</v>
      </c>
      <c r="C132" s="172"/>
      <c r="D132" s="998"/>
      <c r="E132" s="1708"/>
      <c r="F132" s="998"/>
      <c r="G132" s="2385">
        <f>F132*E132</f>
        <v>0</v>
      </c>
      <c r="H132" s="2383"/>
    </row>
    <row r="133" spans="1:8" ht="24.75" customHeight="1">
      <c r="A133" s="336" t="s">
        <v>2150</v>
      </c>
      <c r="B133" s="162" t="s">
        <v>800</v>
      </c>
      <c r="C133" s="162"/>
      <c r="D133" s="195"/>
      <c r="E133" s="1710"/>
      <c r="F133" s="195"/>
      <c r="G133" s="2387"/>
      <c r="H133" s="2384"/>
    </row>
    <row r="134" spans="1:8" ht="30" customHeight="1">
      <c r="A134" s="260"/>
      <c r="B134" s="220" t="s">
        <v>1224</v>
      </c>
      <c r="C134" s="260" t="s">
        <v>57</v>
      </c>
      <c r="D134" s="2237">
        <v>4</v>
      </c>
      <c r="E134" s="1708">
        <v>1430</v>
      </c>
      <c r="F134" s="2237">
        <v>0</v>
      </c>
      <c r="G134" s="2385">
        <f>F134*E134</f>
        <v>0</v>
      </c>
      <c r="H134" s="2383"/>
    </row>
    <row r="135" spans="1:8" ht="41.25" customHeight="1">
      <c r="A135" s="336" t="s">
        <v>2151</v>
      </c>
      <c r="B135" s="162" t="s">
        <v>1225</v>
      </c>
      <c r="C135" s="162"/>
      <c r="D135" s="2386"/>
      <c r="E135" s="1710"/>
      <c r="F135" s="2386"/>
      <c r="G135" s="2387"/>
      <c r="H135" s="2384"/>
    </row>
    <row r="136" spans="1:8" ht="20.25" customHeight="1">
      <c r="A136" s="156"/>
      <c r="B136" s="392" t="s">
        <v>2152</v>
      </c>
      <c r="C136" s="172"/>
      <c r="D136" s="194"/>
      <c r="E136" s="1708"/>
      <c r="F136" s="194"/>
      <c r="G136" s="2385">
        <f>F136*E136</f>
        <v>0</v>
      </c>
      <c r="H136" s="2383"/>
    </row>
    <row r="137" spans="1:8" ht="20.25" customHeight="1">
      <c r="A137" s="1044">
        <v>3.8</v>
      </c>
      <c r="B137" s="162" t="s">
        <v>2153</v>
      </c>
      <c r="C137" s="162"/>
      <c r="D137" s="195"/>
      <c r="E137" s="1710"/>
      <c r="F137" s="195"/>
      <c r="G137" s="2387"/>
      <c r="H137" s="2384"/>
    </row>
    <row r="138" spans="1:8" ht="32.25" customHeight="1">
      <c r="A138" s="260"/>
      <c r="B138" s="220" t="s">
        <v>1224</v>
      </c>
      <c r="C138" s="260" t="s">
        <v>57</v>
      </c>
      <c r="D138" s="2237">
        <v>17</v>
      </c>
      <c r="E138" s="1708">
        <v>1105</v>
      </c>
      <c r="F138" s="2237">
        <v>0</v>
      </c>
      <c r="G138" s="2385">
        <f>F138*E138</f>
        <v>0</v>
      </c>
      <c r="H138" s="2383"/>
    </row>
    <row r="139" spans="1:8" ht="30.75" customHeight="1" thickBot="1">
      <c r="A139" s="1051" t="s">
        <v>2154</v>
      </c>
      <c r="B139" s="211" t="s">
        <v>1225</v>
      </c>
      <c r="C139" s="1050"/>
      <c r="D139" s="2397"/>
      <c r="E139" s="1710"/>
      <c r="F139" s="2397"/>
      <c r="G139" s="2501"/>
      <c r="H139" s="2383"/>
    </row>
    <row r="140" spans="1:8" ht="28.5" customHeight="1">
      <c r="A140" s="3661"/>
      <c r="B140" s="1007" t="s">
        <v>806</v>
      </c>
      <c r="C140" s="1006"/>
      <c r="D140" s="737"/>
      <c r="E140" s="2242"/>
      <c r="F140" s="737"/>
      <c r="G140" s="2502" t="e">
        <f>SUM(G96:G139)</f>
        <v>#VALUE!</v>
      </c>
      <c r="H140" s="2503"/>
    </row>
    <row r="141" spans="1:8" ht="28.5" customHeight="1" thickBot="1">
      <c r="A141" s="1388"/>
      <c r="B141" s="1011" t="s">
        <v>807</v>
      </c>
      <c r="C141" s="1012"/>
      <c r="D141" s="1013"/>
      <c r="E141" s="2398"/>
      <c r="F141" s="1013"/>
      <c r="G141" s="2505"/>
      <c r="H141" s="2504"/>
    </row>
    <row r="142" spans="1:8" ht="23.1" customHeight="1">
      <c r="A142" s="2268"/>
      <c r="B142" s="367" t="s">
        <v>808</v>
      </c>
      <c r="C142" s="757"/>
      <c r="D142" s="2399"/>
      <c r="E142" s="1708"/>
      <c r="F142" s="2399"/>
      <c r="G142" s="2476"/>
      <c r="H142" s="2383"/>
    </row>
    <row r="143" spans="1:8" ht="23.1" customHeight="1">
      <c r="A143" s="3611">
        <v>4</v>
      </c>
      <c r="B143" s="214" t="s">
        <v>809</v>
      </c>
      <c r="C143" s="162"/>
      <c r="D143" s="2400"/>
      <c r="E143" s="1710"/>
      <c r="F143" s="2400"/>
      <c r="G143" s="2387"/>
      <c r="H143" s="2384"/>
    </row>
    <row r="144" spans="1:8" ht="24.95" customHeight="1">
      <c r="A144" s="780"/>
      <c r="B144" s="2270" t="s">
        <v>810</v>
      </c>
      <c r="C144" s="211"/>
      <c r="D144" s="2401"/>
      <c r="E144" s="1708"/>
      <c r="F144" s="2401"/>
      <c r="G144" s="2385"/>
      <c r="H144" s="2383"/>
    </row>
    <row r="145" spans="1:8" ht="28.5" customHeight="1">
      <c r="A145" s="3610">
        <v>4.0999999999999996</v>
      </c>
      <c r="B145" s="162" t="s">
        <v>2155</v>
      </c>
      <c r="C145" s="162"/>
      <c r="D145" s="2400"/>
      <c r="E145" s="1710"/>
      <c r="F145" s="2400"/>
      <c r="G145" s="2387"/>
      <c r="H145" s="2384"/>
    </row>
    <row r="146" spans="1:8" ht="50.25" customHeight="1">
      <c r="A146" s="1148"/>
      <c r="B146" s="789" t="s">
        <v>2156</v>
      </c>
      <c r="C146" s="76" t="s">
        <v>47</v>
      </c>
      <c r="D146" s="2402">
        <v>369</v>
      </c>
      <c r="E146" s="1708">
        <v>140</v>
      </c>
      <c r="F146" s="2402">
        <v>369</v>
      </c>
      <c r="G146" s="2385">
        <f>F146*E146</f>
        <v>51660</v>
      </c>
      <c r="H146" s="2383"/>
    </row>
    <row r="147" spans="1:8" ht="45" customHeight="1">
      <c r="A147" s="160" t="s">
        <v>816</v>
      </c>
      <c r="B147" s="181" t="s">
        <v>2157</v>
      </c>
      <c r="C147" s="895"/>
      <c r="D147" s="2403"/>
      <c r="E147" s="1710"/>
      <c r="F147" s="2403"/>
      <c r="G147" s="2387"/>
      <c r="H147" s="2384"/>
    </row>
    <row r="148" spans="1:8" ht="23.1" customHeight="1">
      <c r="A148" s="4023" t="s">
        <v>474</v>
      </c>
      <c r="B148" s="4024"/>
      <c r="C148" s="4024"/>
      <c r="D148" s="4025"/>
      <c r="E148" s="4025"/>
      <c r="F148" s="4025"/>
      <c r="G148" s="4025"/>
      <c r="H148" s="4025"/>
    </row>
    <row r="149" spans="1:8" ht="23.1" customHeight="1">
      <c r="A149" s="4018" t="s">
        <v>475</v>
      </c>
      <c r="B149" s="4018"/>
      <c r="C149" s="37"/>
      <c r="D149" s="37"/>
      <c r="E149" s="427"/>
      <c r="F149" s="4018" t="s">
        <v>476</v>
      </c>
      <c r="G149" s="4018"/>
      <c r="H149" s="428"/>
    </row>
    <row r="150" spans="1:8" ht="23.1" customHeight="1">
      <c r="A150" s="4013" t="s">
        <v>2958</v>
      </c>
      <c r="B150" s="4013"/>
      <c r="C150" s="43"/>
      <c r="D150" s="4022" t="s">
        <v>2949</v>
      </c>
      <c r="E150" s="4022"/>
      <c r="F150" s="4022"/>
      <c r="G150" s="4022"/>
      <c r="H150" s="4022"/>
    </row>
    <row r="151" spans="1:8" ht="23.1" customHeight="1">
      <c r="A151" s="4013" t="s">
        <v>477</v>
      </c>
      <c r="B151" s="4013"/>
      <c r="C151" s="90"/>
      <c r="D151" s="4013" t="s">
        <v>477</v>
      </c>
      <c r="E151" s="4013"/>
      <c r="F151" s="4013"/>
      <c r="G151" s="4013"/>
      <c r="H151" s="4013"/>
    </row>
    <row r="152" spans="1:8" ht="23.1" customHeight="1">
      <c r="A152" s="307"/>
      <c r="B152" s="2271" t="s">
        <v>2158</v>
      </c>
      <c r="C152" s="2272" t="s">
        <v>47</v>
      </c>
      <c r="D152" s="2255">
        <v>161</v>
      </c>
      <c r="E152" s="1708">
        <v>84</v>
      </c>
      <c r="F152" s="2255">
        <v>161</v>
      </c>
      <c r="G152" s="2385">
        <f>F152*E152</f>
        <v>13524</v>
      </c>
      <c r="H152" s="2383"/>
    </row>
    <row r="153" spans="1:8" ht="23.1" customHeight="1">
      <c r="A153" s="213" t="s">
        <v>820</v>
      </c>
      <c r="B153" s="294" t="s">
        <v>2159</v>
      </c>
      <c r="C153" s="294"/>
      <c r="D153" s="2404"/>
      <c r="E153" s="1710"/>
      <c r="F153" s="2404"/>
      <c r="G153" s="2387"/>
      <c r="H153" s="2384"/>
    </row>
    <row r="154" spans="1:8" ht="19.5" customHeight="1">
      <c r="A154" s="307"/>
      <c r="B154" s="2270" t="s">
        <v>828</v>
      </c>
      <c r="C154" s="2273"/>
      <c r="D154" s="2405"/>
      <c r="E154" s="1708"/>
      <c r="F154" s="2405"/>
      <c r="G154" s="2385">
        <f>F154*E154</f>
        <v>0</v>
      </c>
      <c r="H154" s="2383"/>
    </row>
    <row r="155" spans="1:8" ht="19.5" customHeight="1">
      <c r="A155" s="2274">
        <v>4.2</v>
      </c>
      <c r="B155" s="2275" t="s">
        <v>830</v>
      </c>
      <c r="C155" s="2276"/>
      <c r="D155" s="2406"/>
      <c r="E155" s="1710"/>
      <c r="F155" s="2406"/>
      <c r="G155" s="2387"/>
      <c r="H155" s="2384"/>
    </row>
    <row r="156" spans="1:8" ht="19.5" customHeight="1">
      <c r="A156" s="780"/>
      <c r="B156" s="2270" t="s">
        <v>831</v>
      </c>
      <c r="C156" s="2277"/>
      <c r="D156" s="2407"/>
      <c r="E156" s="1708"/>
      <c r="F156" s="2407"/>
      <c r="G156" s="2385">
        <f>F156*E156</f>
        <v>0</v>
      </c>
      <c r="H156" s="2383"/>
    </row>
    <row r="157" spans="1:8" ht="19.5" customHeight="1">
      <c r="A157" s="162" t="s">
        <v>832</v>
      </c>
      <c r="B157" s="162" t="s">
        <v>833</v>
      </c>
      <c r="C157" s="2278"/>
      <c r="D157" s="2408"/>
      <c r="E157" s="1710"/>
      <c r="F157" s="2408"/>
      <c r="G157" s="2387"/>
      <c r="H157" s="2384"/>
    </row>
    <row r="158" spans="1:8" ht="24.75" customHeight="1">
      <c r="A158" s="780"/>
      <c r="B158" s="2279" t="s">
        <v>2160</v>
      </c>
      <c r="C158" s="2280" t="s">
        <v>47</v>
      </c>
      <c r="D158" s="2402">
        <v>1060</v>
      </c>
      <c r="E158" s="1708">
        <v>32</v>
      </c>
      <c r="F158" s="2402">
        <v>1060</v>
      </c>
      <c r="G158" s="2385">
        <f>F158*E158</f>
        <v>33920</v>
      </c>
      <c r="H158" s="2383"/>
    </row>
    <row r="159" spans="1:8" ht="25.5">
      <c r="A159" s="336" t="s">
        <v>1261</v>
      </c>
      <c r="B159" s="179" t="s">
        <v>2161</v>
      </c>
      <c r="C159" s="162"/>
      <c r="D159" s="2390"/>
      <c r="E159" s="1710"/>
      <c r="F159" s="2390"/>
      <c r="G159" s="2387"/>
      <c r="H159" s="2384"/>
    </row>
    <row r="160" spans="1:8" ht="25.5">
      <c r="A160" s="780"/>
      <c r="B160" s="2279" t="s">
        <v>1263</v>
      </c>
      <c r="C160" s="2280" t="s">
        <v>47</v>
      </c>
      <c r="D160" s="2402">
        <v>1060</v>
      </c>
      <c r="E160" s="1708">
        <v>18</v>
      </c>
      <c r="F160" s="2402">
        <v>0</v>
      </c>
      <c r="G160" s="2385">
        <f>F160*E160</f>
        <v>0</v>
      </c>
      <c r="H160" s="2383"/>
    </row>
    <row r="161" spans="1:8" ht="25.5">
      <c r="A161" s="336" t="s">
        <v>1264</v>
      </c>
      <c r="B161" s="179" t="s">
        <v>1265</v>
      </c>
      <c r="C161" s="162"/>
      <c r="D161" s="2390"/>
      <c r="E161" s="1710"/>
      <c r="F161" s="2390"/>
      <c r="G161" s="2387"/>
      <c r="H161" s="2384"/>
    </row>
    <row r="162" spans="1:8" ht="21" customHeight="1">
      <c r="A162" s="724"/>
      <c r="B162" s="2281" t="s">
        <v>1266</v>
      </c>
      <c r="C162" s="211"/>
      <c r="D162" s="2409"/>
      <c r="E162" s="1708"/>
      <c r="F162" s="2409"/>
      <c r="G162" s="2385">
        <f>F162*E162</f>
        <v>0</v>
      </c>
      <c r="H162" s="2383"/>
    </row>
    <row r="163" spans="1:8" ht="21" customHeight="1">
      <c r="A163" s="162" t="s">
        <v>1267</v>
      </c>
      <c r="B163" s="790" t="s">
        <v>2162</v>
      </c>
      <c r="C163" s="2282"/>
      <c r="D163" s="2386"/>
      <c r="E163" s="1710"/>
      <c r="F163" s="2386"/>
      <c r="G163" s="2387"/>
      <c r="H163" s="2384"/>
    </row>
    <row r="164" spans="1:8" ht="21" customHeight="1">
      <c r="A164" s="780"/>
      <c r="B164" s="2279" t="s">
        <v>2163</v>
      </c>
      <c r="C164" s="2283" t="s">
        <v>47</v>
      </c>
      <c r="D164" s="2283">
        <v>84</v>
      </c>
      <c r="E164" s="1708">
        <v>320</v>
      </c>
      <c r="F164" s="2283">
        <v>0</v>
      </c>
      <c r="G164" s="2385">
        <f>F164*E164</f>
        <v>0</v>
      </c>
      <c r="H164" s="2383"/>
    </row>
    <row r="165" spans="1:8" ht="21" customHeight="1">
      <c r="A165" s="336" t="s">
        <v>1269</v>
      </c>
      <c r="B165" s="294" t="s">
        <v>2164</v>
      </c>
      <c r="C165" s="162"/>
      <c r="D165" s="2410"/>
      <c r="E165" s="1710"/>
      <c r="F165" s="2410"/>
      <c r="G165" s="2387"/>
      <c r="H165" s="2384"/>
    </row>
    <row r="166" spans="1:8" ht="21" customHeight="1">
      <c r="A166" s="780"/>
      <c r="B166" s="2279" t="s">
        <v>1268</v>
      </c>
      <c r="C166" s="2280" t="s">
        <v>47</v>
      </c>
      <c r="D166" s="2402">
        <v>18</v>
      </c>
      <c r="E166" s="1708">
        <v>60</v>
      </c>
      <c r="F166" s="2402">
        <v>0</v>
      </c>
      <c r="G166" s="2385">
        <f>F166*E166</f>
        <v>0</v>
      </c>
      <c r="H166" s="2383"/>
    </row>
    <row r="167" spans="1:8" ht="21" customHeight="1">
      <c r="A167" s="336" t="s">
        <v>1272</v>
      </c>
      <c r="B167" s="179" t="s">
        <v>1270</v>
      </c>
      <c r="C167" s="162"/>
      <c r="D167" s="2390"/>
      <c r="E167" s="1710"/>
      <c r="F167" s="2390"/>
      <c r="G167" s="2387"/>
      <c r="H167" s="2384"/>
    </row>
    <row r="168" spans="1:8" ht="21" customHeight="1">
      <c r="A168" s="780"/>
      <c r="B168" s="2284" t="s">
        <v>2165</v>
      </c>
      <c r="C168" s="2285" t="s">
        <v>47</v>
      </c>
      <c r="D168" s="2411">
        <v>61</v>
      </c>
      <c r="E168" s="1708">
        <v>58</v>
      </c>
      <c r="F168" s="2411">
        <v>0</v>
      </c>
      <c r="G168" s="2385">
        <f>F168*E168</f>
        <v>0</v>
      </c>
      <c r="H168" s="2383"/>
    </row>
    <row r="169" spans="1:8" ht="21" customHeight="1">
      <c r="A169" s="336" t="s">
        <v>2166</v>
      </c>
      <c r="B169" s="2286" t="s">
        <v>2167</v>
      </c>
      <c r="C169" s="2287"/>
      <c r="D169" s="2412"/>
      <c r="E169" s="1710"/>
      <c r="F169" s="2412"/>
      <c r="G169" s="2387"/>
      <c r="H169" s="2384"/>
    </row>
    <row r="170" spans="1:8" ht="21" customHeight="1">
      <c r="A170" s="780"/>
      <c r="B170" s="2288" t="s">
        <v>2168</v>
      </c>
      <c r="C170" s="2273" t="s">
        <v>91</v>
      </c>
      <c r="D170" s="2405">
        <v>45</v>
      </c>
      <c r="E170" s="1708">
        <v>52</v>
      </c>
      <c r="F170" s="2405">
        <v>0</v>
      </c>
      <c r="G170" s="2385">
        <f>F170*E170</f>
        <v>0</v>
      </c>
      <c r="H170" s="2383"/>
    </row>
    <row r="171" spans="1:8" ht="21" customHeight="1">
      <c r="A171" s="336" t="s">
        <v>2169</v>
      </c>
      <c r="B171" s="2289" t="s">
        <v>2170</v>
      </c>
      <c r="C171" s="2290"/>
      <c r="D171" s="2390"/>
      <c r="E171" s="1710"/>
      <c r="F171" s="2390"/>
      <c r="G171" s="2387"/>
      <c r="H171" s="2384"/>
    </row>
    <row r="172" spans="1:8" ht="20.25">
      <c r="A172" s="780"/>
      <c r="B172" s="1233" t="s">
        <v>2171</v>
      </c>
      <c r="C172" s="2279" t="s">
        <v>91</v>
      </c>
      <c r="D172" s="2279">
        <v>26</v>
      </c>
      <c r="E172" s="1708">
        <v>286</v>
      </c>
      <c r="F172" s="2279">
        <v>0</v>
      </c>
      <c r="G172" s="2385">
        <f>F172*E172</f>
        <v>0</v>
      </c>
      <c r="H172" s="2383"/>
    </row>
    <row r="173" spans="1:8" ht="20.25">
      <c r="A173" s="336" t="s">
        <v>2172</v>
      </c>
      <c r="B173" s="162" t="s">
        <v>2173</v>
      </c>
      <c r="C173" s="162"/>
      <c r="D173" s="2413"/>
      <c r="E173" s="1710"/>
      <c r="F173" s="2413"/>
      <c r="G173" s="2387"/>
      <c r="H173" s="2384"/>
    </row>
    <row r="174" spans="1:8" ht="20.25">
      <c r="A174" s="780"/>
      <c r="B174" s="2279" t="s">
        <v>2174</v>
      </c>
      <c r="C174" s="2279" t="s">
        <v>91</v>
      </c>
      <c r="D174" s="2279">
        <v>26</v>
      </c>
      <c r="E174" s="1708">
        <v>104</v>
      </c>
      <c r="F174" s="2279">
        <v>0</v>
      </c>
      <c r="G174" s="2385">
        <f>F174*E174</f>
        <v>0</v>
      </c>
      <c r="H174" s="2383"/>
    </row>
    <row r="175" spans="1:8" ht="20.25">
      <c r="A175" s="336" t="s">
        <v>2175</v>
      </c>
      <c r="B175" s="162" t="s">
        <v>2176</v>
      </c>
      <c r="C175" s="162"/>
      <c r="D175" s="2413"/>
      <c r="E175" s="1710"/>
      <c r="F175" s="2413"/>
      <c r="G175" s="2387"/>
      <c r="H175" s="2384"/>
    </row>
    <row r="176" spans="1:8" ht="25.5">
      <c r="A176" s="780"/>
      <c r="B176" s="789" t="s">
        <v>2177</v>
      </c>
      <c r="C176" s="2273" t="s">
        <v>91</v>
      </c>
      <c r="D176" s="2405">
        <v>33</v>
      </c>
      <c r="E176" s="1708">
        <v>26</v>
      </c>
      <c r="F176" s="2405">
        <v>0</v>
      </c>
      <c r="G176" s="2385">
        <f>F176*E176</f>
        <v>0</v>
      </c>
      <c r="H176" s="2383"/>
    </row>
    <row r="177" spans="1:8" ht="20.25">
      <c r="A177" s="336" t="s">
        <v>2178</v>
      </c>
      <c r="B177" s="284" t="s">
        <v>2179</v>
      </c>
      <c r="C177" s="2290"/>
      <c r="D177" s="2390"/>
      <c r="E177" s="1710"/>
      <c r="F177" s="2390"/>
      <c r="G177" s="2387"/>
      <c r="H177" s="2384"/>
    </row>
    <row r="178" spans="1:8" ht="20.25">
      <c r="A178" s="757"/>
      <c r="B178" s="2281" t="s">
        <v>2180</v>
      </c>
      <c r="C178" s="754"/>
      <c r="D178" s="2414"/>
      <c r="E178" s="1708"/>
      <c r="F178" s="2414"/>
      <c r="G178" s="2385">
        <f>F178*E178</f>
        <v>0</v>
      </c>
      <c r="H178" s="2383"/>
    </row>
    <row r="179" spans="1:8" ht="20.25">
      <c r="A179" s="162" t="s">
        <v>1274</v>
      </c>
      <c r="B179" s="790" t="s">
        <v>888</v>
      </c>
      <c r="C179" s="284"/>
      <c r="D179" s="2415"/>
      <c r="E179" s="1710"/>
      <c r="F179" s="2415"/>
      <c r="G179" s="2387"/>
      <c r="H179" s="2384"/>
    </row>
    <row r="180" spans="1:8" ht="25.5">
      <c r="A180" s="307"/>
      <c r="B180" s="792" t="s">
        <v>834</v>
      </c>
      <c r="C180" s="335" t="s">
        <v>47</v>
      </c>
      <c r="D180" s="2405">
        <v>92</v>
      </c>
      <c r="E180" s="1708">
        <v>40</v>
      </c>
      <c r="F180" s="2405">
        <v>0</v>
      </c>
      <c r="G180" s="2385">
        <f>F180*E180</f>
        <v>0</v>
      </c>
      <c r="H180" s="2383"/>
    </row>
    <row r="181" spans="1:8" ht="25.5">
      <c r="A181" s="162" t="s">
        <v>1275</v>
      </c>
      <c r="B181" s="179" t="s">
        <v>839</v>
      </c>
      <c r="C181" s="162"/>
      <c r="D181" s="2413"/>
      <c r="E181" s="1710"/>
      <c r="F181" s="2413"/>
      <c r="G181" s="2387"/>
      <c r="H181" s="2384"/>
    </row>
    <row r="182" spans="1:8" ht="30">
      <c r="A182" s="307"/>
      <c r="B182" s="2291" t="s">
        <v>2181</v>
      </c>
      <c r="C182" s="211"/>
      <c r="D182" s="2401"/>
      <c r="E182" s="1708"/>
      <c r="F182" s="2401"/>
      <c r="G182" s="2385">
        <f>F182*E182</f>
        <v>0</v>
      </c>
      <c r="H182" s="2383"/>
    </row>
    <row r="183" spans="1:8" ht="38.25">
      <c r="A183" s="213">
        <v>4.3</v>
      </c>
      <c r="B183" s="2292" t="s">
        <v>2182</v>
      </c>
      <c r="C183" s="162"/>
      <c r="D183" s="2400"/>
      <c r="E183" s="1710"/>
      <c r="F183" s="2400"/>
      <c r="G183" s="2387"/>
      <c r="H183" s="2384"/>
    </row>
    <row r="184" spans="1:8" ht="20.25" customHeight="1">
      <c r="A184" s="780"/>
      <c r="B184" s="2271" t="s">
        <v>2183</v>
      </c>
      <c r="C184" s="1068"/>
      <c r="D184" s="2237"/>
      <c r="E184" s="1708"/>
      <c r="F184" s="2237"/>
      <c r="G184" s="2385">
        <f>F184*E184</f>
        <v>0</v>
      </c>
      <c r="H184" s="2383"/>
    </row>
    <row r="185" spans="1:8" ht="20.25">
      <c r="A185" s="162" t="s">
        <v>844</v>
      </c>
      <c r="B185" s="294" t="s">
        <v>2184</v>
      </c>
      <c r="C185" s="162"/>
      <c r="D185" s="2416"/>
      <c r="E185" s="1710"/>
      <c r="F185" s="2416"/>
      <c r="G185" s="2387"/>
      <c r="H185" s="2384"/>
    </row>
    <row r="186" spans="1:8" ht="23.1" customHeight="1">
      <c r="A186" s="4023" t="s">
        <v>474</v>
      </c>
      <c r="B186" s="4024"/>
      <c r="C186" s="4024"/>
      <c r="D186" s="4025"/>
      <c r="E186" s="4025"/>
      <c r="F186" s="4025"/>
      <c r="G186" s="4025"/>
      <c r="H186" s="4025"/>
    </row>
    <row r="187" spans="1:8" ht="23.1" customHeight="1">
      <c r="A187" s="4018" t="s">
        <v>475</v>
      </c>
      <c r="B187" s="4018"/>
      <c r="C187" s="37"/>
      <c r="D187" s="37"/>
      <c r="E187" s="427"/>
      <c r="F187" s="4018" t="s">
        <v>476</v>
      </c>
      <c r="G187" s="4018"/>
      <c r="H187" s="428"/>
    </row>
    <row r="188" spans="1:8" ht="23.1" customHeight="1">
      <c r="A188" s="4013" t="s">
        <v>2958</v>
      </c>
      <c r="B188" s="4013"/>
      <c r="C188" s="43"/>
      <c r="D188" s="4022" t="s">
        <v>2949</v>
      </c>
      <c r="E188" s="4022"/>
      <c r="F188" s="4022"/>
      <c r="G188" s="4022"/>
      <c r="H188" s="4022"/>
    </row>
    <row r="189" spans="1:8" ht="23.1" customHeight="1">
      <c r="A189" s="4013" t="s">
        <v>477</v>
      </c>
      <c r="B189" s="4013"/>
      <c r="C189" s="90"/>
      <c r="D189" s="4013" t="s">
        <v>477</v>
      </c>
      <c r="E189" s="4013"/>
      <c r="F189" s="4013"/>
      <c r="G189" s="4013"/>
      <c r="H189" s="4013"/>
    </row>
    <row r="190" spans="1:8" ht="25.5">
      <c r="A190" s="780"/>
      <c r="B190" s="2271" t="s">
        <v>2185</v>
      </c>
      <c r="C190" s="1068" t="s">
        <v>43</v>
      </c>
      <c r="D190" s="2237">
        <v>12</v>
      </c>
      <c r="E190" s="1708">
        <v>1800</v>
      </c>
      <c r="F190" s="2237">
        <v>0</v>
      </c>
      <c r="G190" s="2385">
        <f>F190*E190</f>
        <v>0</v>
      </c>
      <c r="H190" s="2383"/>
    </row>
    <row r="191" spans="1:8" ht="20.25">
      <c r="A191" s="162" t="s">
        <v>2186</v>
      </c>
      <c r="B191" s="294" t="s">
        <v>2187</v>
      </c>
      <c r="C191" s="162"/>
      <c r="D191" s="2416"/>
      <c r="E191" s="1710"/>
      <c r="F191" s="2416"/>
      <c r="G191" s="2387"/>
      <c r="H191" s="2384"/>
    </row>
    <row r="192" spans="1:8" ht="25.5">
      <c r="A192" s="780"/>
      <c r="B192" s="2271" t="s">
        <v>2188</v>
      </c>
      <c r="C192" s="1068" t="s">
        <v>43</v>
      </c>
      <c r="D192" s="2237">
        <v>4</v>
      </c>
      <c r="E192" s="1708">
        <v>1800</v>
      </c>
      <c r="F192" s="2237">
        <v>0</v>
      </c>
      <c r="G192" s="2385">
        <f>F192*E192</f>
        <v>0</v>
      </c>
      <c r="H192" s="2383"/>
    </row>
    <row r="193" spans="1:8" ht="20.25">
      <c r="A193" s="162" t="s">
        <v>2189</v>
      </c>
      <c r="B193" s="294" t="s">
        <v>2190</v>
      </c>
      <c r="C193" s="162"/>
      <c r="D193" s="2416"/>
      <c r="E193" s="1710"/>
      <c r="F193" s="2416"/>
      <c r="G193" s="2387"/>
      <c r="H193" s="2384"/>
    </row>
    <row r="194" spans="1:8" ht="25.5">
      <c r="A194" s="780"/>
      <c r="B194" s="2271" t="s">
        <v>2191</v>
      </c>
      <c r="C194" s="1068" t="s">
        <v>43</v>
      </c>
      <c r="D194" s="2237">
        <v>6</v>
      </c>
      <c r="E194" s="1708">
        <v>585</v>
      </c>
      <c r="F194" s="2237">
        <v>0</v>
      </c>
      <c r="G194" s="2385">
        <f>F194*E194</f>
        <v>0</v>
      </c>
      <c r="H194" s="2383"/>
    </row>
    <row r="195" spans="1:8" ht="20.25">
      <c r="A195" s="162" t="s">
        <v>2192</v>
      </c>
      <c r="B195" s="294" t="s">
        <v>2193</v>
      </c>
      <c r="C195" s="162"/>
      <c r="D195" s="2416"/>
      <c r="E195" s="1710"/>
      <c r="F195" s="2416"/>
      <c r="G195" s="2387"/>
      <c r="H195" s="2384"/>
    </row>
    <row r="196" spans="1:8" ht="25.5">
      <c r="A196" s="780"/>
      <c r="B196" s="2271" t="s">
        <v>2194</v>
      </c>
      <c r="C196" s="1068" t="s">
        <v>43</v>
      </c>
      <c r="D196" s="2237">
        <v>7</v>
      </c>
      <c r="E196" s="1708">
        <v>1040</v>
      </c>
      <c r="F196" s="2237">
        <v>0</v>
      </c>
      <c r="G196" s="2385">
        <f>F196*E196</f>
        <v>0</v>
      </c>
      <c r="H196" s="2383"/>
    </row>
    <row r="197" spans="1:8" ht="20.25">
      <c r="A197" s="162" t="s">
        <v>2195</v>
      </c>
      <c r="B197" s="294" t="s">
        <v>2196</v>
      </c>
      <c r="C197" s="162"/>
      <c r="D197" s="2416"/>
      <c r="E197" s="1710"/>
      <c r="F197" s="2416"/>
      <c r="G197" s="2387"/>
      <c r="H197" s="2384"/>
    </row>
    <row r="198" spans="1:8" ht="25.5">
      <c r="A198" s="780"/>
      <c r="B198" s="2271" t="s">
        <v>2197</v>
      </c>
      <c r="C198" s="1068" t="s">
        <v>43</v>
      </c>
      <c r="D198" s="2237">
        <v>4</v>
      </c>
      <c r="E198" s="1708">
        <v>780</v>
      </c>
      <c r="F198" s="2237">
        <v>0</v>
      </c>
      <c r="G198" s="2385">
        <f>F198*E198</f>
        <v>0</v>
      </c>
      <c r="H198" s="2383"/>
    </row>
    <row r="199" spans="1:8" ht="20.25">
      <c r="A199" s="162" t="s">
        <v>2198</v>
      </c>
      <c r="B199" s="294" t="s">
        <v>2199</v>
      </c>
      <c r="C199" s="162"/>
      <c r="D199" s="2416"/>
      <c r="E199" s="1710"/>
      <c r="F199" s="2416"/>
      <c r="G199" s="2387"/>
      <c r="H199" s="2384"/>
    </row>
    <row r="200" spans="1:8" ht="30">
      <c r="A200" s="780"/>
      <c r="B200" s="2293" t="s">
        <v>2200</v>
      </c>
      <c r="C200" s="211"/>
      <c r="D200" s="2401"/>
      <c r="E200" s="1708"/>
      <c r="F200" s="2401"/>
      <c r="G200" s="2385"/>
      <c r="H200" s="2383"/>
    </row>
    <row r="201" spans="1:8" ht="38.25">
      <c r="A201" s="213">
        <v>4.4000000000000004</v>
      </c>
      <c r="B201" s="2294" t="s">
        <v>1294</v>
      </c>
      <c r="C201" s="162"/>
      <c r="D201" s="2400"/>
      <c r="E201" s="1710"/>
      <c r="F201" s="2400"/>
      <c r="G201" s="2387"/>
      <c r="H201" s="2384"/>
    </row>
    <row r="202" spans="1:8" ht="20.25">
      <c r="A202" s="2295"/>
      <c r="B202" s="2296" t="s">
        <v>2201</v>
      </c>
      <c r="C202" s="10"/>
      <c r="D202" s="2401"/>
      <c r="E202" s="1708"/>
      <c r="F202" s="2401"/>
      <c r="G202" s="2385"/>
      <c r="H202" s="2383"/>
    </row>
    <row r="203" spans="1:8" ht="20.25">
      <c r="A203" s="1165" t="s">
        <v>1296</v>
      </c>
      <c r="B203" s="2297" t="s">
        <v>2202</v>
      </c>
      <c r="C203" s="2298"/>
      <c r="D203" s="2400"/>
      <c r="E203" s="1710"/>
      <c r="F203" s="2400"/>
      <c r="G203" s="2387"/>
      <c r="H203" s="2384"/>
    </row>
    <row r="204" spans="1:8" ht="20.25">
      <c r="A204" s="2299"/>
      <c r="B204" s="2281" t="s">
        <v>2203</v>
      </c>
      <c r="C204" s="1120" t="s">
        <v>43</v>
      </c>
      <c r="D204" s="2385">
        <v>2</v>
      </c>
      <c r="E204" s="1708">
        <v>4500</v>
      </c>
      <c r="F204" s="2385">
        <v>0</v>
      </c>
      <c r="G204" s="2385">
        <f>F204*E204</f>
        <v>0</v>
      </c>
      <c r="H204" s="2383"/>
    </row>
    <row r="205" spans="1:8" ht="20.25">
      <c r="A205" s="1165" t="s">
        <v>1299</v>
      </c>
      <c r="B205" s="2300" t="s">
        <v>2204</v>
      </c>
      <c r="C205" s="162"/>
      <c r="D205" s="2416"/>
      <c r="E205" s="1710"/>
      <c r="F205" s="2416"/>
      <c r="G205" s="2387"/>
      <c r="H205" s="2384"/>
    </row>
    <row r="206" spans="1:8" ht="20.25">
      <c r="A206" s="2299"/>
      <c r="B206" s="2281" t="s">
        <v>2205</v>
      </c>
      <c r="C206" s="1120" t="s">
        <v>43</v>
      </c>
      <c r="D206" s="2385">
        <v>2</v>
      </c>
      <c r="E206" s="1708">
        <v>2700</v>
      </c>
      <c r="F206" s="2385">
        <v>0</v>
      </c>
      <c r="G206" s="2385">
        <f>F206*E206</f>
        <v>0</v>
      </c>
      <c r="H206" s="2383"/>
    </row>
    <row r="207" spans="1:8" ht="20.25">
      <c r="A207" s="1165" t="s">
        <v>2206</v>
      </c>
      <c r="B207" s="2300" t="s">
        <v>2207</v>
      </c>
      <c r="C207" s="162"/>
      <c r="D207" s="2416"/>
      <c r="E207" s="1710"/>
      <c r="F207" s="2416"/>
      <c r="G207" s="2387"/>
      <c r="H207" s="2384"/>
    </row>
    <row r="208" spans="1:8" ht="20.25">
      <c r="A208" s="2299"/>
      <c r="B208" s="2281" t="s">
        <v>2208</v>
      </c>
      <c r="C208" s="1120" t="s">
        <v>43</v>
      </c>
      <c r="D208" s="2385">
        <v>1</v>
      </c>
      <c r="E208" s="1708">
        <v>2700</v>
      </c>
      <c r="F208" s="2385">
        <v>0</v>
      </c>
      <c r="G208" s="2385">
        <f>F208*E208</f>
        <v>0</v>
      </c>
      <c r="H208" s="2383"/>
    </row>
    <row r="209" spans="1:8" ht="20.25">
      <c r="A209" s="1165" t="s">
        <v>2209</v>
      </c>
      <c r="B209" s="2300" t="s">
        <v>2210</v>
      </c>
      <c r="C209" s="162"/>
      <c r="D209" s="2416"/>
      <c r="E209" s="1710"/>
      <c r="F209" s="2416"/>
      <c r="G209" s="2387"/>
      <c r="H209" s="2384"/>
    </row>
    <row r="210" spans="1:8" ht="20.25">
      <c r="A210" s="2295"/>
      <c r="B210" s="2296" t="s">
        <v>2211</v>
      </c>
      <c r="C210" s="10"/>
      <c r="D210" s="2401"/>
      <c r="E210" s="1708"/>
      <c r="F210" s="2401"/>
      <c r="G210" s="2385">
        <f>F210*E210</f>
        <v>0</v>
      </c>
      <c r="H210" s="2383"/>
    </row>
    <row r="211" spans="1:8" ht="20.25">
      <c r="A211" s="1165" t="s">
        <v>1302</v>
      </c>
      <c r="B211" s="2297" t="s">
        <v>2212</v>
      </c>
      <c r="C211" s="2298"/>
      <c r="D211" s="2400"/>
      <c r="E211" s="1710"/>
      <c r="F211" s="2400"/>
      <c r="G211" s="2387"/>
      <c r="H211" s="2384"/>
    </row>
    <row r="212" spans="1:8" ht="20.25">
      <c r="A212" s="2299"/>
      <c r="B212" s="2281" t="s">
        <v>2203</v>
      </c>
      <c r="C212" s="1120" t="s">
        <v>43</v>
      </c>
      <c r="D212" s="2385">
        <v>2</v>
      </c>
      <c r="E212" s="1708">
        <v>4420</v>
      </c>
      <c r="F212" s="2385">
        <v>0</v>
      </c>
      <c r="G212" s="2385">
        <f>F212*E212</f>
        <v>0</v>
      </c>
      <c r="H212" s="2383"/>
    </row>
    <row r="213" spans="1:8" ht="20.25">
      <c r="A213" s="1165" t="s">
        <v>1305</v>
      </c>
      <c r="B213" s="2300" t="s">
        <v>2204</v>
      </c>
      <c r="C213" s="162"/>
      <c r="D213" s="2416"/>
      <c r="E213" s="1710"/>
      <c r="F213" s="2416"/>
      <c r="G213" s="2387"/>
      <c r="H213" s="2384"/>
    </row>
    <row r="214" spans="1:8" ht="20.25">
      <c r="A214" s="2299"/>
      <c r="B214" s="2281" t="s">
        <v>2213</v>
      </c>
      <c r="C214" s="1120" t="s">
        <v>43</v>
      </c>
      <c r="D214" s="2385">
        <v>1</v>
      </c>
      <c r="E214" s="1708">
        <v>2600</v>
      </c>
      <c r="F214" s="2385">
        <v>0</v>
      </c>
      <c r="G214" s="2385">
        <f>F214*E214</f>
        <v>0</v>
      </c>
      <c r="H214" s="2383"/>
    </row>
    <row r="215" spans="1:8" ht="20.25">
      <c r="A215" s="1165" t="s">
        <v>2214</v>
      </c>
      <c r="B215" s="2300" t="s">
        <v>2215</v>
      </c>
      <c r="C215" s="162"/>
      <c r="D215" s="2416"/>
      <c r="E215" s="1710"/>
      <c r="F215" s="2416"/>
      <c r="G215" s="2387"/>
      <c r="H215" s="2384"/>
    </row>
    <row r="216" spans="1:8" ht="20.25">
      <c r="A216" s="2299"/>
      <c r="B216" s="2301" t="s">
        <v>2216</v>
      </c>
      <c r="C216" s="1120" t="s">
        <v>43</v>
      </c>
      <c r="D216" s="2385">
        <v>2</v>
      </c>
      <c r="E216" s="1708">
        <v>2600</v>
      </c>
      <c r="F216" s="2385">
        <v>0</v>
      </c>
      <c r="G216" s="2385">
        <f>F216*E216</f>
        <v>0</v>
      </c>
      <c r="H216" s="2383"/>
    </row>
    <row r="217" spans="1:8" ht="20.25">
      <c r="A217" s="1165" t="s">
        <v>2217</v>
      </c>
      <c r="B217" s="2302" t="s">
        <v>2218</v>
      </c>
      <c r="C217" s="162"/>
      <c r="D217" s="2416"/>
      <c r="E217" s="1710"/>
      <c r="F217" s="2416"/>
      <c r="G217" s="2387"/>
      <c r="H217" s="2384"/>
    </row>
    <row r="218" spans="1:8" ht="25.5">
      <c r="A218" s="724"/>
      <c r="B218" s="2296" t="s">
        <v>2219</v>
      </c>
      <c r="C218" s="211"/>
      <c r="D218" s="2409"/>
      <c r="E218" s="1708"/>
      <c r="F218" s="2409"/>
      <c r="G218" s="2385">
        <f>F218*E218</f>
        <v>0</v>
      </c>
      <c r="H218" s="2383"/>
    </row>
    <row r="219" spans="1:8" ht="20.25">
      <c r="A219" s="162" t="s">
        <v>1308</v>
      </c>
      <c r="B219" s="2297" t="s">
        <v>2220</v>
      </c>
      <c r="C219" s="2282"/>
      <c r="D219" s="2386"/>
      <c r="E219" s="1710"/>
      <c r="F219" s="2386"/>
      <c r="G219" s="2387"/>
      <c r="H219" s="2384"/>
    </row>
    <row r="220" spans="1:8" ht="25.5">
      <c r="A220" s="2299"/>
      <c r="B220" s="2303" t="s">
        <v>2221</v>
      </c>
      <c r="C220" s="2304" t="s">
        <v>43</v>
      </c>
      <c r="D220" s="2417">
        <v>1</v>
      </c>
      <c r="E220" s="1708">
        <v>1950</v>
      </c>
      <c r="F220" s="2417">
        <v>0</v>
      </c>
      <c r="G220" s="2385">
        <f>F220*E220</f>
        <v>0</v>
      </c>
      <c r="H220" s="2383"/>
    </row>
    <row r="221" spans="1:8" ht="20.25">
      <c r="A221" s="1165" t="s">
        <v>1311</v>
      </c>
      <c r="B221" s="1158" t="s">
        <v>2222</v>
      </c>
      <c r="C221" s="199"/>
      <c r="D221" s="2418"/>
      <c r="E221" s="1710"/>
      <c r="F221" s="2418"/>
      <c r="G221" s="2387"/>
      <c r="H221" s="2384"/>
    </row>
    <row r="222" spans="1:8" ht="25.5">
      <c r="A222" s="724"/>
      <c r="B222" s="2296" t="s">
        <v>2223</v>
      </c>
      <c r="C222" s="211"/>
      <c r="D222" s="2409"/>
      <c r="E222" s="1708"/>
      <c r="F222" s="2409"/>
      <c r="G222" s="2385">
        <f>F222*E222</f>
        <v>0</v>
      </c>
      <c r="H222" s="2383"/>
    </row>
    <row r="223" spans="1:8" ht="20.25">
      <c r="A223" s="162" t="s">
        <v>2224</v>
      </c>
      <c r="B223" s="766" t="s">
        <v>2225</v>
      </c>
      <c r="C223" s="2282"/>
      <c r="D223" s="2386"/>
      <c r="E223" s="1710"/>
      <c r="F223" s="2386"/>
      <c r="G223" s="2387"/>
      <c r="H223" s="2384"/>
    </row>
    <row r="224" spans="1:8" ht="23.1" customHeight="1">
      <c r="A224" s="4023" t="s">
        <v>474</v>
      </c>
      <c r="B224" s="4024"/>
      <c r="C224" s="4024"/>
      <c r="D224" s="4025"/>
      <c r="E224" s="4025"/>
      <c r="F224" s="4025"/>
      <c r="G224" s="4025"/>
      <c r="H224" s="4025"/>
    </row>
    <row r="225" spans="1:8" ht="23.1" customHeight="1">
      <c r="A225" s="4018" t="s">
        <v>475</v>
      </c>
      <c r="B225" s="4018"/>
      <c r="C225" s="37"/>
      <c r="D225" s="37"/>
      <c r="E225" s="427"/>
      <c r="F225" s="4018" t="s">
        <v>476</v>
      </c>
      <c r="G225" s="4018"/>
      <c r="H225" s="428"/>
    </row>
    <row r="226" spans="1:8" ht="23.1" customHeight="1">
      <c r="A226" s="4013" t="s">
        <v>2958</v>
      </c>
      <c r="B226" s="4013"/>
      <c r="C226" s="43"/>
      <c r="D226" s="4022" t="s">
        <v>2949</v>
      </c>
      <c r="E226" s="4022"/>
      <c r="F226" s="4022"/>
      <c r="G226" s="4022"/>
      <c r="H226" s="4022"/>
    </row>
    <row r="227" spans="1:8" ht="23.1" customHeight="1">
      <c r="A227" s="4013" t="s">
        <v>477</v>
      </c>
      <c r="B227" s="4013"/>
      <c r="C227" s="90"/>
      <c r="D227" s="4013" t="s">
        <v>477</v>
      </c>
      <c r="E227" s="4013"/>
      <c r="F227" s="4013"/>
      <c r="G227" s="4013"/>
      <c r="H227" s="4013"/>
    </row>
    <row r="228" spans="1:8" ht="25.5">
      <c r="A228" s="2299"/>
      <c r="B228" s="2281" t="s">
        <v>2226</v>
      </c>
      <c r="C228" s="2304" t="s">
        <v>43</v>
      </c>
      <c r="D228" s="2417">
        <v>1</v>
      </c>
      <c r="E228" s="1708">
        <v>2080</v>
      </c>
      <c r="F228" s="2417">
        <v>0</v>
      </c>
      <c r="G228" s="2385">
        <f>F228*E228</f>
        <v>0</v>
      </c>
      <c r="H228" s="2383"/>
    </row>
    <row r="229" spans="1:8" ht="20.25">
      <c r="A229" s="1165" t="s">
        <v>2227</v>
      </c>
      <c r="B229" s="2300" t="s">
        <v>2228</v>
      </c>
      <c r="C229" s="199"/>
      <c r="D229" s="2418"/>
      <c r="E229" s="1710"/>
      <c r="F229" s="2418"/>
      <c r="G229" s="2387"/>
      <c r="H229" s="2384"/>
    </row>
    <row r="230" spans="1:8" ht="25.5">
      <c r="A230" s="2299"/>
      <c r="B230" s="2281" t="s">
        <v>2229</v>
      </c>
      <c r="C230" s="2304" t="s">
        <v>43</v>
      </c>
      <c r="D230" s="2417">
        <v>2</v>
      </c>
      <c r="E230" s="1708">
        <v>2340</v>
      </c>
      <c r="F230" s="2417">
        <v>0</v>
      </c>
      <c r="G230" s="2385">
        <f>F230*E230</f>
        <v>0</v>
      </c>
      <c r="H230" s="2383"/>
    </row>
    <row r="231" spans="1:8" ht="20.25">
      <c r="A231" s="1165" t="s">
        <v>2230</v>
      </c>
      <c r="B231" s="2300" t="s">
        <v>2231</v>
      </c>
      <c r="C231" s="199"/>
      <c r="D231" s="2418"/>
      <c r="E231" s="1710"/>
      <c r="F231" s="2418"/>
      <c r="G231" s="2387"/>
      <c r="H231" s="2384"/>
    </row>
    <row r="232" spans="1:8" ht="20.25">
      <c r="A232" s="307"/>
      <c r="B232" s="1043" t="s">
        <v>1313</v>
      </c>
      <c r="C232" s="852"/>
      <c r="D232" s="2409"/>
      <c r="E232" s="1708"/>
      <c r="F232" s="2409"/>
      <c r="G232" s="2385">
        <f>F232*E232</f>
        <v>0</v>
      </c>
      <c r="H232" s="2383"/>
    </row>
    <row r="233" spans="1:8" ht="20.25">
      <c r="A233" s="213">
        <v>4.5</v>
      </c>
      <c r="B233" s="298" t="s">
        <v>1314</v>
      </c>
      <c r="C233" s="2305"/>
      <c r="D233" s="2416"/>
      <c r="E233" s="1710"/>
      <c r="F233" s="2416"/>
      <c r="G233" s="2387"/>
      <c r="H233" s="2384"/>
    </row>
    <row r="234" spans="1:8" ht="20.25">
      <c r="A234" s="780"/>
      <c r="B234" s="1119" t="s">
        <v>1315</v>
      </c>
      <c r="C234" s="1120" t="s">
        <v>43</v>
      </c>
      <c r="D234" s="2419">
        <v>12</v>
      </c>
      <c r="E234" s="1708">
        <v>390</v>
      </c>
      <c r="F234" s="2419">
        <v>0</v>
      </c>
      <c r="G234" s="2385">
        <f>F234*E234</f>
        <v>0</v>
      </c>
      <c r="H234" s="2383"/>
    </row>
    <row r="235" spans="1:8" ht="20.25">
      <c r="A235" s="162" t="s">
        <v>1316</v>
      </c>
      <c r="B235" s="213" t="s">
        <v>2232</v>
      </c>
      <c r="C235" s="284"/>
      <c r="D235" s="2420"/>
      <c r="E235" s="1710"/>
      <c r="F235" s="2420"/>
      <c r="G235" s="2387"/>
      <c r="H235" s="2384"/>
    </row>
    <row r="236" spans="1:8" ht="20.25">
      <c r="A236" s="780"/>
      <c r="B236" s="1119" t="s">
        <v>1318</v>
      </c>
      <c r="C236" s="1114" t="s">
        <v>43</v>
      </c>
      <c r="D236" s="2421">
        <v>4</v>
      </c>
      <c r="E236" s="1708">
        <v>260</v>
      </c>
      <c r="F236" s="2421">
        <v>0</v>
      </c>
      <c r="G236" s="2385">
        <f>F236*E236</f>
        <v>0</v>
      </c>
      <c r="H236" s="2383"/>
    </row>
    <row r="237" spans="1:8" ht="20.25">
      <c r="A237" s="162" t="s">
        <v>1319</v>
      </c>
      <c r="B237" s="213" t="s">
        <v>1320</v>
      </c>
      <c r="C237" s="284"/>
      <c r="D237" s="2420"/>
      <c r="E237" s="1710"/>
      <c r="F237" s="2420"/>
      <c r="G237" s="2387"/>
      <c r="H237" s="2384"/>
    </row>
    <row r="238" spans="1:8" ht="20.25">
      <c r="A238" s="780"/>
      <c r="B238" s="1119" t="s">
        <v>1321</v>
      </c>
      <c r="C238" s="1120" t="s">
        <v>43</v>
      </c>
      <c r="D238" s="2419">
        <v>6</v>
      </c>
      <c r="E238" s="1708">
        <v>234</v>
      </c>
      <c r="F238" s="2419">
        <v>0</v>
      </c>
      <c r="G238" s="2385">
        <f>F238*E238</f>
        <v>0</v>
      </c>
      <c r="H238" s="2383"/>
    </row>
    <row r="239" spans="1:8" ht="20.25">
      <c r="A239" s="162" t="s">
        <v>1322</v>
      </c>
      <c r="B239" s="213" t="s">
        <v>1323</v>
      </c>
      <c r="C239" s="284"/>
      <c r="D239" s="2420"/>
      <c r="E239" s="1710"/>
      <c r="F239" s="2420"/>
      <c r="G239" s="2387"/>
      <c r="H239" s="2384"/>
    </row>
    <row r="240" spans="1:8" ht="20.25">
      <c r="A240" s="744"/>
      <c r="B240" s="2306" t="s">
        <v>2233</v>
      </c>
      <c r="C240" s="211"/>
      <c r="D240" s="2401"/>
      <c r="E240" s="1708"/>
      <c r="F240" s="2401"/>
      <c r="G240" s="2385">
        <f>F240*E240</f>
        <v>0</v>
      </c>
      <c r="H240" s="2383"/>
    </row>
    <row r="241" spans="1:8" ht="20.25">
      <c r="A241" s="542">
        <v>4.5999999999999996</v>
      </c>
      <c r="B241" s="904" t="s">
        <v>2234</v>
      </c>
      <c r="C241" s="162"/>
      <c r="D241" s="2400"/>
      <c r="E241" s="1710"/>
      <c r="F241" s="2400"/>
      <c r="G241" s="2387"/>
      <c r="H241" s="2384"/>
    </row>
    <row r="242" spans="1:8" ht="25.5">
      <c r="A242" s="780"/>
      <c r="B242" s="1107" t="s">
        <v>2235</v>
      </c>
      <c r="C242" s="1068" t="s">
        <v>43</v>
      </c>
      <c r="D242" s="2422">
        <v>1</v>
      </c>
      <c r="E242" s="1708">
        <v>1950</v>
      </c>
      <c r="F242" s="2422">
        <v>0</v>
      </c>
      <c r="G242" s="2385">
        <f>F242*E242</f>
        <v>0</v>
      </c>
      <c r="H242" s="2383"/>
    </row>
    <row r="243" spans="1:8" ht="20.25">
      <c r="A243" s="162" t="s">
        <v>1358</v>
      </c>
      <c r="B243" s="1081" t="s">
        <v>2236</v>
      </c>
      <c r="C243" s="2307"/>
      <c r="D243" s="2415"/>
      <c r="E243" s="1710"/>
      <c r="F243" s="2415"/>
      <c r="G243" s="2387"/>
      <c r="H243" s="2384"/>
    </row>
    <row r="244" spans="1:8" ht="30">
      <c r="A244" s="780"/>
      <c r="B244" s="685" t="s">
        <v>1357</v>
      </c>
      <c r="C244" s="2308" t="s">
        <v>91</v>
      </c>
      <c r="D244" s="2402">
        <v>10</v>
      </c>
      <c r="E244" s="1708">
        <v>455</v>
      </c>
      <c r="F244" s="2402">
        <v>0</v>
      </c>
      <c r="G244" s="2385">
        <f>F244*E244</f>
        <v>0</v>
      </c>
      <c r="H244" s="2383"/>
    </row>
    <row r="245" spans="1:8" ht="25.5">
      <c r="A245" s="162" t="s">
        <v>1361</v>
      </c>
      <c r="B245" s="162" t="s">
        <v>2237</v>
      </c>
      <c r="C245" s="301"/>
      <c r="D245" s="2423"/>
      <c r="E245" s="1710"/>
      <c r="F245" s="2423"/>
      <c r="G245" s="2387"/>
      <c r="H245" s="2384"/>
    </row>
    <row r="246" spans="1:8" ht="25.5">
      <c r="A246" s="780"/>
      <c r="B246" s="789" t="s">
        <v>2238</v>
      </c>
      <c r="C246" s="513" t="s">
        <v>43</v>
      </c>
      <c r="D246" s="2424">
        <v>1</v>
      </c>
      <c r="E246" s="1708">
        <v>1300</v>
      </c>
      <c r="F246" s="2424">
        <v>0</v>
      </c>
      <c r="G246" s="2385">
        <f>F246*E246</f>
        <v>0</v>
      </c>
      <c r="H246" s="2383"/>
    </row>
    <row r="247" spans="1:8" ht="25.5">
      <c r="A247" s="162" t="s">
        <v>2239</v>
      </c>
      <c r="B247" s="2309" t="s">
        <v>2240</v>
      </c>
      <c r="C247" s="162"/>
      <c r="D247" s="2416"/>
      <c r="E247" s="1710"/>
      <c r="F247" s="2416"/>
      <c r="G247" s="2387"/>
      <c r="H247" s="2384"/>
    </row>
    <row r="248" spans="1:8" ht="25.5">
      <c r="A248" s="307"/>
      <c r="B248" s="2306" t="s">
        <v>841</v>
      </c>
      <c r="C248" s="388"/>
      <c r="D248" s="2425"/>
      <c r="E248" s="1708"/>
      <c r="F248" s="2425"/>
      <c r="G248" s="2385">
        <f>F248*E248</f>
        <v>0</v>
      </c>
      <c r="H248" s="2383"/>
    </row>
    <row r="249" spans="1:8" ht="20.25">
      <c r="A249" s="162">
        <v>4.7</v>
      </c>
      <c r="B249" s="2310" t="s">
        <v>842</v>
      </c>
      <c r="C249" s="162"/>
      <c r="D249" s="2426"/>
      <c r="E249" s="1710"/>
      <c r="F249" s="2426"/>
      <c r="G249" s="2387"/>
      <c r="H249" s="2384"/>
    </row>
    <row r="250" spans="1:8" ht="25.5">
      <c r="A250" s="757"/>
      <c r="B250" s="2311" t="s">
        <v>2241</v>
      </c>
      <c r="C250" s="2312" t="s">
        <v>265</v>
      </c>
      <c r="D250" s="2427">
        <v>1</v>
      </c>
      <c r="E250" s="1708">
        <v>1300</v>
      </c>
      <c r="F250" s="2427">
        <v>0</v>
      </c>
      <c r="G250" s="2385">
        <f>F250*E250</f>
        <v>0</v>
      </c>
      <c r="H250" s="2383"/>
    </row>
    <row r="251" spans="1:8" ht="26.25" thickBot="1">
      <c r="A251" s="162" t="s">
        <v>1363</v>
      </c>
      <c r="B251" s="2313" t="s">
        <v>845</v>
      </c>
      <c r="C251" s="2314"/>
      <c r="D251" s="2428"/>
      <c r="E251" s="1710"/>
      <c r="F251" s="2428"/>
      <c r="G251" s="2501"/>
      <c r="H251" s="2383"/>
    </row>
    <row r="252" spans="1:8" ht="27.75">
      <c r="A252" s="1006"/>
      <c r="B252" s="1007" t="s">
        <v>2084</v>
      </c>
      <c r="C252" s="1006"/>
      <c r="D252" s="737"/>
      <c r="E252" s="2242"/>
      <c r="F252" s="737"/>
      <c r="G252" s="2502">
        <f>SUM(G146:G251)</f>
        <v>99104</v>
      </c>
      <c r="H252" s="2503"/>
    </row>
    <row r="253" spans="1:8" ht="21" thickBot="1">
      <c r="A253" s="1010"/>
      <c r="B253" s="1011" t="s">
        <v>1371</v>
      </c>
      <c r="C253" s="1012"/>
      <c r="D253" s="1013"/>
      <c r="E253" s="2398"/>
      <c r="F253" s="1013"/>
      <c r="G253" s="2505"/>
      <c r="H253" s="2504"/>
    </row>
    <row r="254" spans="1:8" ht="25.5">
      <c r="A254" s="774"/>
      <c r="B254" s="2315" t="s">
        <v>848</v>
      </c>
      <c r="C254" s="2316"/>
      <c r="D254" s="2429"/>
      <c r="E254" s="1708"/>
      <c r="F254" s="2429"/>
      <c r="G254" s="2476"/>
      <c r="H254" s="2383"/>
    </row>
    <row r="255" spans="1:8" ht="20.25">
      <c r="A255" s="3612">
        <v>5</v>
      </c>
      <c r="B255" s="1078" t="s">
        <v>850</v>
      </c>
      <c r="C255" s="1078"/>
      <c r="D255" s="2430"/>
      <c r="E255" s="1710"/>
      <c r="F255" s="2430"/>
      <c r="G255" s="2387"/>
      <c r="H255" s="2384"/>
    </row>
    <row r="256" spans="1:8" ht="25.5">
      <c r="A256" s="774"/>
      <c r="B256" s="2315" t="s">
        <v>1372</v>
      </c>
      <c r="C256" s="2316" t="s">
        <v>47</v>
      </c>
      <c r="D256" s="2429">
        <v>667</v>
      </c>
      <c r="E256" s="1708">
        <v>100</v>
      </c>
      <c r="F256" s="2429">
        <v>0</v>
      </c>
      <c r="G256" s="2385">
        <f>F256*E256</f>
        <v>0</v>
      </c>
      <c r="H256" s="2383"/>
    </row>
    <row r="257" spans="1:9" ht="25.5">
      <c r="A257" s="3612">
        <v>5.0999999999999996</v>
      </c>
      <c r="B257" s="1078" t="s">
        <v>1373</v>
      </c>
      <c r="C257" s="1078"/>
      <c r="D257" s="2430"/>
      <c r="E257" s="1710"/>
      <c r="F257" s="2430"/>
      <c r="G257" s="2387"/>
      <c r="H257" s="2384"/>
    </row>
    <row r="258" spans="1:9" ht="25.5">
      <c r="A258" s="774"/>
      <c r="B258" s="2317" t="s">
        <v>834</v>
      </c>
      <c r="C258" s="335" t="s">
        <v>47</v>
      </c>
      <c r="D258" s="2405">
        <v>8</v>
      </c>
      <c r="E258" s="1708">
        <v>60</v>
      </c>
      <c r="F258" s="2405">
        <v>0</v>
      </c>
      <c r="G258" s="2385">
        <f>F258*E258</f>
        <v>0</v>
      </c>
      <c r="H258" s="2383"/>
    </row>
    <row r="259" spans="1:9" ht="25.5">
      <c r="A259" s="3612">
        <v>5.2</v>
      </c>
      <c r="B259" s="179" t="s">
        <v>839</v>
      </c>
      <c r="C259" s="162"/>
      <c r="D259" s="2413"/>
      <c r="E259" s="1710"/>
      <c r="F259" s="2413"/>
      <c r="G259" s="2387"/>
      <c r="H259" s="2384"/>
    </row>
    <row r="260" spans="1:9" ht="24.95" customHeight="1">
      <c r="A260" s="4023" t="s">
        <v>474</v>
      </c>
      <c r="B260" s="4024"/>
      <c r="C260" s="4024"/>
      <c r="D260" s="4025"/>
      <c r="E260" s="4025"/>
      <c r="F260" s="4025"/>
      <c r="G260" s="4025"/>
      <c r="H260" s="4025"/>
    </row>
    <row r="261" spans="1:9" ht="24.95" customHeight="1">
      <c r="A261" s="4018" t="s">
        <v>475</v>
      </c>
      <c r="B261" s="4018"/>
      <c r="C261" s="37"/>
      <c r="D261" s="37"/>
      <c r="E261" s="427"/>
      <c r="F261" s="4018" t="s">
        <v>476</v>
      </c>
      <c r="G261" s="4018"/>
      <c r="H261" s="428"/>
    </row>
    <row r="262" spans="1:9" ht="24.95" customHeight="1">
      <c r="A262" s="4013" t="s">
        <v>2958</v>
      </c>
      <c r="B262" s="4013"/>
      <c r="C262" s="43"/>
      <c r="D262" s="4022" t="s">
        <v>2949</v>
      </c>
      <c r="E262" s="4022"/>
      <c r="F262" s="4022"/>
      <c r="G262" s="4022"/>
      <c r="H262" s="4022"/>
    </row>
    <row r="263" spans="1:9" ht="24.95" customHeight="1">
      <c r="A263" s="4013" t="s">
        <v>477</v>
      </c>
      <c r="B263" s="4013"/>
      <c r="C263" s="90"/>
      <c r="D263" s="4013" t="s">
        <v>477</v>
      </c>
      <c r="E263" s="4013"/>
      <c r="F263" s="4013"/>
      <c r="G263" s="4013"/>
      <c r="H263" s="4013"/>
    </row>
    <row r="264" spans="1:9" ht="20.25">
      <c r="A264" s="20"/>
      <c r="B264" s="938"/>
      <c r="C264" s="211"/>
      <c r="D264" s="2510"/>
      <c r="E264" s="1708"/>
      <c r="F264" s="2510"/>
      <c r="G264" s="2501"/>
      <c r="H264" s="2383"/>
    </row>
    <row r="265" spans="1:9" ht="25.5">
      <c r="A265" s="744"/>
      <c r="B265" s="338" t="s">
        <v>1374</v>
      </c>
      <c r="C265" s="211" t="s">
        <v>43</v>
      </c>
      <c r="D265" s="2401">
        <v>9</v>
      </c>
      <c r="E265" s="3882">
        <v>650</v>
      </c>
      <c r="F265" s="2401">
        <v>0</v>
      </c>
      <c r="G265" s="3885">
        <f>F265*E265</f>
        <v>0</v>
      </c>
      <c r="H265" s="3883"/>
      <c r="I265" s="3884"/>
    </row>
    <row r="266" spans="1:9" ht="26.25" thickBot="1">
      <c r="A266" s="904">
        <v>5.3</v>
      </c>
      <c r="B266" s="162" t="s">
        <v>1376</v>
      </c>
      <c r="C266" s="162"/>
      <c r="D266" s="2400"/>
      <c r="E266" s="1710"/>
      <c r="F266" s="2400"/>
      <c r="G266" s="2501"/>
      <c r="H266" s="2383"/>
    </row>
    <row r="267" spans="1:9" ht="27.75">
      <c r="A267" s="3661"/>
      <c r="B267" s="1007" t="s">
        <v>2242</v>
      </c>
      <c r="C267" s="1006"/>
      <c r="D267" s="737"/>
      <c r="E267" s="2242"/>
      <c r="F267" s="737"/>
      <c r="G267" s="2502">
        <f>SUM(G256:G266)</f>
        <v>0</v>
      </c>
      <c r="H267" s="2503"/>
    </row>
    <row r="268" spans="1:9" ht="21" thickBot="1">
      <c r="A268" s="1388"/>
      <c r="B268" s="1011" t="s">
        <v>1381</v>
      </c>
      <c r="C268" s="1012"/>
      <c r="D268" s="1013"/>
      <c r="E268" s="2398"/>
      <c r="F268" s="1013"/>
      <c r="G268" s="2505"/>
      <c r="H268" s="2504"/>
    </row>
    <row r="269" spans="1:9" ht="25.5">
      <c r="A269" s="744"/>
      <c r="B269" s="999" t="s">
        <v>856</v>
      </c>
      <c r="C269" s="211"/>
      <c r="D269" s="2401"/>
      <c r="E269" s="1708"/>
      <c r="F269" s="2401"/>
      <c r="G269" s="2476"/>
      <c r="H269" s="2383"/>
    </row>
    <row r="270" spans="1:9" ht="20.25">
      <c r="A270" s="3611">
        <v>6</v>
      </c>
      <c r="B270" s="214" t="s">
        <v>858</v>
      </c>
      <c r="C270" s="162"/>
      <c r="D270" s="2400"/>
      <c r="E270" s="1710"/>
      <c r="F270" s="2400"/>
      <c r="G270" s="2387"/>
      <c r="H270" s="2384"/>
    </row>
    <row r="271" spans="1:9" ht="25.5">
      <c r="A271" s="744"/>
      <c r="B271" s="338" t="s">
        <v>1383</v>
      </c>
      <c r="C271" s="211"/>
      <c r="D271" s="2401"/>
      <c r="E271" s="1708"/>
      <c r="F271" s="2401"/>
      <c r="G271" s="2385"/>
      <c r="H271" s="2383"/>
    </row>
    <row r="272" spans="1:9" ht="25.5">
      <c r="A272" s="904">
        <v>6.1</v>
      </c>
      <c r="B272" s="162" t="s">
        <v>2243</v>
      </c>
      <c r="C272" s="162"/>
      <c r="D272" s="2400"/>
      <c r="E272" s="1710"/>
      <c r="F272" s="2400"/>
      <c r="G272" s="2387"/>
      <c r="H272" s="2384"/>
    </row>
    <row r="273" spans="1:8" ht="25.5">
      <c r="A273" s="744"/>
      <c r="B273" s="1209" t="s">
        <v>1258</v>
      </c>
      <c r="C273" s="335" t="s">
        <v>47</v>
      </c>
      <c r="D273" s="2421">
        <v>31</v>
      </c>
      <c r="E273" s="1708">
        <v>100</v>
      </c>
      <c r="F273" s="2421">
        <v>31</v>
      </c>
      <c r="G273" s="2385">
        <f>F273*E273</f>
        <v>3100</v>
      </c>
      <c r="H273" s="2383"/>
    </row>
    <row r="274" spans="1:8" ht="20.25">
      <c r="A274" s="542" t="s">
        <v>860</v>
      </c>
      <c r="B274" s="542" t="s">
        <v>1259</v>
      </c>
      <c r="C274" s="294"/>
      <c r="D274" s="2431"/>
      <c r="E274" s="1710"/>
      <c r="F274" s="2431"/>
      <c r="G274" s="2387"/>
      <c r="H274" s="2384"/>
    </row>
    <row r="275" spans="1:8" ht="25.5">
      <c r="A275" s="744"/>
      <c r="B275" s="1209" t="s">
        <v>2244</v>
      </c>
      <c r="C275" s="335" t="s">
        <v>47</v>
      </c>
      <c r="D275" s="2421">
        <v>25</v>
      </c>
      <c r="E275" s="1708">
        <v>90</v>
      </c>
      <c r="F275" s="2421">
        <v>25</v>
      </c>
      <c r="G275" s="2385">
        <f>F275*E275</f>
        <v>2250</v>
      </c>
      <c r="H275" s="2383"/>
    </row>
    <row r="276" spans="1:8" ht="20.25">
      <c r="A276" s="542" t="s">
        <v>863</v>
      </c>
      <c r="B276" s="542" t="s">
        <v>1393</v>
      </c>
      <c r="C276" s="294"/>
      <c r="D276" s="2431"/>
      <c r="E276" s="1710"/>
      <c r="F276" s="2431"/>
      <c r="G276" s="2387"/>
      <c r="H276" s="2384"/>
    </row>
    <row r="277" spans="1:8" ht="45">
      <c r="A277" s="744"/>
      <c r="B277" s="1209" t="s">
        <v>2245</v>
      </c>
      <c r="C277" s="335"/>
      <c r="D277" s="2421"/>
      <c r="E277" s="1708"/>
      <c r="F277" s="2421"/>
      <c r="G277" s="2385">
        <f>F277*E277</f>
        <v>0</v>
      </c>
      <c r="H277" s="2383"/>
    </row>
    <row r="278" spans="1:8" ht="25.5">
      <c r="A278" s="3611">
        <v>6.2</v>
      </c>
      <c r="B278" s="542" t="s">
        <v>1396</v>
      </c>
      <c r="C278" s="294"/>
      <c r="D278" s="2431"/>
      <c r="E278" s="1710"/>
      <c r="F278" s="2431"/>
      <c r="G278" s="2387"/>
      <c r="H278" s="2384"/>
    </row>
    <row r="279" spans="1:8" ht="20.25">
      <c r="A279" s="2295"/>
      <c r="B279" s="2296" t="s">
        <v>2211</v>
      </c>
      <c r="C279" s="10"/>
      <c r="D279" s="2401"/>
      <c r="E279" s="1708"/>
      <c r="F279" s="2401"/>
      <c r="G279" s="2385">
        <f>F279*E279</f>
        <v>0</v>
      </c>
      <c r="H279" s="2383"/>
    </row>
    <row r="280" spans="1:8" ht="20.25">
      <c r="A280" s="294" t="s">
        <v>1398</v>
      </c>
      <c r="B280" s="2297" t="s">
        <v>2212</v>
      </c>
      <c r="C280" s="2298"/>
      <c r="D280" s="2400"/>
      <c r="E280" s="1710"/>
      <c r="F280" s="2400"/>
      <c r="G280" s="2387"/>
      <c r="H280" s="2384"/>
    </row>
    <row r="281" spans="1:8" ht="20.25">
      <c r="A281" s="2299"/>
      <c r="B281" s="2281" t="s">
        <v>2246</v>
      </c>
      <c r="C281" s="1120" t="s">
        <v>43</v>
      </c>
      <c r="D281" s="2385">
        <v>1</v>
      </c>
      <c r="E281" s="1708">
        <v>2470</v>
      </c>
      <c r="F281" s="2385">
        <v>0</v>
      </c>
      <c r="G281" s="2385">
        <f>F281*E281</f>
        <v>0</v>
      </c>
      <c r="H281" s="2383"/>
    </row>
    <row r="282" spans="1:8" ht="20.25">
      <c r="A282" s="162" t="s">
        <v>1401</v>
      </c>
      <c r="B282" s="2300" t="s">
        <v>2247</v>
      </c>
      <c r="C282" s="162"/>
      <c r="D282" s="2416"/>
      <c r="E282" s="1710"/>
      <c r="F282" s="2416"/>
      <c r="G282" s="2387"/>
      <c r="H282" s="2384"/>
    </row>
    <row r="283" spans="1:8" ht="20.25">
      <c r="A283" s="2268"/>
      <c r="B283" s="2318" t="s">
        <v>2248</v>
      </c>
      <c r="C283" s="2319"/>
      <c r="D283" s="2432"/>
      <c r="E283" s="1708"/>
      <c r="F283" s="2432"/>
      <c r="G283" s="2385">
        <f>F283*E283</f>
        <v>0</v>
      </c>
      <c r="H283" s="2383"/>
    </row>
    <row r="284" spans="1:8" ht="20.25">
      <c r="A284" s="294" t="s">
        <v>1407</v>
      </c>
      <c r="B284" s="294" t="s">
        <v>2220</v>
      </c>
      <c r="C284" s="294"/>
      <c r="D284" s="2433"/>
      <c r="E284" s="1710"/>
      <c r="F284" s="2433"/>
      <c r="G284" s="2387"/>
      <c r="H284" s="2384"/>
    </row>
    <row r="285" spans="1:8" ht="25.5">
      <c r="A285" s="780"/>
      <c r="B285" s="2281" t="s">
        <v>2249</v>
      </c>
      <c r="C285" s="1216" t="s">
        <v>43</v>
      </c>
      <c r="D285" s="2434">
        <v>8</v>
      </c>
      <c r="E285" s="1708">
        <v>1820</v>
      </c>
      <c r="F285" s="2434">
        <v>0</v>
      </c>
      <c r="G285" s="2385">
        <f>F285*E285</f>
        <v>0</v>
      </c>
      <c r="H285" s="2383"/>
    </row>
    <row r="286" spans="1:8" ht="25.5">
      <c r="A286" s="294" t="s">
        <v>1410</v>
      </c>
      <c r="B286" s="1158" t="s">
        <v>2250</v>
      </c>
      <c r="C286" s="2320"/>
      <c r="D286" s="2431"/>
      <c r="E286" s="1710"/>
      <c r="F286" s="2431"/>
      <c r="G286" s="2387"/>
      <c r="H286" s="2384"/>
    </row>
    <row r="287" spans="1:8" ht="20.25">
      <c r="A287" s="2299"/>
      <c r="B287" s="2318" t="s">
        <v>1427</v>
      </c>
      <c r="C287" s="2321"/>
      <c r="D287" s="2399"/>
      <c r="E287" s="1708"/>
      <c r="F287" s="2399"/>
      <c r="G287" s="2385">
        <f>F287*E287</f>
        <v>0</v>
      </c>
      <c r="H287" s="2383"/>
    </row>
    <row r="288" spans="1:8" ht="20.25">
      <c r="A288" s="3612">
        <v>6.3</v>
      </c>
      <c r="B288" s="1169" t="s">
        <v>1429</v>
      </c>
      <c r="C288" s="1136"/>
      <c r="D288" s="2400"/>
      <c r="E288" s="1710"/>
      <c r="F288" s="2400"/>
      <c r="G288" s="2387"/>
      <c r="H288" s="2384"/>
    </row>
    <row r="289" spans="1:8" ht="20.25">
      <c r="A289" s="2322"/>
      <c r="B289" s="2318" t="s">
        <v>1430</v>
      </c>
      <c r="C289" s="2323"/>
      <c r="D289" s="2435"/>
      <c r="E289" s="1708"/>
      <c r="F289" s="2435"/>
      <c r="G289" s="2385">
        <f>F289*E289</f>
        <v>0</v>
      </c>
      <c r="H289" s="2383"/>
    </row>
    <row r="290" spans="1:8" ht="20.25">
      <c r="A290" s="294" t="s">
        <v>1422</v>
      </c>
      <c r="B290" s="294" t="s">
        <v>1432</v>
      </c>
      <c r="C290" s="294"/>
      <c r="D290" s="2436"/>
      <c r="E290" s="1710"/>
      <c r="F290" s="2436"/>
      <c r="G290" s="2387"/>
      <c r="H290" s="2384"/>
    </row>
    <row r="291" spans="1:8" ht="25.5">
      <c r="A291" s="780"/>
      <c r="B291" s="229" t="s">
        <v>2251</v>
      </c>
      <c r="C291" s="335" t="s">
        <v>43</v>
      </c>
      <c r="D291" s="2437">
        <v>1</v>
      </c>
      <c r="E291" s="1708">
        <v>600</v>
      </c>
      <c r="F291" s="2437">
        <v>0</v>
      </c>
      <c r="G291" s="2385">
        <f>F291*E291</f>
        <v>0</v>
      </c>
      <c r="H291" s="2383"/>
    </row>
    <row r="292" spans="1:8" ht="25.5">
      <c r="A292" s="162" t="s">
        <v>2252</v>
      </c>
      <c r="B292" s="294" t="s">
        <v>2253</v>
      </c>
      <c r="C292" s="2324"/>
      <c r="D292" s="2438"/>
      <c r="E292" s="1710"/>
      <c r="F292" s="2438"/>
      <c r="G292" s="2387"/>
      <c r="H292" s="2384"/>
    </row>
    <row r="293" spans="1:8" ht="21" customHeight="1">
      <c r="A293" s="780"/>
      <c r="B293" s="1173" t="s">
        <v>2254</v>
      </c>
      <c r="C293" s="335" t="s">
        <v>43</v>
      </c>
      <c r="D293" s="2437">
        <v>2</v>
      </c>
      <c r="E293" s="1708">
        <v>300</v>
      </c>
      <c r="F293" s="2437">
        <v>0</v>
      </c>
      <c r="G293" s="2385">
        <f>F293*E293</f>
        <v>0</v>
      </c>
      <c r="H293" s="2383"/>
    </row>
    <row r="294" spans="1:8" ht="20.25" customHeight="1">
      <c r="A294" s="162" t="s">
        <v>2255</v>
      </c>
      <c r="B294" s="1158" t="s">
        <v>2256</v>
      </c>
      <c r="C294" s="2324"/>
      <c r="D294" s="2438"/>
      <c r="E294" s="1710"/>
      <c r="F294" s="2438"/>
      <c r="G294" s="2387"/>
      <c r="H294" s="2384"/>
    </row>
    <row r="295" spans="1:8" ht="25.5">
      <c r="A295" s="780"/>
      <c r="B295" s="1173" t="s">
        <v>2257</v>
      </c>
      <c r="C295" s="1068" t="s">
        <v>43</v>
      </c>
      <c r="D295" s="2422">
        <v>13</v>
      </c>
      <c r="E295" s="1708">
        <v>84</v>
      </c>
      <c r="F295" s="2422">
        <v>0</v>
      </c>
      <c r="G295" s="2385">
        <f>F295*E295</f>
        <v>0</v>
      </c>
      <c r="H295" s="2383"/>
    </row>
    <row r="296" spans="1:8" ht="17.25" customHeight="1">
      <c r="A296" s="162" t="s">
        <v>2258</v>
      </c>
      <c r="B296" s="1158" t="s">
        <v>2259</v>
      </c>
      <c r="C296" s="2324"/>
      <c r="D296" s="2438"/>
      <c r="E296" s="1710"/>
      <c r="F296" s="2438"/>
      <c r="G296" s="2387"/>
      <c r="H296" s="2384"/>
    </row>
    <row r="297" spans="1:8" ht="20.25">
      <c r="A297" s="4023" t="s">
        <v>474</v>
      </c>
      <c r="B297" s="4024"/>
      <c r="C297" s="4024"/>
      <c r="D297" s="4025"/>
      <c r="E297" s="4025"/>
      <c r="F297" s="4025"/>
      <c r="G297" s="4025"/>
      <c r="H297" s="4025"/>
    </row>
    <row r="298" spans="1:8" ht="22.5">
      <c r="A298" s="4018" t="s">
        <v>475</v>
      </c>
      <c r="B298" s="4018"/>
      <c r="C298" s="37"/>
      <c r="D298" s="37"/>
      <c r="E298" s="427"/>
      <c r="F298" s="4018" t="s">
        <v>476</v>
      </c>
      <c r="G298" s="4018"/>
      <c r="H298" s="428"/>
    </row>
    <row r="299" spans="1:8" ht="22.5">
      <c r="A299" s="4013" t="s">
        <v>2958</v>
      </c>
      <c r="B299" s="4013"/>
      <c r="C299" s="43"/>
      <c r="D299" s="4022" t="s">
        <v>2949</v>
      </c>
      <c r="E299" s="4022"/>
      <c r="F299" s="4022"/>
      <c r="G299" s="4022"/>
      <c r="H299" s="4022"/>
    </row>
    <row r="300" spans="1:8" ht="22.5">
      <c r="A300" s="4013" t="s">
        <v>477</v>
      </c>
      <c r="B300" s="4013"/>
      <c r="C300" s="90"/>
      <c r="D300" s="4013" t="s">
        <v>477</v>
      </c>
      <c r="E300" s="4013"/>
      <c r="F300" s="4013"/>
      <c r="G300" s="4013"/>
      <c r="H300" s="4013"/>
    </row>
    <row r="301" spans="1:8" ht="25.5">
      <c r="A301" s="780"/>
      <c r="B301" s="229" t="s">
        <v>1442</v>
      </c>
      <c r="C301" s="335" t="s">
        <v>43</v>
      </c>
      <c r="D301" s="2437">
        <v>6</v>
      </c>
      <c r="E301" s="1708">
        <v>182</v>
      </c>
      <c r="F301" s="2437">
        <v>0</v>
      </c>
      <c r="G301" s="2385">
        <f>F301*E301</f>
        <v>0</v>
      </c>
      <c r="H301" s="2383"/>
    </row>
    <row r="302" spans="1:8" ht="25.5">
      <c r="A302" s="162" t="s">
        <v>2260</v>
      </c>
      <c r="B302" s="294" t="s">
        <v>2261</v>
      </c>
      <c r="C302" s="2324"/>
      <c r="D302" s="2438"/>
      <c r="E302" s="1710"/>
      <c r="F302" s="2438"/>
      <c r="G302" s="2387"/>
      <c r="H302" s="2384"/>
    </row>
    <row r="303" spans="1:8" ht="25.5">
      <c r="A303" s="780"/>
      <c r="B303" s="229" t="s">
        <v>2262</v>
      </c>
      <c r="C303" s="335" t="s">
        <v>43</v>
      </c>
      <c r="D303" s="2437">
        <v>1</v>
      </c>
      <c r="E303" s="1708">
        <v>300</v>
      </c>
      <c r="F303" s="2437">
        <v>0</v>
      </c>
      <c r="G303" s="2385">
        <f>F303*E303</f>
        <v>0</v>
      </c>
      <c r="H303" s="2383"/>
    </row>
    <row r="304" spans="1:8" ht="25.5">
      <c r="A304" s="162" t="s">
        <v>2263</v>
      </c>
      <c r="B304" s="294" t="s">
        <v>2264</v>
      </c>
      <c r="C304" s="2324"/>
      <c r="D304" s="2438"/>
      <c r="E304" s="1710"/>
      <c r="F304" s="2438"/>
      <c r="G304" s="2387"/>
      <c r="H304" s="2384"/>
    </row>
    <row r="305" spans="1:8" ht="20.25">
      <c r="A305" s="307"/>
      <c r="B305" s="206" t="s">
        <v>1451</v>
      </c>
      <c r="C305" s="171"/>
      <c r="D305" s="194"/>
      <c r="E305" s="1708"/>
      <c r="F305" s="194"/>
      <c r="G305" s="2385">
        <f>F305*E305</f>
        <v>0</v>
      </c>
      <c r="H305" s="2383"/>
    </row>
    <row r="306" spans="1:8" ht="20.25">
      <c r="A306" s="162" t="s">
        <v>1425</v>
      </c>
      <c r="B306" s="1175" t="s">
        <v>1453</v>
      </c>
      <c r="C306" s="167"/>
      <c r="D306" s="195"/>
      <c r="E306" s="1710"/>
      <c r="F306" s="195"/>
      <c r="G306" s="2387"/>
      <c r="H306" s="2384"/>
    </row>
    <row r="307" spans="1:8" ht="30">
      <c r="A307" s="780"/>
      <c r="B307" s="1107" t="s">
        <v>2265</v>
      </c>
      <c r="C307" s="724" t="s">
        <v>43</v>
      </c>
      <c r="D307" s="2419">
        <v>1</v>
      </c>
      <c r="E307" s="1708">
        <v>1950</v>
      </c>
      <c r="F307" s="2419">
        <v>0</v>
      </c>
      <c r="G307" s="2385">
        <f>F307*E307</f>
        <v>0</v>
      </c>
      <c r="H307" s="2383"/>
    </row>
    <row r="308" spans="1:8" ht="25.5">
      <c r="A308" s="162" t="s">
        <v>2266</v>
      </c>
      <c r="B308" s="1081" t="s">
        <v>2267</v>
      </c>
      <c r="C308" s="162"/>
      <c r="D308" s="2404"/>
      <c r="E308" s="1710"/>
      <c r="F308" s="2404"/>
      <c r="G308" s="2387"/>
      <c r="H308" s="2384"/>
    </row>
    <row r="309" spans="1:8" ht="20.25">
      <c r="A309" s="2299"/>
      <c r="B309" s="212" t="s">
        <v>2268</v>
      </c>
      <c r="C309" s="2325"/>
      <c r="D309" s="2439"/>
      <c r="E309" s="1708"/>
      <c r="F309" s="2439"/>
      <c r="G309" s="2385">
        <f>F309*E309</f>
        <v>0</v>
      </c>
      <c r="H309" s="2383"/>
    </row>
    <row r="310" spans="1:8" ht="20.25">
      <c r="A310" s="1078">
        <v>6.4</v>
      </c>
      <c r="B310" s="2326" t="s">
        <v>2269</v>
      </c>
      <c r="C310" s="2327"/>
      <c r="D310" s="2440"/>
      <c r="E310" s="1710"/>
      <c r="F310" s="2440"/>
      <c r="G310" s="2387"/>
      <c r="H310" s="2384"/>
    </row>
    <row r="311" spans="1:8" ht="25.5">
      <c r="A311" s="2328"/>
      <c r="B311" s="789" t="s">
        <v>2270</v>
      </c>
      <c r="C311" s="724" t="s">
        <v>43</v>
      </c>
      <c r="D311" s="2441">
        <v>1</v>
      </c>
      <c r="E311" s="1708">
        <v>2145</v>
      </c>
      <c r="F311" s="2441">
        <v>0</v>
      </c>
      <c r="G311" s="2385">
        <f>F311*E311</f>
        <v>0</v>
      </c>
      <c r="H311" s="2383"/>
    </row>
    <row r="312" spans="1:8" ht="25.5">
      <c r="A312" s="1165" t="s">
        <v>1431</v>
      </c>
      <c r="B312" s="2329" t="s">
        <v>2271</v>
      </c>
      <c r="C312" s="2330"/>
      <c r="D312" s="2442"/>
      <c r="E312" s="1710"/>
      <c r="F312" s="2442"/>
      <c r="G312" s="2387"/>
      <c r="H312" s="2384"/>
    </row>
    <row r="313" spans="1:8" ht="25.5">
      <c r="A313" s="2328"/>
      <c r="B313" s="229" t="s">
        <v>2272</v>
      </c>
      <c r="C313" s="335" t="s">
        <v>43</v>
      </c>
      <c r="D313" s="2424">
        <v>1</v>
      </c>
      <c r="E313" s="1708">
        <v>2080</v>
      </c>
      <c r="F313" s="2424">
        <v>0</v>
      </c>
      <c r="G313" s="2385">
        <f>F313*E313</f>
        <v>0</v>
      </c>
      <c r="H313" s="2383"/>
    </row>
    <row r="314" spans="1:8" ht="20.25">
      <c r="A314" s="1165" t="s">
        <v>1452</v>
      </c>
      <c r="B314" s="2309" t="s">
        <v>2273</v>
      </c>
      <c r="C314" s="179"/>
      <c r="D314" s="2416"/>
      <c r="E314" s="1710"/>
      <c r="F314" s="2416"/>
      <c r="G314" s="2387"/>
      <c r="H314" s="2384"/>
    </row>
    <row r="315" spans="1:8" ht="26.1" customHeight="1">
      <c r="A315" s="2328"/>
      <c r="B315" s="229" t="s">
        <v>2274</v>
      </c>
      <c r="C315" s="513" t="s">
        <v>43</v>
      </c>
      <c r="D315" s="2443">
        <v>1</v>
      </c>
      <c r="E315" s="1708">
        <v>1170</v>
      </c>
      <c r="F315" s="2443">
        <v>0</v>
      </c>
      <c r="G315" s="2385">
        <f>F315*E315</f>
        <v>0</v>
      </c>
      <c r="H315" s="2383"/>
    </row>
    <row r="316" spans="1:8" ht="26.1" customHeight="1">
      <c r="A316" s="1165" t="s">
        <v>1457</v>
      </c>
      <c r="B316" s="2309" t="s">
        <v>2275</v>
      </c>
      <c r="C316" s="162"/>
      <c r="D316" s="2416"/>
      <c r="E316" s="1710"/>
      <c r="F316" s="2416"/>
      <c r="G316" s="2387"/>
      <c r="H316" s="2384"/>
    </row>
    <row r="317" spans="1:8" ht="26.1" customHeight="1">
      <c r="A317" s="791"/>
      <c r="B317" s="2331" t="s">
        <v>2276</v>
      </c>
      <c r="C317" s="301"/>
      <c r="D317" s="2405"/>
      <c r="E317" s="1708"/>
      <c r="F317" s="2405"/>
      <c r="G317" s="2385">
        <f>F317*E317</f>
        <v>0</v>
      </c>
      <c r="H317" s="2383"/>
    </row>
    <row r="318" spans="1:8" ht="26.1" customHeight="1">
      <c r="A318" s="693">
        <v>6.5</v>
      </c>
      <c r="B318" s="2332" t="s">
        <v>761</v>
      </c>
      <c r="C318" s="162"/>
      <c r="D318" s="2420"/>
      <c r="E318" s="1710"/>
      <c r="F318" s="2420"/>
      <c r="G318" s="2387"/>
      <c r="H318" s="2384"/>
    </row>
    <row r="319" spans="1:8" ht="30">
      <c r="A319" s="780"/>
      <c r="B319" s="789" t="s">
        <v>2277</v>
      </c>
      <c r="C319" s="2333" t="s">
        <v>43</v>
      </c>
      <c r="D319" s="2444">
        <v>1</v>
      </c>
      <c r="E319" s="1708">
        <v>7500</v>
      </c>
      <c r="F319" s="2444">
        <v>0</v>
      </c>
      <c r="G319" s="2385">
        <f>F319*E319</f>
        <v>0</v>
      </c>
      <c r="H319" s="2383"/>
    </row>
    <row r="320" spans="1:8" ht="25.5">
      <c r="A320" s="542" t="s">
        <v>2278</v>
      </c>
      <c r="B320" s="2309" t="s">
        <v>2279</v>
      </c>
      <c r="C320" s="790"/>
      <c r="D320" s="2416"/>
      <c r="E320" s="1710"/>
      <c r="F320" s="2416"/>
      <c r="G320" s="2387"/>
      <c r="H320" s="2384"/>
    </row>
    <row r="321" spans="1:8" ht="25.5">
      <c r="A321" s="780"/>
      <c r="B321" s="229" t="s">
        <v>2280</v>
      </c>
      <c r="C321" s="260" t="s">
        <v>91</v>
      </c>
      <c r="D321" s="2444">
        <v>8</v>
      </c>
      <c r="E321" s="1708">
        <v>400</v>
      </c>
      <c r="F321" s="2444">
        <v>0</v>
      </c>
      <c r="G321" s="2385">
        <f>F321*E321</f>
        <v>0</v>
      </c>
      <c r="H321" s="2383"/>
    </row>
    <row r="322" spans="1:8" ht="21" thickBot="1">
      <c r="A322" s="542" t="s">
        <v>2281</v>
      </c>
      <c r="B322" s="2334" t="s">
        <v>2282</v>
      </c>
      <c r="C322" s="790"/>
      <c r="D322" s="2416"/>
      <c r="E322" s="1710"/>
      <c r="F322" s="2416"/>
      <c r="G322" s="2501"/>
      <c r="H322" s="2383"/>
    </row>
    <row r="323" spans="1:8" ht="27.75">
      <c r="A323" s="1006"/>
      <c r="B323" s="1007" t="s">
        <v>1508</v>
      </c>
      <c r="C323" s="1006"/>
      <c r="D323" s="737"/>
      <c r="E323" s="409"/>
      <c r="F323" s="409"/>
      <c r="G323" s="940">
        <f>SUM(G273:G322)</f>
        <v>5350</v>
      </c>
      <c r="H323" s="2503"/>
    </row>
    <row r="324" spans="1:8" ht="21" thickBot="1">
      <c r="A324" s="1010"/>
      <c r="B324" s="1011" t="s">
        <v>1509</v>
      </c>
      <c r="C324" s="1012"/>
      <c r="D324" s="1013"/>
      <c r="E324" s="414"/>
      <c r="F324" s="414"/>
      <c r="G324" s="522"/>
      <c r="H324" s="2504"/>
    </row>
    <row r="325" spans="1:8" ht="26.1" customHeight="1">
      <c r="A325" s="744"/>
      <c r="B325" s="365" t="s">
        <v>866</v>
      </c>
      <c r="C325" s="4067" t="s">
        <v>3</v>
      </c>
      <c r="D325" s="4068"/>
      <c r="E325" s="328"/>
      <c r="F325" s="328"/>
      <c r="G325" s="524"/>
      <c r="H325" s="2383"/>
    </row>
    <row r="326" spans="1:8" ht="26.1" customHeight="1">
      <c r="A326" s="3613">
        <v>7</v>
      </c>
      <c r="B326" s="976" t="s">
        <v>868</v>
      </c>
      <c r="C326" s="337"/>
      <c r="D326" s="2335"/>
      <c r="E326" s="329"/>
      <c r="F326" s="329"/>
      <c r="G326" s="400"/>
      <c r="H326" s="2384"/>
    </row>
    <row r="327" spans="1:8" ht="26.1" customHeight="1">
      <c r="A327" s="2337"/>
      <c r="B327" s="2338" t="s">
        <v>869</v>
      </c>
      <c r="C327" s="2336"/>
      <c r="D327" s="2339"/>
      <c r="E327" s="328"/>
      <c r="F327" s="328"/>
      <c r="G327" s="399"/>
      <c r="H327" s="2383"/>
    </row>
    <row r="328" spans="1:8" ht="26.1" customHeight="1">
      <c r="A328" s="3611">
        <v>8</v>
      </c>
      <c r="B328" s="214" t="s">
        <v>871</v>
      </c>
      <c r="C328" s="162"/>
      <c r="D328" s="2340"/>
      <c r="E328" s="329"/>
      <c r="F328" s="329"/>
      <c r="G328" s="400"/>
      <c r="H328" s="2384"/>
    </row>
    <row r="329" spans="1:8" ht="26.1" customHeight="1">
      <c r="A329" s="780"/>
      <c r="B329" s="1282" t="s">
        <v>872</v>
      </c>
      <c r="C329" s="211"/>
      <c r="D329" s="2341"/>
      <c r="E329" s="328"/>
      <c r="F329" s="328"/>
      <c r="G329" s="399"/>
      <c r="H329" s="2383"/>
    </row>
    <row r="330" spans="1:8" ht="26.1" customHeight="1">
      <c r="A330" s="3610">
        <v>8.1</v>
      </c>
      <c r="B330" s="214" t="s">
        <v>833</v>
      </c>
      <c r="C330" s="162"/>
      <c r="D330" s="2340"/>
      <c r="E330" s="329"/>
      <c r="F330" s="329"/>
      <c r="G330" s="400"/>
      <c r="H330" s="2384"/>
    </row>
    <row r="331" spans="1:8" ht="20.25">
      <c r="A331" s="4023" t="s">
        <v>474</v>
      </c>
      <c r="B331" s="4024"/>
      <c r="C331" s="4024"/>
      <c r="D331" s="4025"/>
      <c r="E331" s="4025"/>
      <c r="F331" s="4025"/>
      <c r="G331" s="4025"/>
      <c r="H331" s="4025"/>
    </row>
    <row r="332" spans="1:8" ht="22.5">
      <c r="A332" s="4018" t="s">
        <v>475</v>
      </c>
      <c r="B332" s="4018"/>
      <c r="C332" s="37"/>
      <c r="D332" s="37"/>
      <c r="E332" s="427"/>
      <c r="F332" s="4018" t="s">
        <v>476</v>
      </c>
      <c r="G332" s="4018"/>
      <c r="H332" s="428"/>
    </row>
    <row r="333" spans="1:8" ht="22.5">
      <c r="A333" s="4013" t="s">
        <v>2958</v>
      </c>
      <c r="B333" s="4013"/>
      <c r="C333" s="43"/>
      <c r="D333" s="4022" t="s">
        <v>2949</v>
      </c>
      <c r="E333" s="4022"/>
      <c r="F333" s="4022"/>
      <c r="G333" s="4022"/>
      <c r="H333" s="4022"/>
    </row>
    <row r="334" spans="1:8" ht="22.5">
      <c r="A334" s="4013" t="s">
        <v>477</v>
      </c>
      <c r="B334" s="4013"/>
      <c r="C334" s="90"/>
      <c r="D334" s="4013" t="s">
        <v>477</v>
      </c>
      <c r="E334" s="4013"/>
      <c r="F334" s="4013"/>
      <c r="G334" s="4013"/>
      <c r="H334" s="4013"/>
    </row>
    <row r="335" spans="1:8" ht="25.5">
      <c r="A335" s="307"/>
      <c r="B335" s="1173" t="s">
        <v>2283</v>
      </c>
      <c r="C335" s="803" t="s">
        <v>47</v>
      </c>
      <c r="D335" s="2445">
        <v>584</v>
      </c>
      <c r="E335" s="1708">
        <v>33</v>
      </c>
      <c r="F335" s="2445">
        <v>0</v>
      </c>
      <c r="G335" s="2385">
        <f>F335*E335</f>
        <v>0</v>
      </c>
      <c r="H335" s="2383"/>
    </row>
    <row r="336" spans="1:8" ht="25.5">
      <c r="A336" s="213" t="s">
        <v>875</v>
      </c>
      <c r="B336" s="1158" t="s">
        <v>1520</v>
      </c>
      <c r="C336" s="162"/>
      <c r="D336" s="2416"/>
      <c r="E336" s="1710"/>
      <c r="F336" s="2416"/>
      <c r="G336" s="2387"/>
      <c r="H336" s="2384"/>
    </row>
    <row r="337" spans="1:8" ht="25.5">
      <c r="A337" s="307"/>
      <c r="B337" s="792" t="s">
        <v>2284</v>
      </c>
      <c r="C337" s="1235" t="s">
        <v>47</v>
      </c>
      <c r="D337" s="2445">
        <v>584</v>
      </c>
      <c r="E337" s="1708">
        <v>18</v>
      </c>
      <c r="F337" s="2445">
        <v>0</v>
      </c>
      <c r="G337" s="2385">
        <f>F337*E337</f>
        <v>0</v>
      </c>
      <c r="H337" s="2383"/>
    </row>
    <row r="338" spans="1:8" ht="20.25">
      <c r="A338" s="213" t="s">
        <v>878</v>
      </c>
      <c r="B338" s="181" t="s">
        <v>2285</v>
      </c>
      <c r="C338" s="294"/>
      <c r="D338" s="2446"/>
      <c r="E338" s="1710"/>
      <c r="F338" s="2446"/>
      <c r="G338" s="2387"/>
      <c r="H338" s="2384"/>
    </row>
    <row r="339" spans="1:8" ht="25.5">
      <c r="A339" s="307"/>
      <c r="B339" s="2342" t="s">
        <v>1549</v>
      </c>
      <c r="C339" s="803" t="s">
        <v>47</v>
      </c>
      <c r="D339" s="2405">
        <v>173</v>
      </c>
      <c r="E339" s="1708">
        <v>91</v>
      </c>
      <c r="F339" s="2405">
        <v>0</v>
      </c>
      <c r="G339" s="2385">
        <f>F339*E339</f>
        <v>0</v>
      </c>
      <c r="H339" s="2383"/>
    </row>
    <row r="340" spans="1:8" ht="20.25">
      <c r="A340" s="213" t="s">
        <v>1550</v>
      </c>
      <c r="B340" s="1230" t="s">
        <v>1551</v>
      </c>
      <c r="C340" s="162"/>
      <c r="D340" s="2390"/>
      <c r="E340" s="1710"/>
      <c r="F340" s="2390"/>
      <c r="G340" s="2387"/>
      <c r="H340" s="2384"/>
    </row>
    <row r="341" spans="1:8" ht="20.25">
      <c r="A341" s="307"/>
      <c r="B341" s="2343" t="s">
        <v>1266</v>
      </c>
      <c r="C341" s="788"/>
      <c r="D341" s="2447"/>
      <c r="E341" s="1708"/>
      <c r="F341" s="2447"/>
      <c r="G341" s="2385">
        <f>F341*E341</f>
        <v>0</v>
      </c>
      <c r="H341" s="2383"/>
    </row>
    <row r="342" spans="1:8" ht="20.25">
      <c r="A342" s="3610">
        <v>8.1999999999999993</v>
      </c>
      <c r="B342" s="167" t="s">
        <v>882</v>
      </c>
      <c r="C342" s="294"/>
      <c r="D342" s="2448"/>
      <c r="E342" s="1710"/>
      <c r="F342" s="2448"/>
      <c r="G342" s="2387"/>
      <c r="H342" s="2384"/>
    </row>
    <row r="343" spans="1:8" ht="21.95" customHeight="1">
      <c r="A343" s="748"/>
      <c r="B343" s="796" t="s">
        <v>1557</v>
      </c>
      <c r="C343" s="803" t="s">
        <v>47</v>
      </c>
      <c r="D343" s="2405">
        <v>51</v>
      </c>
      <c r="E343" s="1708">
        <v>71</v>
      </c>
      <c r="F343" s="2405">
        <v>0</v>
      </c>
      <c r="G343" s="2385">
        <f>F343*E343</f>
        <v>0</v>
      </c>
      <c r="H343" s="2383"/>
    </row>
    <row r="344" spans="1:8" ht="21.95" customHeight="1">
      <c r="A344" s="213" t="s">
        <v>883</v>
      </c>
      <c r="B344" s="162" t="s">
        <v>1559</v>
      </c>
      <c r="C344" s="162"/>
      <c r="D344" s="2390"/>
      <c r="E344" s="1710"/>
      <c r="F344" s="2390"/>
      <c r="G344" s="2387"/>
      <c r="H344" s="2384"/>
    </row>
    <row r="345" spans="1:8" ht="21.95" customHeight="1">
      <c r="A345" s="748"/>
      <c r="B345" s="796" t="s">
        <v>1555</v>
      </c>
      <c r="C345" s="1067" t="s">
        <v>47</v>
      </c>
      <c r="D345" s="2405">
        <v>548</v>
      </c>
      <c r="E345" s="1708">
        <v>45</v>
      </c>
      <c r="F345" s="2405">
        <v>0</v>
      </c>
      <c r="G345" s="2385">
        <f>F345*E345</f>
        <v>0</v>
      </c>
      <c r="H345" s="2383"/>
    </row>
    <row r="346" spans="1:8" ht="21.95" customHeight="1">
      <c r="A346" s="213" t="s">
        <v>885</v>
      </c>
      <c r="B346" s="162" t="s">
        <v>1556</v>
      </c>
      <c r="C346" s="2290"/>
      <c r="D346" s="2390"/>
      <c r="E346" s="1710"/>
      <c r="F346" s="2390"/>
      <c r="G346" s="2387"/>
      <c r="H346" s="2384"/>
    </row>
    <row r="347" spans="1:8" ht="21.95" customHeight="1">
      <c r="A347" s="748"/>
      <c r="B347" s="796" t="s">
        <v>2286</v>
      </c>
      <c r="C347" s="1092" t="s">
        <v>91</v>
      </c>
      <c r="D347" s="2449">
        <v>37</v>
      </c>
      <c r="E347" s="1708">
        <v>19</v>
      </c>
      <c r="F347" s="2449">
        <v>0</v>
      </c>
      <c r="G347" s="2385">
        <f>F347*E347</f>
        <v>0</v>
      </c>
      <c r="H347" s="2383"/>
    </row>
    <row r="348" spans="1:8" ht="21.95" customHeight="1">
      <c r="A348" s="213" t="s">
        <v>1558</v>
      </c>
      <c r="B348" s="2344" t="s">
        <v>2287</v>
      </c>
      <c r="C348" s="284"/>
      <c r="D348" s="2415"/>
      <c r="E348" s="1710"/>
      <c r="F348" s="2415"/>
      <c r="G348" s="2387"/>
      <c r="H348" s="2384"/>
    </row>
    <row r="349" spans="1:8" ht="21.95" customHeight="1">
      <c r="A349" s="748"/>
      <c r="B349" s="1229" t="s">
        <v>2288</v>
      </c>
      <c r="C349" s="2345" t="s">
        <v>91</v>
      </c>
      <c r="D349" s="2450">
        <v>113</v>
      </c>
      <c r="E349" s="1708">
        <v>40</v>
      </c>
      <c r="F349" s="2450">
        <v>0</v>
      </c>
      <c r="G349" s="2385">
        <f>F349*E349</f>
        <v>0</v>
      </c>
      <c r="H349" s="2383"/>
    </row>
    <row r="350" spans="1:8" ht="21.95" customHeight="1">
      <c r="A350" s="213" t="s">
        <v>1561</v>
      </c>
      <c r="B350" s="1237" t="s">
        <v>2289</v>
      </c>
      <c r="C350" s="294"/>
      <c r="D350" s="2451"/>
      <c r="E350" s="1710"/>
      <c r="F350" s="2451"/>
      <c r="G350" s="2387"/>
      <c r="H350" s="2384"/>
    </row>
    <row r="351" spans="1:8" ht="21.95" customHeight="1">
      <c r="A351" s="243"/>
      <c r="B351" s="367" t="s">
        <v>887</v>
      </c>
      <c r="C351" s="2346"/>
      <c r="D351" s="2452"/>
      <c r="E351" s="1708"/>
      <c r="F351" s="2452"/>
      <c r="G351" s="2385"/>
      <c r="H351" s="2383"/>
    </row>
    <row r="352" spans="1:8" ht="21.95" customHeight="1">
      <c r="A352" s="209">
        <v>8.3000000000000007</v>
      </c>
      <c r="B352" s="214" t="s">
        <v>888</v>
      </c>
      <c r="C352" s="337"/>
      <c r="D352" s="2453"/>
      <c r="E352" s="1710"/>
      <c r="F352" s="2453"/>
      <c r="G352" s="2387"/>
      <c r="H352" s="2384"/>
    </row>
    <row r="353" spans="1:8" ht="21.95" customHeight="1">
      <c r="A353" s="165"/>
      <c r="B353" s="749" t="s">
        <v>2290</v>
      </c>
      <c r="C353" s="803" t="s">
        <v>47</v>
      </c>
      <c r="D353" s="2454">
        <v>39</v>
      </c>
      <c r="E353" s="1708">
        <v>70</v>
      </c>
      <c r="F353" s="2454">
        <v>0</v>
      </c>
      <c r="G353" s="2385">
        <f>F353*E353</f>
        <v>0</v>
      </c>
      <c r="H353" s="2383"/>
    </row>
    <row r="354" spans="1:8" ht="21.95" customHeight="1">
      <c r="A354" s="167" t="s">
        <v>889</v>
      </c>
      <c r="B354" s="181" t="s">
        <v>2291</v>
      </c>
      <c r="C354" s="162"/>
      <c r="D354" s="2426"/>
      <c r="E354" s="1710"/>
      <c r="F354" s="2426"/>
      <c r="G354" s="2387"/>
      <c r="H354" s="2384"/>
    </row>
    <row r="355" spans="1:8" ht="21.95" customHeight="1">
      <c r="A355" s="165"/>
      <c r="B355" s="792" t="s">
        <v>2292</v>
      </c>
      <c r="C355" s="803" t="s">
        <v>47</v>
      </c>
      <c r="D355" s="2454">
        <v>559</v>
      </c>
      <c r="E355" s="1708">
        <v>25</v>
      </c>
      <c r="F355" s="2454">
        <v>0</v>
      </c>
      <c r="G355" s="2385">
        <f>F355*E355</f>
        <v>0</v>
      </c>
      <c r="H355" s="2383"/>
    </row>
    <row r="356" spans="1:8" ht="26.25" thickBot="1">
      <c r="A356" s="167" t="s">
        <v>890</v>
      </c>
      <c r="B356" s="179" t="s">
        <v>879</v>
      </c>
      <c r="C356" s="162"/>
      <c r="D356" s="2426"/>
      <c r="E356" s="1710"/>
      <c r="F356" s="2426"/>
      <c r="G356" s="2501"/>
      <c r="H356" s="2383"/>
    </row>
    <row r="357" spans="1:8" ht="27.75">
      <c r="A357" s="1006"/>
      <c r="B357" s="1007" t="s">
        <v>891</v>
      </c>
      <c r="C357" s="1006"/>
      <c r="D357" s="737"/>
      <c r="E357" s="2242"/>
      <c r="F357" s="737"/>
      <c r="G357" s="2502">
        <f>SUM(G335:G356)</f>
        <v>0</v>
      </c>
      <c r="H357" s="2503"/>
    </row>
    <row r="358" spans="1:8" ht="21" thickBot="1">
      <c r="A358" s="1010"/>
      <c r="B358" s="1011" t="s">
        <v>2293</v>
      </c>
      <c r="C358" s="1012"/>
      <c r="D358" s="1013"/>
      <c r="E358" s="2398"/>
      <c r="F358" s="1013"/>
      <c r="G358" s="2505"/>
      <c r="H358" s="2504"/>
    </row>
    <row r="359" spans="1:8" ht="21.95" customHeight="1">
      <c r="A359" s="2347"/>
      <c r="B359" s="2348" t="s">
        <v>893</v>
      </c>
      <c r="C359" s="2349" t="s">
        <v>3</v>
      </c>
      <c r="D359" s="2350"/>
      <c r="E359" s="1708"/>
      <c r="F359" s="2350"/>
      <c r="G359" s="2476"/>
      <c r="H359" s="2383"/>
    </row>
    <row r="360" spans="1:8" ht="21.95" customHeight="1">
      <c r="A360" s="3614">
        <v>9</v>
      </c>
      <c r="B360" s="2351" t="s">
        <v>895</v>
      </c>
      <c r="C360" s="2352"/>
      <c r="D360" s="2353"/>
      <c r="E360" s="1710"/>
      <c r="F360" s="2353"/>
      <c r="G360" s="2387"/>
      <c r="H360" s="2384"/>
    </row>
    <row r="361" spans="1:8" ht="21.95" customHeight="1">
      <c r="A361" s="2354"/>
      <c r="B361" s="2355" t="s">
        <v>1159</v>
      </c>
      <c r="C361" s="2356"/>
      <c r="D361" s="2455"/>
      <c r="E361" s="1708"/>
      <c r="F361" s="2455"/>
      <c r="G361" s="2385"/>
      <c r="H361" s="2383"/>
    </row>
    <row r="362" spans="1:8" ht="21.95" customHeight="1">
      <c r="A362" s="3615">
        <v>10</v>
      </c>
      <c r="B362" s="543" t="s">
        <v>898</v>
      </c>
      <c r="C362" s="299"/>
      <c r="D362" s="2456"/>
      <c r="E362" s="1710"/>
      <c r="F362" s="2456"/>
      <c r="G362" s="2387"/>
      <c r="H362" s="2384"/>
    </row>
    <row r="363" spans="1:8" ht="30">
      <c r="A363" s="2354"/>
      <c r="B363" s="785" t="s">
        <v>1582</v>
      </c>
      <c r="C363" s="2356"/>
      <c r="D363" s="2455"/>
      <c r="E363" s="1708"/>
      <c r="F363" s="2455"/>
      <c r="G363" s="2385"/>
      <c r="H363" s="2383"/>
    </row>
    <row r="364" spans="1:8" ht="25.5">
      <c r="A364" s="3616">
        <v>10.1</v>
      </c>
      <c r="B364" s="379" t="s">
        <v>1583</v>
      </c>
      <c r="C364" s="299"/>
      <c r="D364" s="2457"/>
      <c r="E364" s="1710"/>
      <c r="F364" s="2457"/>
      <c r="G364" s="2387"/>
      <c r="H364" s="2384"/>
    </row>
    <row r="365" spans="1:8" ht="30">
      <c r="A365" s="1215"/>
      <c r="B365" s="1258" t="s">
        <v>1584</v>
      </c>
      <c r="C365" s="540" t="s">
        <v>43</v>
      </c>
      <c r="D365" s="2458">
        <v>3</v>
      </c>
      <c r="E365" s="1708">
        <v>1500</v>
      </c>
      <c r="F365" s="2458">
        <v>0</v>
      </c>
      <c r="G365" s="2385">
        <f>F365*E365</f>
        <v>0</v>
      </c>
      <c r="H365" s="2383"/>
    </row>
    <row r="366" spans="1:8" ht="44.25" customHeight="1">
      <c r="A366" s="869" t="s">
        <v>903</v>
      </c>
      <c r="B366" s="881" t="s">
        <v>2294</v>
      </c>
      <c r="C366" s="262"/>
      <c r="D366" s="2459"/>
      <c r="E366" s="1710"/>
      <c r="F366" s="2459"/>
      <c r="G366" s="2387"/>
      <c r="H366" s="2384"/>
    </row>
    <row r="367" spans="1:8" ht="23.1" customHeight="1">
      <c r="A367" s="4023" t="s">
        <v>474</v>
      </c>
      <c r="B367" s="4024"/>
      <c r="C367" s="4024"/>
      <c r="D367" s="4025"/>
      <c r="E367" s="4025"/>
      <c r="F367" s="4025"/>
      <c r="G367" s="4025"/>
      <c r="H367" s="4025"/>
    </row>
    <row r="368" spans="1:8" ht="23.1" customHeight="1">
      <c r="A368" s="4018" t="s">
        <v>475</v>
      </c>
      <c r="B368" s="4018"/>
      <c r="C368" s="37"/>
      <c r="D368" s="37"/>
      <c r="E368" s="427"/>
      <c r="F368" s="4018" t="s">
        <v>476</v>
      </c>
      <c r="G368" s="4018"/>
      <c r="H368" s="428"/>
    </row>
    <row r="369" spans="1:8" ht="22.5">
      <c r="A369" s="4013" t="s">
        <v>2958</v>
      </c>
      <c r="B369" s="4013"/>
      <c r="C369" s="43"/>
      <c r="D369" s="4022" t="s">
        <v>2949</v>
      </c>
      <c r="E369" s="4022"/>
      <c r="F369" s="4022"/>
      <c r="G369" s="4022"/>
      <c r="H369" s="4022"/>
    </row>
    <row r="370" spans="1:8" ht="22.5">
      <c r="A370" s="4013" t="s">
        <v>477</v>
      </c>
      <c r="B370" s="4013"/>
      <c r="C370" s="90"/>
      <c r="D370" s="4013" t="s">
        <v>477</v>
      </c>
      <c r="E370" s="4013"/>
      <c r="F370" s="4013"/>
      <c r="G370" s="4013"/>
      <c r="H370" s="4013"/>
    </row>
    <row r="371" spans="1:8" ht="30">
      <c r="A371" s="1215"/>
      <c r="B371" s="1259" t="s">
        <v>2295</v>
      </c>
      <c r="C371" s="803" t="s">
        <v>43</v>
      </c>
      <c r="D371" s="2445">
        <v>3</v>
      </c>
      <c r="E371" s="1708">
        <v>1200</v>
      </c>
      <c r="F371" s="2445">
        <v>0</v>
      </c>
      <c r="G371" s="2385">
        <f>F371*E371</f>
        <v>0</v>
      </c>
      <c r="H371" s="2383"/>
    </row>
    <row r="372" spans="1:8" ht="38.25">
      <c r="A372" s="869" t="s">
        <v>915</v>
      </c>
      <c r="B372" s="379" t="s">
        <v>2296</v>
      </c>
      <c r="C372" s="262"/>
      <c r="D372" s="2459"/>
      <c r="E372" s="1710"/>
      <c r="F372" s="2459"/>
      <c r="G372" s="2387"/>
      <c r="H372" s="2384"/>
    </row>
    <row r="373" spans="1:8" ht="25.5">
      <c r="A373" s="1215"/>
      <c r="B373" s="1259" t="s">
        <v>1588</v>
      </c>
      <c r="C373" s="540" t="s">
        <v>43</v>
      </c>
      <c r="D373" s="2460">
        <v>3</v>
      </c>
      <c r="E373" s="1708">
        <v>1000</v>
      </c>
      <c r="F373" s="2460">
        <v>0</v>
      </c>
      <c r="G373" s="2385">
        <f>F373*E373</f>
        <v>0</v>
      </c>
      <c r="H373" s="2383"/>
    </row>
    <row r="374" spans="1:8" ht="20.25">
      <c r="A374" s="869" t="s">
        <v>933</v>
      </c>
      <c r="B374" s="379" t="s">
        <v>2297</v>
      </c>
      <c r="C374" s="262"/>
      <c r="D374" s="2461"/>
      <c r="E374" s="1710"/>
      <c r="F374" s="2461"/>
      <c r="G374" s="2387"/>
      <c r="H374" s="2384"/>
    </row>
    <row r="375" spans="1:8" ht="25.5">
      <c r="A375" s="1215"/>
      <c r="B375" s="1262" t="s">
        <v>1592</v>
      </c>
      <c r="C375" s="540" t="s">
        <v>43</v>
      </c>
      <c r="D375" s="2460">
        <v>1</v>
      </c>
      <c r="E375" s="1708">
        <v>1300</v>
      </c>
      <c r="F375" s="2460">
        <v>0</v>
      </c>
      <c r="G375" s="2385">
        <f>F375*E375</f>
        <v>0</v>
      </c>
      <c r="H375" s="2383"/>
    </row>
    <row r="376" spans="1:8" ht="20.25">
      <c r="A376" s="869" t="s">
        <v>936</v>
      </c>
      <c r="B376" s="1260" t="s">
        <v>2298</v>
      </c>
      <c r="C376" s="262"/>
      <c r="D376" s="2461"/>
      <c r="E376" s="1710"/>
      <c r="F376" s="2461"/>
      <c r="G376" s="2387"/>
      <c r="H376" s="2384"/>
    </row>
    <row r="377" spans="1:8" ht="25.5">
      <c r="A377" s="1215"/>
      <c r="B377" s="1686" t="s">
        <v>2299</v>
      </c>
      <c r="C377" s="803" t="s">
        <v>43</v>
      </c>
      <c r="D377" s="2460">
        <v>7</v>
      </c>
      <c r="E377" s="1708">
        <v>750</v>
      </c>
      <c r="F377" s="2460">
        <v>0</v>
      </c>
      <c r="G377" s="2385">
        <f>F377*E377</f>
        <v>0</v>
      </c>
      <c r="H377" s="2383"/>
    </row>
    <row r="378" spans="1:8" ht="20.25">
      <c r="A378" s="869" t="s">
        <v>939</v>
      </c>
      <c r="B378" s="160" t="s">
        <v>2300</v>
      </c>
      <c r="C378" s="262"/>
      <c r="D378" s="425"/>
      <c r="E378" s="1710"/>
      <c r="F378" s="425"/>
      <c r="G378" s="2387"/>
      <c r="H378" s="2384"/>
    </row>
    <row r="379" spans="1:8" ht="25.5">
      <c r="A379" s="1269"/>
      <c r="B379" s="540" t="s">
        <v>1602</v>
      </c>
      <c r="C379" s="287"/>
      <c r="D379" s="2462"/>
      <c r="E379" s="1708"/>
      <c r="F379" s="2462"/>
      <c r="G379" s="2385">
        <f>F379*E379</f>
        <v>0</v>
      </c>
      <c r="H379" s="2383"/>
    </row>
    <row r="380" spans="1:8" ht="20.25">
      <c r="A380" s="3615">
        <v>10.199999999999999</v>
      </c>
      <c r="B380" s="2359" t="s">
        <v>1603</v>
      </c>
      <c r="C380" s="262"/>
      <c r="D380" s="2459"/>
      <c r="E380" s="1710"/>
      <c r="F380" s="2459"/>
      <c r="G380" s="2387"/>
      <c r="H380" s="2384"/>
    </row>
    <row r="381" spans="1:8" ht="45">
      <c r="A381" s="1269"/>
      <c r="B381" s="873" t="s">
        <v>2301</v>
      </c>
      <c r="C381" s="287"/>
      <c r="D381" s="2462"/>
      <c r="E381" s="1708"/>
      <c r="F381" s="2462"/>
      <c r="G381" s="2385">
        <f>F381*E381</f>
        <v>0</v>
      </c>
      <c r="H381" s="2383"/>
    </row>
    <row r="382" spans="1:8" ht="38.25">
      <c r="A382" s="2360" t="s">
        <v>951</v>
      </c>
      <c r="B382" s="881" t="s">
        <v>2302</v>
      </c>
      <c r="C382" s="262"/>
      <c r="D382" s="2459"/>
      <c r="E382" s="1710"/>
      <c r="F382" s="2459"/>
      <c r="G382" s="2387"/>
      <c r="H382" s="2384"/>
    </row>
    <row r="383" spans="1:8" ht="25.5">
      <c r="A383" s="1269"/>
      <c r="B383" s="2361" t="s">
        <v>1632</v>
      </c>
      <c r="C383" s="252" t="s">
        <v>91</v>
      </c>
      <c r="D383" s="2460">
        <v>9</v>
      </c>
      <c r="E383" s="1708">
        <v>100</v>
      </c>
      <c r="F383" s="2460">
        <v>0</v>
      </c>
      <c r="G383" s="2385">
        <f>F383*E383</f>
        <v>0</v>
      </c>
      <c r="H383" s="2383"/>
    </row>
    <row r="384" spans="1:8" ht="20.25">
      <c r="A384" s="262" t="s">
        <v>954</v>
      </c>
      <c r="B384" s="379" t="s">
        <v>681</v>
      </c>
      <c r="C384" s="262"/>
      <c r="D384" s="2463"/>
      <c r="E384" s="1710"/>
      <c r="F384" s="2463"/>
      <c r="G384" s="2387"/>
      <c r="H384" s="2384"/>
    </row>
    <row r="385" spans="1:8" ht="25.5">
      <c r="A385" s="1269"/>
      <c r="B385" s="2361" t="s">
        <v>1671</v>
      </c>
      <c r="C385" s="252" t="s">
        <v>91</v>
      </c>
      <c r="D385" s="2460">
        <v>7</v>
      </c>
      <c r="E385" s="1708">
        <v>87</v>
      </c>
      <c r="F385" s="2460">
        <v>0</v>
      </c>
      <c r="G385" s="2385">
        <f>F385*E385</f>
        <v>0</v>
      </c>
      <c r="H385" s="2383"/>
    </row>
    <row r="386" spans="1:8" ht="20.25">
      <c r="A386" s="262" t="s">
        <v>1609</v>
      </c>
      <c r="B386" s="379" t="s">
        <v>429</v>
      </c>
      <c r="C386" s="262"/>
      <c r="D386" s="2463"/>
      <c r="E386" s="1710"/>
      <c r="F386" s="2463"/>
      <c r="G386" s="2387"/>
      <c r="H386" s="2384"/>
    </row>
    <row r="387" spans="1:8" ht="25.5">
      <c r="A387" s="1269"/>
      <c r="B387" s="2361" t="s">
        <v>2303</v>
      </c>
      <c r="C387" s="252" t="s">
        <v>91</v>
      </c>
      <c r="D387" s="2464">
        <v>9</v>
      </c>
      <c r="E387" s="1708">
        <v>83</v>
      </c>
      <c r="F387" s="2464">
        <v>0</v>
      </c>
      <c r="G387" s="2385">
        <f>F387*E387</f>
        <v>0</v>
      </c>
      <c r="H387" s="2383"/>
    </row>
    <row r="388" spans="1:8" ht="20.25">
      <c r="A388" s="262" t="s">
        <v>1612</v>
      </c>
      <c r="B388" s="379" t="s">
        <v>398</v>
      </c>
      <c r="C388" s="262"/>
      <c r="D388" s="2459"/>
      <c r="E388" s="1710"/>
      <c r="F388" s="2459"/>
      <c r="G388" s="2387"/>
      <c r="H388" s="2384"/>
    </row>
    <row r="389" spans="1:8" ht="25.5">
      <c r="A389" s="1269"/>
      <c r="B389" s="2361" t="s">
        <v>1625</v>
      </c>
      <c r="C389" s="252" t="s">
        <v>91</v>
      </c>
      <c r="D389" s="2460">
        <v>12</v>
      </c>
      <c r="E389" s="1708">
        <v>78</v>
      </c>
      <c r="F389" s="2460">
        <v>0</v>
      </c>
      <c r="G389" s="2385">
        <f>F389*E389</f>
        <v>0</v>
      </c>
      <c r="H389" s="2383"/>
    </row>
    <row r="390" spans="1:8" ht="20.25">
      <c r="A390" s="262" t="s">
        <v>1615</v>
      </c>
      <c r="B390" s="379" t="s">
        <v>340</v>
      </c>
      <c r="C390" s="262"/>
      <c r="D390" s="2463"/>
      <c r="E390" s="1710"/>
      <c r="F390" s="2463"/>
      <c r="G390" s="2387"/>
      <c r="H390" s="2384"/>
    </row>
    <row r="391" spans="1:8" ht="25.5">
      <c r="A391" s="1269"/>
      <c r="B391" s="2361" t="s">
        <v>1627</v>
      </c>
      <c r="C391" s="252" t="s">
        <v>91</v>
      </c>
      <c r="D391" s="2460">
        <v>11</v>
      </c>
      <c r="E391" s="1708">
        <v>52</v>
      </c>
      <c r="F391" s="2460">
        <v>0</v>
      </c>
      <c r="G391" s="2385">
        <f>F391*E391</f>
        <v>0</v>
      </c>
      <c r="H391" s="2383"/>
    </row>
    <row r="392" spans="1:8" ht="20.25">
      <c r="A392" s="262" t="s">
        <v>1618</v>
      </c>
      <c r="B392" s="379" t="s">
        <v>690</v>
      </c>
      <c r="C392" s="262"/>
      <c r="D392" s="2463"/>
      <c r="E392" s="1710"/>
      <c r="F392" s="2463"/>
      <c r="G392" s="2387"/>
      <c r="H392" s="2384"/>
    </row>
    <row r="393" spans="1:8" ht="45">
      <c r="A393" s="301"/>
      <c r="B393" s="873" t="s">
        <v>1623</v>
      </c>
      <c r="C393" s="301"/>
      <c r="D393" s="2465"/>
      <c r="E393" s="1708"/>
      <c r="F393" s="2465"/>
      <c r="G393" s="2385">
        <f>F393*E393</f>
        <v>0</v>
      </c>
      <c r="H393" s="2383"/>
    </row>
    <row r="394" spans="1:8" ht="51">
      <c r="A394" s="284" t="s">
        <v>957</v>
      </c>
      <c r="B394" s="315" t="s">
        <v>1624</v>
      </c>
      <c r="C394" s="284"/>
      <c r="D394" s="2466"/>
      <c r="E394" s="1710"/>
      <c r="F394" s="2466"/>
      <c r="G394" s="2387"/>
      <c r="H394" s="2384"/>
    </row>
    <row r="395" spans="1:8" ht="25.5">
      <c r="A395" s="850"/>
      <c r="B395" s="803" t="s">
        <v>427</v>
      </c>
      <c r="C395" s="252" t="s">
        <v>91</v>
      </c>
      <c r="D395" s="2445">
        <v>3</v>
      </c>
      <c r="E395" s="1708">
        <v>130</v>
      </c>
      <c r="F395" s="2445">
        <v>0</v>
      </c>
      <c r="G395" s="2385">
        <f>F395*E395</f>
        <v>0</v>
      </c>
      <c r="H395" s="2383"/>
    </row>
    <row r="396" spans="1:8" ht="20.25">
      <c r="A396" s="181" t="s">
        <v>1626</v>
      </c>
      <c r="B396" s="181" t="s">
        <v>429</v>
      </c>
      <c r="C396" s="262"/>
      <c r="D396" s="425"/>
      <c r="E396" s="1710"/>
      <c r="F396" s="425"/>
      <c r="G396" s="2387"/>
      <c r="H396" s="2384"/>
    </row>
    <row r="397" spans="1:8" ht="25.5">
      <c r="A397" s="850"/>
      <c r="B397" s="803" t="s">
        <v>396</v>
      </c>
      <c r="C397" s="252" t="s">
        <v>91</v>
      </c>
      <c r="D397" s="2445">
        <v>6</v>
      </c>
      <c r="E397" s="1708">
        <v>100</v>
      </c>
      <c r="F397" s="2445">
        <v>0</v>
      </c>
      <c r="G397" s="2385">
        <f>F397*E397</f>
        <v>0</v>
      </c>
      <c r="H397" s="2383"/>
    </row>
    <row r="398" spans="1:8" ht="20.25">
      <c r="A398" s="181" t="s">
        <v>1628</v>
      </c>
      <c r="B398" s="181" t="s">
        <v>398</v>
      </c>
      <c r="C398" s="262"/>
      <c r="D398" s="425"/>
      <c r="E398" s="1710"/>
      <c r="F398" s="425"/>
      <c r="G398" s="2387"/>
      <c r="H398" s="2384"/>
    </row>
    <row r="399" spans="1:8" ht="23.1" customHeight="1">
      <c r="A399" s="4023" t="s">
        <v>474</v>
      </c>
      <c r="B399" s="4024"/>
      <c r="C399" s="4024"/>
      <c r="D399" s="4025"/>
      <c r="E399" s="4025"/>
      <c r="F399" s="4025"/>
      <c r="G399" s="4025"/>
      <c r="H399" s="4025"/>
    </row>
    <row r="400" spans="1:8" ht="23.1" customHeight="1">
      <c r="A400" s="4018" t="s">
        <v>475</v>
      </c>
      <c r="B400" s="4018"/>
      <c r="C400" s="37"/>
      <c r="D400" s="37"/>
      <c r="E400" s="427"/>
      <c r="F400" s="4018" t="s">
        <v>476</v>
      </c>
      <c r="G400" s="4018"/>
      <c r="H400" s="428"/>
    </row>
    <row r="401" spans="1:8" ht="23.1" customHeight="1">
      <c r="A401" s="4013" t="s">
        <v>2958</v>
      </c>
      <c r="B401" s="4013"/>
      <c r="C401" s="43"/>
      <c r="D401" s="4022" t="s">
        <v>2949</v>
      </c>
      <c r="E401" s="4022"/>
      <c r="F401" s="4022"/>
      <c r="G401" s="4022"/>
      <c r="H401" s="4022"/>
    </row>
    <row r="402" spans="1:8" ht="23.1" customHeight="1">
      <c r="A402" s="4013" t="s">
        <v>477</v>
      </c>
      <c r="B402" s="4013"/>
      <c r="C402" s="90"/>
      <c r="D402" s="4013" t="s">
        <v>477</v>
      </c>
      <c r="E402" s="4013"/>
      <c r="F402" s="4013"/>
      <c r="G402" s="4013"/>
      <c r="H402" s="4013"/>
    </row>
    <row r="403" spans="1:8" ht="25.5">
      <c r="A403" s="850"/>
      <c r="B403" s="803" t="s">
        <v>338</v>
      </c>
      <c r="C403" s="252" t="s">
        <v>91</v>
      </c>
      <c r="D403" s="2445">
        <v>10</v>
      </c>
      <c r="E403" s="1708">
        <v>87</v>
      </c>
      <c r="F403" s="2445">
        <v>0</v>
      </c>
      <c r="G403" s="2385">
        <f>F403*E403</f>
        <v>0</v>
      </c>
      <c r="H403" s="2383"/>
    </row>
    <row r="404" spans="1:8" ht="20.25">
      <c r="A404" s="181" t="s">
        <v>2304</v>
      </c>
      <c r="B404" s="181" t="s">
        <v>340</v>
      </c>
      <c r="C404" s="262"/>
      <c r="D404" s="425"/>
      <c r="E404" s="1710"/>
      <c r="F404" s="425"/>
      <c r="G404" s="2387"/>
      <c r="H404" s="2384"/>
    </row>
    <row r="405" spans="1:8" ht="25.5">
      <c r="A405" s="850"/>
      <c r="B405" s="803" t="s">
        <v>2305</v>
      </c>
      <c r="C405" s="252" t="s">
        <v>91</v>
      </c>
      <c r="D405" s="2445">
        <v>4</v>
      </c>
      <c r="E405" s="1708">
        <v>88</v>
      </c>
      <c r="F405" s="2445">
        <v>0</v>
      </c>
      <c r="G405" s="2385">
        <f>F405*E405</f>
        <v>0</v>
      </c>
      <c r="H405" s="2383"/>
    </row>
    <row r="406" spans="1:8" ht="20.25">
      <c r="A406" s="181" t="s">
        <v>2306</v>
      </c>
      <c r="B406" s="181" t="s">
        <v>2307</v>
      </c>
      <c r="C406" s="262"/>
      <c r="D406" s="425"/>
      <c r="E406" s="1710"/>
      <c r="F406" s="425"/>
      <c r="G406" s="2387"/>
      <c r="H406" s="2384"/>
    </row>
    <row r="407" spans="1:8" ht="25.5">
      <c r="A407" s="850"/>
      <c r="B407" s="803" t="s">
        <v>689</v>
      </c>
      <c r="C407" s="252" t="s">
        <v>91</v>
      </c>
      <c r="D407" s="2445">
        <v>11</v>
      </c>
      <c r="E407" s="1708">
        <v>72</v>
      </c>
      <c r="F407" s="2445">
        <v>0</v>
      </c>
      <c r="G407" s="2385">
        <f>F407*E407</f>
        <v>0</v>
      </c>
      <c r="H407" s="2383"/>
    </row>
    <row r="408" spans="1:8" ht="20.25">
      <c r="A408" s="181" t="s">
        <v>2308</v>
      </c>
      <c r="B408" s="181" t="s">
        <v>690</v>
      </c>
      <c r="C408" s="262"/>
      <c r="D408" s="425"/>
      <c r="E408" s="1710"/>
      <c r="F408" s="425"/>
      <c r="G408" s="2387"/>
      <c r="H408" s="2384"/>
    </row>
    <row r="409" spans="1:8" ht="30">
      <c r="A409" s="2362"/>
      <c r="B409" s="1281" t="s">
        <v>1629</v>
      </c>
      <c r="C409" s="287"/>
      <c r="D409" s="2467"/>
      <c r="E409" s="1708"/>
      <c r="F409" s="2467"/>
      <c r="G409" s="2385">
        <f>F409*E409</f>
        <v>0</v>
      </c>
      <c r="H409" s="2383"/>
    </row>
    <row r="410" spans="1:8" ht="25.5">
      <c r="A410" s="1293" t="s">
        <v>1630</v>
      </c>
      <c r="B410" s="379" t="s">
        <v>2309</v>
      </c>
      <c r="C410" s="284"/>
      <c r="D410" s="2468"/>
      <c r="E410" s="1710"/>
      <c r="F410" s="2468"/>
      <c r="G410" s="2387"/>
      <c r="H410" s="2384"/>
    </row>
    <row r="411" spans="1:8" ht="25.5">
      <c r="A411" s="538"/>
      <c r="B411" s="1282" t="s">
        <v>1632</v>
      </c>
      <c r="C411" s="252" t="s">
        <v>43</v>
      </c>
      <c r="D411" s="2464">
        <v>1</v>
      </c>
      <c r="E411" s="1708">
        <v>1200</v>
      </c>
      <c r="F411" s="2464">
        <v>0</v>
      </c>
      <c r="G411" s="2385">
        <f>F411*E411</f>
        <v>0</v>
      </c>
      <c r="H411" s="2383"/>
    </row>
    <row r="412" spans="1:8" ht="20.25">
      <c r="A412" s="284" t="s">
        <v>1633</v>
      </c>
      <c r="B412" s="379" t="s">
        <v>681</v>
      </c>
      <c r="C412" s="262"/>
      <c r="D412" s="2459"/>
      <c r="E412" s="1710"/>
      <c r="F412" s="2459"/>
      <c r="G412" s="2387"/>
      <c r="H412" s="2384"/>
    </row>
    <row r="413" spans="1:8" ht="20.25">
      <c r="A413" s="2363"/>
      <c r="B413" s="2364" t="s">
        <v>2310</v>
      </c>
      <c r="C413" s="2356"/>
      <c r="D413" s="2469"/>
      <c r="E413" s="1708"/>
      <c r="F413" s="2469"/>
      <c r="G413" s="2385">
        <f>F413*E413</f>
        <v>0</v>
      </c>
      <c r="H413" s="2383"/>
    </row>
    <row r="414" spans="1:8" ht="20.25">
      <c r="A414" s="543" t="s">
        <v>1635</v>
      </c>
      <c r="B414" s="181" t="s">
        <v>1636</v>
      </c>
      <c r="C414" s="1293"/>
      <c r="D414" s="2470"/>
      <c r="E414" s="1710"/>
      <c r="F414" s="2470"/>
      <c r="G414" s="2387"/>
      <c r="H414" s="2384"/>
    </row>
    <row r="415" spans="1:8" ht="25.5">
      <c r="A415" s="2363"/>
      <c r="B415" s="2365" t="s">
        <v>1637</v>
      </c>
      <c r="C415" s="2348" t="s">
        <v>43</v>
      </c>
      <c r="D415" s="2445">
        <v>1</v>
      </c>
      <c r="E415" s="1708">
        <v>440</v>
      </c>
      <c r="F415" s="2445">
        <v>0</v>
      </c>
      <c r="G415" s="2385">
        <f>F415*E415</f>
        <v>0</v>
      </c>
      <c r="H415" s="2383"/>
    </row>
    <row r="416" spans="1:8" ht="20.25">
      <c r="A416" s="543" t="s">
        <v>1638</v>
      </c>
      <c r="B416" s="1260" t="s">
        <v>2311</v>
      </c>
      <c r="C416" s="299"/>
      <c r="D416" s="2468"/>
      <c r="E416" s="1710"/>
      <c r="F416" s="2468"/>
      <c r="G416" s="2387"/>
      <c r="H416" s="2384"/>
    </row>
    <row r="417" spans="1:8" ht="25.5">
      <c r="A417" s="2363"/>
      <c r="B417" s="2365" t="s">
        <v>2312</v>
      </c>
      <c r="C417" s="2348" t="s">
        <v>43</v>
      </c>
      <c r="D417" s="2445">
        <v>1</v>
      </c>
      <c r="E417" s="1708">
        <v>460</v>
      </c>
      <c r="F417" s="2445">
        <v>0</v>
      </c>
      <c r="G417" s="2385">
        <f>F417*E417</f>
        <v>0</v>
      </c>
      <c r="H417" s="2383"/>
    </row>
    <row r="418" spans="1:8" ht="20.25">
      <c r="A418" s="543" t="s">
        <v>2313</v>
      </c>
      <c r="B418" s="1260" t="s">
        <v>2314</v>
      </c>
      <c r="C418" s="299"/>
      <c r="D418" s="2468"/>
      <c r="E418" s="1710"/>
      <c r="F418" s="2468"/>
      <c r="G418" s="2387"/>
      <c r="H418" s="2384"/>
    </row>
    <row r="419" spans="1:8" ht="30">
      <c r="A419" s="2363"/>
      <c r="B419" s="882" t="s">
        <v>2315</v>
      </c>
      <c r="C419" s="2356"/>
      <c r="D419" s="2471"/>
      <c r="E419" s="1708"/>
      <c r="F419" s="2471"/>
      <c r="G419" s="2385">
        <f>F419*E419</f>
        <v>0</v>
      </c>
      <c r="H419" s="2383"/>
    </row>
    <row r="420" spans="1:8" ht="38.25">
      <c r="A420" s="543" t="s">
        <v>1641</v>
      </c>
      <c r="B420" s="881" t="s">
        <v>2316</v>
      </c>
      <c r="C420" s="299"/>
      <c r="D420" s="2457"/>
      <c r="E420" s="1710"/>
      <c r="F420" s="2457"/>
      <c r="G420" s="2387"/>
      <c r="H420" s="2384"/>
    </row>
    <row r="421" spans="1:8" ht="25.5">
      <c r="A421" s="883"/>
      <c r="B421" s="1288" t="s">
        <v>2317</v>
      </c>
      <c r="C421" s="803" t="s">
        <v>43</v>
      </c>
      <c r="D421" s="2445">
        <v>1</v>
      </c>
      <c r="E421" s="1708">
        <v>2500</v>
      </c>
      <c r="F421" s="2445">
        <v>0</v>
      </c>
      <c r="G421" s="2385">
        <f>F421*E421</f>
        <v>0</v>
      </c>
      <c r="H421" s="2383"/>
    </row>
    <row r="422" spans="1:8" ht="25.5">
      <c r="A422" s="1271" t="s">
        <v>1644</v>
      </c>
      <c r="B422" s="379" t="s">
        <v>2318</v>
      </c>
      <c r="C422" s="284"/>
      <c r="D422" s="2466"/>
      <c r="E422" s="1710"/>
      <c r="F422" s="2466"/>
      <c r="G422" s="2387"/>
      <c r="H422" s="2384"/>
    </row>
    <row r="423" spans="1:8" ht="25.5">
      <c r="A423" s="2363"/>
      <c r="B423" s="2361" t="s">
        <v>1658</v>
      </c>
      <c r="C423" s="2356"/>
      <c r="D423" s="2472"/>
      <c r="E423" s="1708"/>
      <c r="F423" s="2472"/>
      <c r="G423" s="2385">
        <f>F423*E423</f>
        <v>0</v>
      </c>
      <c r="H423" s="2383"/>
    </row>
    <row r="424" spans="1:8" ht="20.25">
      <c r="A424" s="3616">
        <v>10.3</v>
      </c>
      <c r="B424" s="284" t="s">
        <v>1660</v>
      </c>
      <c r="C424" s="299"/>
      <c r="D424" s="2473"/>
      <c r="E424" s="1710"/>
      <c r="F424" s="2473"/>
      <c r="G424" s="2387"/>
      <c r="H424" s="2384"/>
    </row>
    <row r="425" spans="1:8" ht="45">
      <c r="A425" s="2363"/>
      <c r="B425" s="851" t="s">
        <v>1661</v>
      </c>
      <c r="C425" s="2356"/>
      <c r="D425" s="1247"/>
      <c r="E425" s="1708"/>
      <c r="F425" s="1247"/>
      <c r="G425" s="2385">
        <f>F425*E425</f>
        <v>0</v>
      </c>
      <c r="H425" s="2383"/>
    </row>
    <row r="426" spans="1:8" ht="51">
      <c r="A426" s="543" t="s">
        <v>1662</v>
      </c>
      <c r="B426" s="881" t="s">
        <v>1663</v>
      </c>
      <c r="C426" s="543"/>
      <c r="D426" s="2468"/>
      <c r="E426" s="1710"/>
      <c r="F426" s="2468"/>
      <c r="G426" s="2387"/>
      <c r="H426" s="2384"/>
    </row>
    <row r="427" spans="1:8" ht="25.5">
      <c r="A427" s="850"/>
      <c r="B427" s="2361" t="s">
        <v>1664</v>
      </c>
      <c r="C427" s="803" t="s">
        <v>39</v>
      </c>
      <c r="D427" s="2474">
        <v>36</v>
      </c>
      <c r="E427" s="1708">
        <v>120</v>
      </c>
      <c r="F427" s="2474">
        <v>0</v>
      </c>
      <c r="G427" s="2385">
        <f>F427*E427</f>
        <v>0</v>
      </c>
      <c r="H427" s="2383"/>
    </row>
    <row r="428" spans="1:8" ht="20.25">
      <c r="A428" s="181" t="s">
        <v>1665</v>
      </c>
      <c r="B428" s="379" t="s">
        <v>254</v>
      </c>
      <c r="C428" s="284"/>
      <c r="D428" s="2468"/>
      <c r="E428" s="1710"/>
      <c r="F428" s="2468"/>
      <c r="G428" s="2387"/>
      <c r="H428" s="2384"/>
    </row>
    <row r="429" spans="1:8" ht="21.95" customHeight="1">
      <c r="A429" s="850"/>
      <c r="B429" s="2361" t="s">
        <v>1632</v>
      </c>
      <c r="C429" s="803" t="s">
        <v>39</v>
      </c>
      <c r="D429" s="2474">
        <v>46</v>
      </c>
      <c r="E429" s="1708">
        <v>88</v>
      </c>
      <c r="F429" s="2474">
        <v>0</v>
      </c>
      <c r="G429" s="2385">
        <f>F429*E429</f>
        <v>0</v>
      </c>
      <c r="H429" s="2383"/>
    </row>
    <row r="430" spans="1:8" ht="21.95" customHeight="1">
      <c r="A430" s="181" t="s">
        <v>1667</v>
      </c>
      <c r="B430" s="379" t="s">
        <v>681</v>
      </c>
      <c r="C430" s="284"/>
      <c r="D430" s="2468"/>
      <c r="E430" s="1710"/>
      <c r="F430" s="2468"/>
      <c r="G430" s="2387"/>
      <c r="H430" s="2384"/>
    </row>
    <row r="431" spans="1:8" ht="21.95" customHeight="1">
      <c r="A431" s="850"/>
      <c r="B431" s="2361" t="s">
        <v>1671</v>
      </c>
      <c r="C431" s="803" t="s">
        <v>39</v>
      </c>
      <c r="D431" s="2474">
        <v>18</v>
      </c>
      <c r="E431" s="1708">
        <v>75</v>
      </c>
      <c r="F431" s="2474">
        <v>0</v>
      </c>
      <c r="G431" s="2385">
        <f>F431*E431</f>
        <v>0</v>
      </c>
      <c r="H431" s="2383"/>
    </row>
    <row r="432" spans="1:8" ht="20.25">
      <c r="A432" s="181" t="s">
        <v>1669</v>
      </c>
      <c r="B432" s="379" t="s">
        <v>429</v>
      </c>
      <c r="C432" s="284"/>
      <c r="D432" s="2468"/>
      <c r="E432" s="1710"/>
      <c r="F432" s="2468"/>
      <c r="G432" s="2387"/>
      <c r="H432" s="2384"/>
    </row>
    <row r="433" spans="1:8" ht="23.1" customHeight="1">
      <c r="A433" s="4023" t="s">
        <v>474</v>
      </c>
      <c r="B433" s="4024"/>
      <c r="C433" s="4024"/>
      <c r="D433" s="4025"/>
      <c r="E433" s="4025"/>
      <c r="F433" s="4025"/>
      <c r="G433" s="4025"/>
      <c r="H433" s="4025"/>
    </row>
    <row r="434" spans="1:8" ht="23.1" customHeight="1">
      <c r="A434" s="4018" t="s">
        <v>475</v>
      </c>
      <c r="B434" s="4018"/>
      <c r="C434" s="37"/>
      <c r="D434" s="37"/>
      <c r="E434" s="427"/>
      <c r="F434" s="4018" t="s">
        <v>476</v>
      </c>
      <c r="G434" s="4018"/>
      <c r="H434" s="428"/>
    </row>
    <row r="435" spans="1:8" ht="23.1" customHeight="1">
      <c r="A435" s="4013" t="s">
        <v>2958</v>
      </c>
      <c r="B435" s="4013"/>
      <c r="C435" s="43"/>
      <c r="D435" s="4022" t="s">
        <v>2949</v>
      </c>
      <c r="E435" s="4022"/>
      <c r="F435" s="4022"/>
      <c r="G435" s="4022"/>
      <c r="H435" s="4022"/>
    </row>
    <row r="436" spans="1:8" ht="23.1" customHeight="1">
      <c r="A436" s="4013" t="s">
        <v>477</v>
      </c>
      <c r="B436" s="4013"/>
      <c r="C436" s="90"/>
      <c r="D436" s="4013" t="s">
        <v>477</v>
      </c>
      <c r="E436" s="4013"/>
      <c r="F436" s="4013"/>
      <c r="G436" s="4013"/>
      <c r="H436" s="4013"/>
    </row>
    <row r="437" spans="1:8" ht="25.5">
      <c r="A437" s="1268"/>
      <c r="B437" s="2366" t="s">
        <v>1673</v>
      </c>
      <c r="C437" s="301"/>
      <c r="D437" s="2465"/>
      <c r="E437" s="1708"/>
      <c r="F437" s="2465"/>
      <c r="G437" s="2385">
        <f>F437*E437</f>
        <v>0</v>
      </c>
      <c r="H437" s="2383"/>
    </row>
    <row r="438" spans="1:8" ht="20.25">
      <c r="A438" s="1285" t="s">
        <v>1674</v>
      </c>
      <c r="B438" s="379" t="s">
        <v>1675</v>
      </c>
      <c r="C438" s="284"/>
      <c r="D438" s="2466"/>
      <c r="E438" s="1710"/>
      <c r="F438" s="2466"/>
      <c r="G438" s="2387"/>
      <c r="H438" s="2384"/>
    </row>
    <row r="439" spans="1:8" ht="25.5">
      <c r="A439" s="1268"/>
      <c r="B439" s="2361" t="s">
        <v>1632</v>
      </c>
      <c r="C439" s="803" t="s">
        <v>43</v>
      </c>
      <c r="D439" s="2445">
        <v>7</v>
      </c>
      <c r="E439" s="1708">
        <v>370</v>
      </c>
      <c r="F439" s="2445">
        <v>0</v>
      </c>
      <c r="G439" s="2385">
        <f>F439*E439</f>
        <v>0</v>
      </c>
      <c r="H439" s="2383"/>
    </row>
    <row r="440" spans="1:8" ht="20.25">
      <c r="A440" s="1285" t="s">
        <v>1676</v>
      </c>
      <c r="B440" s="379" t="s">
        <v>681</v>
      </c>
      <c r="C440" s="284"/>
      <c r="D440" s="425"/>
      <c r="E440" s="1710"/>
      <c r="F440" s="425"/>
      <c r="G440" s="2387"/>
      <c r="H440" s="2384"/>
    </row>
    <row r="441" spans="1:8" ht="20.25">
      <c r="A441" s="1268"/>
      <c r="B441" s="873" t="s">
        <v>1678</v>
      </c>
      <c r="C441" s="301"/>
      <c r="D441" s="2465"/>
      <c r="E441" s="1708"/>
      <c r="F441" s="2465"/>
      <c r="G441" s="2385">
        <f>F441*E441</f>
        <v>0</v>
      </c>
      <c r="H441" s="2383"/>
    </row>
    <row r="442" spans="1:8" ht="20.25">
      <c r="A442" s="1285" t="s">
        <v>1679</v>
      </c>
      <c r="B442" s="881" t="s">
        <v>1680</v>
      </c>
      <c r="C442" s="284"/>
      <c r="D442" s="2466"/>
      <c r="E442" s="1710"/>
      <c r="F442" s="2466"/>
      <c r="G442" s="2387"/>
      <c r="H442" s="2384"/>
    </row>
    <row r="443" spans="1:8" ht="25.5">
      <c r="A443" s="1268"/>
      <c r="B443" s="2361" t="s">
        <v>1632</v>
      </c>
      <c r="C443" s="803" t="s">
        <v>43</v>
      </c>
      <c r="D443" s="2445">
        <v>8</v>
      </c>
      <c r="E443" s="1708">
        <v>100</v>
      </c>
      <c r="F443" s="2445">
        <v>0</v>
      </c>
      <c r="G443" s="2385">
        <f>F443*E443</f>
        <v>0</v>
      </c>
      <c r="H443" s="2383"/>
    </row>
    <row r="444" spans="1:8" ht="20.25">
      <c r="A444" s="856" t="s">
        <v>1681</v>
      </c>
      <c r="B444" s="379" t="s">
        <v>681</v>
      </c>
      <c r="C444" s="284"/>
      <c r="D444" s="425"/>
      <c r="E444" s="1710"/>
      <c r="F444" s="425"/>
      <c r="G444" s="2387"/>
      <c r="H444" s="2384"/>
    </row>
    <row r="445" spans="1:8" ht="25.5">
      <c r="A445" s="1268"/>
      <c r="B445" s="2361" t="s">
        <v>1683</v>
      </c>
      <c r="C445" s="301"/>
      <c r="D445" s="2465"/>
      <c r="E445" s="1708"/>
      <c r="F445" s="2465"/>
      <c r="G445" s="2385">
        <f>F445*E445</f>
        <v>0</v>
      </c>
      <c r="H445" s="2383"/>
    </row>
    <row r="446" spans="1:8" ht="20.25">
      <c r="A446" s="856" t="s">
        <v>1684</v>
      </c>
      <c r="B446" s="1260" t="s">
        <v>1685</v>
      </c>
      <c r="C446" s="284"/>
      <c r="D446" s="2466"/>
      <c r="E446" s="1710"/>
      <c r="F446" s="2466"/>
      <c r="G446" s="2387"/>
      <c r="H446" s="2384"/>
    </row>
    <row r="447" spans="1:8" ht="25.5">
      <c r="A447" s="932"/>
      <c r="B447" s="2361" t="s">
        <v>1664</v>
      </c>
      <c r="C447" s="803" t="s">
        <v>43</v>
      </c>
      <c r="D447" s="2445">
        <v>3</v>
      </c>
      <c r="E447" s="1708">
        <v>430</v>
      </c>
      <c r="F447" s="2445">
        <v>0</v>
      </c>
      <c r="G447" s="2385">
        <f>F447*E447</f>
        <v>0</v>
      </c>
      <c r="H447" s="2383"/>
    </row>
    <row r="448" spans="1:8" ht="20.25">
      <c r="A448" s="856" t="s">
        <v>1686</v>
      </c>
      <c r="B448" s="379" t="s">
        <v>254</v>
      </c>
      <c r="C448" s="284"/>
      <c r="D448" s="2466"/>
      <c r="E448" s="1710"/>
      <c r="F448" s="2466"/>
      <c r="G448" s="2387"/>
      <c r="H448" s="2384"/>
    </row>
    <row r="449" spans="1:8" ht="20.25">
      <c r="A449" s="850"/>
      <c r="B449" s="851" t="s">
        <v>947</v>
      </c>
      <c r="C449" s="852"/>
      <c r="D449" s="1247"/>
      <c r="E449" s="1708"/>
      <c r="F449" s="1247"/>
      <c r="G449" s="2385">
        <f>F449*E449</f>
        <v>0</v>
      </c>
      <c r="H449" s="2383"/>
    </row>
    <row r="450" spans="1:8" ht="20.25">
      <c r="A450" s="3617">
        <v>10.4</v>
      </c>
      <c r="B450" s="1263" t="s">
        <v>949</v>
      </c>
      <c r="C450" s="857"/>
      <c r="D450" s="2468"/>
      <c r="E450" s="1710"/>
      <c r="F450" s="2468"/>
      <c r="G450" s="2387"/>
      <c r="H450" s="2384"/>
    </row>
    <row r="451" spans="1:8" ht="30">
      <c r="A451" s="245"/>
      <c r="B451" s="157" t="s">
        <v>2319</v>
      </c>
      <c r="C451" s="252" t="s">
        <v>91</v>
      </c>
      <c r="D451" s="2421">
        <v>42</v>
      </c>
      <c r="E451" s="1708">
        <v>93</v>
      </c>
      <c r="F451" s="2421">
        <v>0</v>
      </c>
      <c r="G451" s="2385">
        <f>F451*E451</f>
        <v>0</v>
      </c>
      <c r="H451" s="2383"/>
    </row>
    <row r="452" spans="1:8" ht="25.5">
      <c r="A452" s="856" t="s">
        <v>1696</v>
      </c>
      <c r="B452" s="162" t="s">
        <v>2320</v>
      </c>
      <c r="C452" s="167"/>
      <c r="D452" s="2475"/>
      <c r="E452" s="1710"/>
      <c r="F452" s="2475"/>
      <c r="G452" s="2387"/>
      <c r="H452" s="2384"/>
    </row>
    <row r="453" spans="1:8" ht="30">
      <c r="A453" s="245"/>
      <c r="B453" s="157" t="s">
        <v>2321</v>
      </c>
      <c r="C453" s="252"/>
      <c r="D453" s="2476"/>
      <c r="E453" s="1708"/>
      <c r="F453" s="2476"/>
      <c r="G453" s="2385">
        <f>F453*E453</f>
        <v>0</v>
      </c>
      <c r="H453" s="2383"/>
    </row>
    <row r="454" spans="1:8" ht="25.5">
      <c r="A454" s="856" t="s">
        <v>1702</v>
      </c>
      <c r="B454" s="162" t="s">
        <v>1720</v>
      </c>
      <c r="C454" s="262"/>
      <c r="D454" s="2475"/>
      <c r="E454" s="1710"/>
      <c r="F454" s="2475"/>
      <c r="G454" s="2387"/>
      <c r="H454" s="2384"/>
    </row>
    <row r="455" spans="1:8" ht="25.5">
      <c r="A455" s="245"/>
      <c r="B455" s="2361" t="s">
        <v>2322</v>
      </c>
      <c r="C455" s="252" t="s">
        <v>91</v>
      </c>
      <c r="D455" s="2476">
        <v>30</v>
      </c>
      <c r="E455" s="1708">
        <v>160</v>
      </c>
      <c r="F455" s="2476">
        <v>0</v>
      </c>
      <c r="G455" s="2385">
        <f>F455*E455</f>
        <v>0</v>
      </c>
      <c r="H455" s="2383"/>
    </row>
    <row r="456" spans="1:8" ht="20.25">
      <c r="A456" s="856" t="s">
        <v>2323</v>
      </c>
      <c r="B456" s="379" t="s">
        <v>242</v>
      </c>
      <c r="C456" s="262"/>
      <c r="D456" s="2475"/>
      <c r="E456" s="1710"/>
      <c r="F456" s="2475"/>
      <c r="G456" s="2387"/>
      <c r="H456" s="2384"/>
    </row>
    <row r="457" spans="1:8" ht="25.5">
      <c r="A457" s="245"/>
      <c r="B457" s="2361" t="s">
        <v>1664</v>
      </c>
      <c r="C457" s="252" t="s">
        <v>91</v>
      </c>
      <c r="D457" s="2476">
        <v>3</v>
      </c>
      <c r="E457" s="1708">
        <v>130</v>
      </c>
      <c r="F457" s="2476">
        <v>0</v>
      </c>
      <c r="G457" s="2385">
        <f>F457*E457</f>
        <v>0</v>
      </c>
      <c r="H457" s="2383"/>
    </row>
    <row r="458" spans="1:8" ht="20.25">
      <c r="A458" s="856" t="s">
        <v>2324</v>
      </c>
      <c r="B458" s="379" t="s">
        <v>254</v>
      </c>
      <c r="C458" s="262"/>
      <c r="D458" s="2475"/>
      <c r="E458" s="1710"/>
      <c r="F458" s="2475"/>
      <c r="G458" s="2387"/>
      <c r="H458" s="2384"/>
    </row>
    <row r="459" spans="1:8" ht="25.5">
      <c r="A459" s="245"/>
      <c r="B459" s="381" t="s">
        <v>274</v>
      </c>
      <c r="C459" s="252"/>
      <c r="D459" s="2476"/>
      <c r="E459" s="1708"/>
      <c r="F459" s="2476"/>
      <c r="G459" s="2385">
        <f>F459*E459</f>
        <v>0</v>
      </c>
      <c r="H459" s="2383"/>
    </row>
    <row r="460" spans="1:8" ht="20.25">
      <c r="A460" s="856" t="s">
        <v>1705</v>
      </c>
      <c r="B460" s="162" t="s">
        <v>2325</v>
      </c>
      <c r="C460" s="167"/>
      <c r="D460" s="2477"/>
      <c r="E460" s="1710"/>
      <c r="F460" s="2477"/>
      <c r="G460" s="2387"/>
      <c r="H460" s="2384"/>
    </row>
    <row r="461" spans="1:8" ht="45">
      <c r="A461" s="245"/>
      <c r="B461" s="292" t="s">
        <v>277</v>
      </c>
      <c r="C461" s="252" t="s">
        <v>43</v>
      </c>
      <c r="D461" s="2476">
        <v>1</v>
      </c>
      <c r="E461" s="1708">
        <v>3700</v>
      </c>
      <c r="F461" s="2476">
        <v>0</v>
      </c>
      <c r="G461" s="2385">
        <f>F461*E461</f>
        <v>0</v>
      </c>
      <c r="H461" s="2383"/>
    </row>
    <row r="462" spans="1:8" ht="51.75" thickBot="1">
      <c r="A462" s="856" t="s">
        <v>2326</v>
      </c>
      <c r="B462" s="294" t="s">
        <v>279</v>
      </c>
      <c r="C462" s="167"/>
      <c r="D462" s="2477"/>
      <c r="E462" s="1710"/>
      <c r="F462" s="2477"/>
      <c r="G462" s="2501"/>
      <c r="H462" s="2383"/>
    </row>
    <row r="463" spans="1:8" ht="27.75">
      <c r="A463" s="1006"/>
      <c r="B463" s="1007" t="s">
        <v>1736</v>
      </c>
      <c r="C463" s="1006"/>
      <c r="D463" s="737"/>
      <c r="E463" s="2242"/>
      <c r="F463" s="737"/>
      <c r="G463" s="2502">
        <f>SUM(G365:G462)</f>
        <v>0</v>
      </c>
      <c r="H463" s="2503"/>
    </row>
    <row r="464" spans="1:8" ht="21" thickBot="1">
      <c r="A464" s="1010"/>
      <c r="B464" s="1011" t="s">
        <v>960</v>
      </c>
      <c r="C464" s="1012"/>
      <c r="D464" s="1013"/>
      <c r="E464" s="2398"/>
      <c r="F464" s="1013"/>
      <c r="G464" s="2505"/>
      <c r="H464" s="2504"/>
    </row>
    <row r="465" spans="1:8" ht="25.5">
      <c r="A465" s="2367"/>
      <c r="B465" s="392" t="s">
        <v>961</v>
      </c>
      <c r="C465" s="2356"/>
      <c r="D465" s="2455"/>
      <c r="E465" s="1708"/>
      <c r="F465" s="2455"/>
      <c r="G465" s="2476"/>
      <c r="H465" s="2383"/>
    </row>
    <row r="466" spans="1:8" ht="25.5">
      <c r="A466" s="3615">
        <v>11</v>
      </c>
      <c r="B466" s="284" t="s">
        <v>963</v>
      </c>
      <c r="C466" s="1293"/>
      <c r="D466" s="2478"/>
      <c r="E466" s="1710"/>
      <c r="F466" s="2478"/>
      <c r="G466" s="2387"/>
      <c r="H466" s="2384"/>
    </row>
    <row r="467" spans="1:8" ht="24" customHeight="1">
      <c r="A467" s="4023" t="s">
        <v>474</v>
      </c>
      <c r="B467" s="4024"/>
      <c r="C467" s="4024"/>
      <c r="D467" s="4025"/>
      <c r="E467" s="4025"/>
      <c r="F467" s="4025"/>
      <c r="G467" s="4025"/>
      <c r="H467" s="4025"/>
    </row>
    <row r="468" spans="1:8" ht="24" customHeight="1">
      <c r="A468" s="4018" t="s">
        <v>475</v>
      </c>
      <c r="B468" s="4018"/>
      <c r="C468" s="37"/>
      <c r="D468" s="37"/>
      <c r="E468" s="427"/>
      <c r="F468" s="4018" t="s">
        <v>476</v>
      </c>
      <c r="G468" s="4018"/>
      <c r="H468" s="428"/>
    </row>
    <row r="469" spans="1:8" ht="24" customHeight="1">
      <c r="A469" s="4013" t="s">
        <v>2958</v>
      </c>
      <c r="B469" s="4013"/>
      <c r="C469" s="43"/>
      <c r="D469" s="4022" t="s">
        <v>2949</v>
      </c>
      <c r="E469" s="4022"/>
      <c r="F469" s="4022"/>
      <c r="G469" s="4022"/>
      <c r="H469" s="4022"/>
    </row>
    <row r="470" spans="1:8" ht="24" customHeight="1">
      <c r="A470" s="4013" t="s">
        <v>477</v>
      </c>
      <c r="B470" s="4013"/>
      <c r="C470" s="90"/>
      <c r="D470" s="4013" t="s">
        <v>477</v>
      </c>
      <c r="E470" s="4013"/>
      <c r="F470" s="4013"/>
      <c r="G470" s="4013"/>
      <c r="H470" s="4013"/>
    </row>
    <row r="471" spans="1:8" ht="20.25">
      <c r="A471" s="2368"/>
      <c r="B471" s="873" t="s">
        <v>964</v>
      </c>
      <c r="C471" s="2357"/>
      <c r="D471" s="2465"/>
      <c r="E471" s="1708"/>
      <c r="F471" s="2465"/>
      <c r="G471" s="2385"/>
      <c r="H471" s="2383"/>
    </row>
    <row r="472" spans="1:8" ht="25.5">
      <c r="A472" s="3618">
        <v>11.1</v>
      </c>
      <c r="B472" s="379" t="s">
        <v>966</v>
      </c>
      <c r="C472" s="2358"/>
      <c r="D472" s="2466"/>
      <c r="E472" s="1710"/>
      <c r="F472" s="2466"/>
      <c r="G472" s="2387"/>
      <c r="H472" s="2384"/>
    </row>
    <row r="473" spans="1:8" ht="45">
      <c r="A473" s="1268"/>
      <c r="B473" s="873" t="s">
        <v>2327</v>
      </c>
      <c r="C473" s="803" t="s">
        <v>43</v>
      </c>
      <c r="D473" s="2445">
        <v>4</v>
      </c>
      <c r="E473" s="1708">
        <v>1900</v>
      </c>
      <c r="F473" s="2445">
        <v>0</v>
      </c>
      <c r="G473" s="2385">
        <f>F473*E473</f>
        <v>0</v>
      </c>
      <c r="H473" s="2383"/>
    </row>
    <row r="474" spans="1:8" ht="38.25">
      <c r="A474" s="284" t="s">
        <v>968</v>
      </c>
      <c r="B474" s="881" t="s">
        <v>2328</v>
      </c>
      <c r="C474" s="284"/>
      <c r="D474" s="2466"/>
      <c r="E474" s="1710"/>
      <c r="F474" s="2466"/>
      <c r="G474" s="2387"/>
      <c r="H474" s="2384"/>
    </row>
    <row r="475" spans="1:8" ht="45">
      <c r="A475" s="1268"/>
      <c r="B475" s="873" t="s">
        <v>2329</v>
      </c>
      <c r="C475" s="803" t="s">
        <v>43</v>
      </c>
      <c r="D475" s="2445">
        <v>2</v>
      </c>
      <c r="E475" s="1708">
        <v>1800</v>
      </c>
      <c r="F475" s="2445">
        <v>0</v>
      </c>
      <c r="G475" s="2385">
        <f>F475*E475</f>
        <v>0</v>
      </c>
      <c r="H475" s="2383"/>
    </row>
    <row r="476" spans="1:8" ht="38.25">
      <c r="A476" s="284" t="s">
        <v>1749</v>
      </c>
      <c r="B476" s="881" t="s">
        <v>2330</v>
      </c>
      <c r="C476" s="284"/>
      <c r="D476" s="2466"/>
      <c r="E476" s="1710"/>
      <c r="F476" s="2466"/>
      <c r="G476" s="2387"/>
      <c r="H476" s="2384"/>
    </row>
    <row r="477" spans="1:8" ht="45">
      <c r="A477" s="1268"/>
      <c r="B477" s="873" t="s">
        <v>2331</v>
      </c>
      <c r="C477" s="803" t="s">
        <v>43</v>
      </c>
      <c r="D477" s="2445">
        <v>1</v>
      </c>
      <c r="E477" s="1708">
        <v>1800</v>
      </c>
      <c r="F477" s="2445">
        <v>0</v>
      </c>
      <c r="G477" s="2385">
        <f>F477*E477</f>
        <v>0</v>
      </c>
      <c r="H477" s="2383"/>
    </row>
    <row r="478" spans="1:8" ht="38.25">
      <c r="A478" s="284" t="s">
        <v>1755</v>
      </c>
      <c r="B478" s="379" t="s">
        <v>2332</v>
      </c>
      <c r="C478" s="284"/>
      <c r="D478" s="2466"/>
      <c r="E478" s="1710"/>
      <c r="F478" s="2466"/>
      <c r="G478" s="2387"/>
      <c r="H478" s="2384"/>
    </row>
    <row r="479" spans="1:8" ht="45">
      <c r="A479" s="1268"/>
      <c r="B479" s="873" t="s">
        <v>2333</v>
      </c>
      <c r="C479" s="803" t="s">
        <v>43</v>
      </c>
      <c r="D479" s="2445">
        <v>4</v>
      </c>
      <c r="E479" s="1708">
        <v>1900</v>
      </c>
      <c r="F479" s="2445">
        <v>0</v>
      </c>
      <c r="G479" s="2385">
        <f>F479*E479</f>
        <v>0</v>
      </c>
      <c r="H479" s="2383"/>
    </row>
    <row r="480" spans="1:8" ht="38.25">
      <c r="A480" s="284" t="s">
        <v>2334</v>
      </c>
      <c r="B480" s="379" t="s">
        <v>2335</v>
      </c>
      <c r="C480" s="284"/>
      <c r="D480" s="2466"/>
      <c r="E480" s="1710"/>
      <c r="F480" s="2466"/>
      <c r="G480" s="2387"/>
      <c r="H480" s="2384"/>
    </row>
    <row r="481" spans="1:10" ht="78" customHeight="1">
      <c r="A481" s="2356"/>
      <c r="B481" s="2369" t="s">
        <v>2336</v>
      </c>
      <c r="C481" s="2356"/>
      <c r="D481" s="2479"/>
      <c r="E481" s="1708"/>
      <c r="F481" s="2479"/>
      <c r="G481" s="2385">
        <f>F481*E481</f>
        <v>0</v>
      </c>
      <c r="H481" s="2383"/>
    </row>
    <row r="482" spans="1:10" ht="76.5">
      <c r="A482" s="3619">
        <v>11.2</v>
      </c>
      <c r="B482" s="379" t="s">
        <v>2337</v>
      </c>
      <c r="C482" s="299"/>
      <c r="D482" s="2466"/>
      <c r="E482" s="1710"/>
      <c r="F482" s="2466"/>
      <c r="G482" s="2387"/>
      <c r="H482" s="2384"/>
    </row>
    <row r="483" spans="1:10" ht="30">
      <c r="A483" s="2363"/>
      <c r="B483" s="851" t="s">
        <v>2338</v>
      </c>
      <c r="C483" s="540" t="s">
        <v>43</v>
      </c>
      <c r="D483" s="2476">
        <v>8</v>
      </c>
      <c r="E483" s="2394">
        <v>11000</v>
      </c>
      <c r="F483" s="2476">
        <v>1.6</v>
      </c>
      <c r="G483" s="2385">
        <f>F483*E483</f>
        <v>17600</v>
      </c>
      <c r="H483" s="2383"/>
    </row>
    <row r="484" spans="1:10" ht="25.5">
      <c r="A484" s="1293" t="s">
        <v>973</v>
      </c>
      <c r="B484" s="379" t="s">
        <v>2339</v>
      </c>
      <c r="C484" s="1293"/>
      <c r="D484" s="2480"/>
      <c r="E484" s="1710"/>
      <c r="F484" s="2480"/>
      <c r="G484" s="2387"/>
      <c r="H484" s="2384"/>
      <c r="J484" s="3905"/>
    </row>
    <row r="485" spans="1:10" ht="30">
      <c r="A485" s="2363"/>
      <c r="B485" s="851" t="s">
        <v>2340</v>
      </c>
      <c r="C485" s="803" t="s">
        <v>43</v>
      </c>
      <c r="D485" s="2445">
        <v>1</v>
      </c>
      <c r="E485" s="1708">
        <v>5300</v>
      </c>
      <c r="F485" s="2445">
        <v>0.2</v>
      </c>
      <c r="G485" s="2385">
        <f>F485*E485</f>
        <v>1060</v>
      </c>
      <c r="H485" s="2383"/>
      <c r="J485" s="3905"/>
    </row>
    <row r="486" spans="1:10" ht="25.5">
      <c r="A486" s="1293" t="s">
        <v>1765</v>
      </c>
      <c r="B486" s="379" t="s">
        <v>2341</v>
      </c>
      <c r="C486" s="284"/>
      <c r="D486" s="2466"/>
      <c r="E486" s="1710"/>
      <c r="F486" s="2466"/>
      <c r="G486" s="2387"/>
      <c r="H486" s="2384"/>
      <c r="J486" s="3905"/>
    </row>
    <row r="487" spans="1:10" ht="30">
      <c r="A487" s="2363"/>
      <c r="B487" s="851" t="s">
        <v>2342</v>
      </c>
      <c r="C487" s="803" t="s">
        <v>43</v>
      </c>
      <c r="D487" s="2445">
        <v>1</v>
      </c>
      <c r="E487" s="1708">
        <v>5800</v>
      </c>
      <c r="F487" s="2445">
        <v>0.2</v>
      </c>
      <c r="G487" s="2385">
        <f>F487*E487</f>
        <v>1160</v>
      </c>
      <c r="H487" s="2383"/>
      <c r="J487" s="3905"/>
    </row>
    <row r="488" spans="1:10" ht="25.5">
      <c r="A488" s="1293" t="s">
        <v>1768</v>
      </c>
      <c r="B488" s="379" t="s">
        <v>2343</v>
      </c>
      <c r="C488" s="284"/>
      <c r="D488" s="2466"/>
      <c r="E488" s="1710"/>
      <c r="F488" s="2466"/>
      <c r="G488" s="2387"/>
      <c r="H488" s="2384"/>
      <c r="J488" s="3905"/>
    </row>
    <row r="489" spans="1:10" ht="20.25">
      <c r="A489" s="301"/>
      <c r="B489" s="2370" t="s">
        <v>2344</v>
      </c>
      <c r="C489" s="301"/>
      <c r="D489" s="2479"/>
      <c r="E489" s="1708"/>
      <c r="F489" s="2479"/>
      <c r="G489" s="2385">
        <f>F489*E489</f>
        <v>0</v>
      </c>
      <c r="H489" s="2383"/>
    </row>
    <row r="490" spans="1:10" ht="25.5">
      <c r="A490" s="262">
        <v>11.3</v>
      </c>
      <c r="B490" s="2371" t="s">
        <v>2345</v>
      </c>
      <c r="C490" s="284"/>
      <c r="D490" s="2466"/>
      <c r="E490" s="1710"/>
      <c r="F490" s="2466"/>
      <c r="G490" s="2387"/>
      <c r="H490" s="2384"/>
    </row>
    <row r="491" spans="1:10" ht="23.1" customHeight="1">
      <c r="A491" s="4023" t="s">
        <v>474</v>
      </c>
      <c r="B491" s="4024"/>
      <c r="C491" s="4024"/>
      <c r="D491" s="4025"/>
      <c r="E491" s="4025"/>
      <c r="F491" s="4025"/>
      <c r="G491" s="4025"/>
      <c r="H491" s="4025"/>
    </row>
    <row r="492" spans="1:10" ht="23.1" customHeight="1">
      <c r="A492" s="4018" t="s">
        <v>475</v>
      </c>
      <c r="B492" s="4018"/>
      <c r="C492" s="37"/>
      <c r="D492" s="37"/>
      <c r="E492" s="427"/>
      <c r="F492" s="4018" t="s">
        <v>476</v>
      </c>
      <c r="G492" s="4018"/>
      <c r="H492" s="428"/>
    </row>
    <row r="493" spans="1:10" ht="23.1" customHeight="1">
      <c r="A493" s="4013" t="s">
        <v>2958</v>
      </c>
      <c r="B493" s="4013"/>
      <c r="C493" s="43"/>
      <c r="D493" s="4022" t="s">
        <v>2949</v>
      </c>
      <c r="E493" s="4022"/>
      <c r="F493" s="4022"/>
      <c r="G493" s="4022"/>
      <c r="H493" s="4022"/>
    </row>
    <row r="494" spans="1:10" ht="23.1" customHeight="1">
      <c r="A494" s="4013" t="s">
        <v>477</v>
      </c>
      <c r="B494" s="4013"/>
      <c r="C494" s="90"/>
      <c r="D494" s="4013" t="s">
        <v>477</v>
      </c>
      <c r="E494" s="4013"/>
      <c r="F494" s="4013"/>
      <c r="G494" s="4013"/>
      <c r="H494" s="4013"/>
    </row>
    <row r="495" spans="1:10" ht="25.5">
      <c r="A495" s="2362"/>
      <c r="B495" s="851" t="s">
        <v>2346</v>
      </c>
      <c r="C495" s="803" t="s">
        <v>43</v>
      </c>
      <c r="D495" s="2445">
        <v>9</v>
      </c>
      <c r="E495" s="1708">
        <v>310</v>
      </c>
      <c r="F495" s="2445">
        <v>0</v>
      </c>
      <c r="G495" s="2385">
        <f>F495*E495</f>
        <v>0</v>
      </c>
      <c r="H495" s="2383"/>
    </row>
    <row r="496" spans="1:10" ht="21" thickBot="1">
      <c r="A496" s="1293" t="s">
        <v>977</v>
      </c>
      <c r="B496" s="881" t="s">
        <v>2347</v>
      </c>
      <c r="C496" s="284"/>
      <c r="D496" s="2466"/>
      <c r="E496" s="1710"/>
      <c r="F496" s="2466"/>
      <c r="G496" s="2501"/>
      <c r="H496" s="2383"/>
    </row>
    <row r="497" spans="1:8" ht="27.75">
      <c r="A497" s="1006"/>
      <c r="B497" s="1007" t="s">
        <v>978</v>
      </c>
      <c r="C497" s="1006"/>
      <c r="D497" s="737"/>
      <c r="E497" s="2242"/>
      <c r="F497" s="737"/>
      <c r="G497" s="2502">
        <f>SUM(G473:G496)</f>
        <v>19820</v>
      </c>
      <c r="H497" s="2503"/>
    </row>
    <row r="498" spans="1:8" ht="21" thickBot="1">
      <c r="A498" s="1010"/>
      <c r="B498" s="1011" t="s">
        <v>979</v>
      </c>
      <c r="C498" s="1012"/>
      <c r="D498" s="1013"/>
      <c r="E498" s="2398"/>
      <c r="F498" s="1013"/>
      <c r="G498" s="2505"/>
      <c r="H498" s="2504"/>
    </row>
    <row r="499" spans="1:8" ht="25.5">
      <c r="A499" s="2372"/>
      <c r="B499" s="392" t="s">
        <v>1162</v>
      </c>
      <c r="C499" s="1248" t="s">
        <v>3</v>
      </c>
      <c r="D499" s="1249"/>
      <c r="E499" s="1708"/>
      <c r="F499" s="1249"/>
      <c r="G499" s="2476">
        <f>F499*E499</f>
        <v>0</v>
      </c>
      <c r="H499" s="2383"/>
    </row>
    <row r="500" spans="1:8" ht="20.25">
      <c r="A500" s="3616">
        <v>12</v>
      </c>
      <c r="B500" s="284" t="s">
        <v>2348</v>
      </c>
      <c r="C500" s="786"/>
      <c r="D500" s="787"/>
      <c r="E500" s="1710"/>
      <c r="F500" s="787"/>
      <c r="G500" s="2387"/>
      <c r="H500" s="2384"/>
    </row>
    <row r="501" spans="1:8" ht="25.5">
      <c r="A501" s="2373"/>
      <c r="B501" s="1213" t="s">
        <v>1040</v>
      </c>
      <c r="C501" s="2374"/>
      <c r="D501" s="2481"/>
      <c r="E501" s="1708"/>
      <c r="F501" s="2481"/>
      <c r="G501" s="2385">
        <f>F501*E501</f>
        <v>0</v>
      </c>
      <c r="H501" s="2383"/>
    </row>
    <row r="502" spans="1:8" ht="20.25">
      <c r="A502" s="3611">
        <v>13</v>
      </c>
      <c r="B502" s="162" t="s">
        <v>1042</v>
      </c>
      <c r="C502" s="2269"/>
      <c r="D502" s="195"/>
      <c r="E502" s="1710"/>
      <c r="F502" s="195"/>
      <c r="G502" s="2387"/>
      <c r="H502" s="2384"/>
    </row>
    <row r="503" spans="1:8" ht="25.5">
      <c r="A503" s="224"/>
      <c r="B503" s="1336" t="s">
        <v>1043</v>
      </c>
      <c r="C503" s="211"/>
      <c r="D503" s="2482"/>
      <c r="E503" s="1708"/>
      <c r="F503" s="2482"/>
      <c r="G503" s="2385">
        <f>F503*E503</f>
        <v>0</v>
      </c>
      <c r="H503" s="2383"/>
    </row>
    <row r="504" spans="1:8" ht="25.5">
      <c r="A504" s="3610">
        <v>13.1</v>
      </c>
      <c r="B504" s="162" t="s">
        <v>2349</v>
      </c>
      <c r="C504" s="162"/>
      <c r="D504" s="2483"/>
      <c r="E504" s="1710"/>
      <c r="F504" s="2483"/>
      <c r="G504" s="2387"/>
      <c r="H504" s="2384"/>
    </row>
    <row r="505" spans="1:8" ht="25.5">
      <c r="A505" s="307"/>
      <c r="B505" s="392" t="s">
        <v>1046</v>
      </c>
      <c r="C505" s="211"/>
      <c r="D505" s="2482"/>
      <c r="E505" s="1708"/>
      <c r="F505" s="2482"/>
      <c r="G505" s="2385">
        <f>F505*E505</f>
        <v>0</v>
      </c>
      <c r="H505" s="2383"/>
    </row>
    <row r="506" spans="1:8" ht="20.25">
      <c r="A506" s="213" t="s">
        <v>1047</v>
      </c>
      <c r="B506" s="162" t="s">
        <v>1802</v>
      </c>
      <c r="C506" s="162"/>
      <c r="D506" s="2483"/>
      <c r="E506" s="1710"/>
      <c r="F506" s="2483"/>
      <c r="G506" s="2387"/>
      <c r="H506" s="2384"/>
    </row>
    <row r="507" spans="1:8" ht="25.5">
      <c r="A507" s="307"/>
      <c r="B507" s="392" t="s">
        <v>2350</v>
      </c>
      <c r="C507" s="335" t="s">
        <v>43</v>
      </c>
      <c r="D507" s="2484">
        <v>1</v>
      </c>
      <c r="E507" s="1708">
        <v>8700</v>
      </c>
      <c r="F507" s="2484">
        <v>0</v>
      </c>
      <c r="G507" s="2385">
        <f>F507*E507</f>
        <v>0</v>
      </c>
      <c r="H507" s="2383"/>
    </row>
    <row r="508" spans="1:8" ht="20.25">
      <c r="A508" s="213" t="s">
        <v>1049</v>
      </c>
      <c r="B508" s="167" t="s">
        <v>2351</v>
      </c>
      <c r="C508" s="213"/>
      <c r="D508" s="2390"/>
      <c r="E508" s="1710"/>
      <c r="F508" s="2390"/>
      <c r="G508" s="2387"/>
      <c r="H508" s="2384"/>
    </row>
    <row r="509" spans="1:8" ht="30">
      <c r="A509" s="307"/>
      <c r="B509" s="201" t="s">
        <v>2352</v>
      </c>
      <c r="C509" s="335" t="s">
        <v>43</v>
      </c>
      <c r="D509" s="2485">
        <v>1</v>
      </c>
      <c r="E509" s="1708">
        <v>3700</v>
      </c>
      <c r="F509" s="2485">
        <v>0</v>
      </c>
      <c r="G509" s="2385">
        <f>F509*E509</f>
        <v>0</v>
      </c>
      <c r="H509" s="2383"/>
    </row>
    <row r="510" spans="1:8" ht="38.25">
      <c r="A510" s="213" t="s">
        <v>1806</v>
      </c>
      <c r="B510" s="179" t="s">
        <v>2353</v>
      </c>
      <c r="C510" s="213"/>
      <c r="D510" s="2390"/>
      <c r="E510" s="1710"/>
      <c r="F510" s="2390"/>
      <c r="G510" s="2387"/>
      <c r="H510" s="2384"/>
    </row>
    <row r="511" spans="1:8" ht="25.5">
      <c r="A511" s="307"/>
      <c r="B511" s="208" t="s">
        <v>2354</v>
      </c>
      <c r="C511" s="335" t="s">
        <v>43</v>
      </c>
      <c r="D511" s="2485">
        <v>1</v>
      </c>
      <c r="E511" s="1708">
        <v>5000</v>
      </c>
      <c r="F511" s="2485">
        <v>0</v>
      </c>
      <c r="G511" s="2385">
        <f>F511*E511</f>
        <v>0</v>
      </c>
      <c r="H511" s="2383"/>
    </row>
    <row r="512" spans="1:8" ht="20.25">
      <c r="A512" s="213" t="s">
        <v>1809</v>
      </c>
      <c r="B512" s="167" t="s">
        <v>2355</v>
      </c>
      <c r="C512" s="213"/>
      <c r="D512" s="2390"/>
      <c r="E512" s="1710"/>
      <c r="F512" s="2390"/>
      <c r="G512" s="2387"/>
      <c r="H512" s="2384"/>
    </row>
    <row r="513" spans="1:8" ht="23.25">
      <c r="A513" s="307"/>
      <c r="B513" s="897" t="s">
        <v>1051</v>
      </c>
      <c r="C513" s="211"/>
      <c r="D513" s="2389"/>
      <c r="E513" s="1708"/>
      <c r="F513" s="2389"/>
      <c r="G513" s="2385">
        <f>F513*E513</f>
        <v>0</v>
      </c>
      <c r="H513" s="2383"/>
    </row>
    <row r="514" spans="1:8" ht="20.25">
      <c r="A514" s="213" t="s">
        <v>1052</v>
      </c>
      <c r="B514" s="179" t="s">
        <v>1053</v>
      </c>
      <c r="C514" s="162"/>
      <c r="D514" s="2390"/>
      <c r="E514" s="1710"/>
      <c r="F514" s="2390"/>
      <c r="G514" s="2387"/>
      <c r="H514" s="2384"/>
    </row>
    <row r="515" spans="1:8" ht="25.5">
      <c r="A515" s="307"/>
      <c r="B515" s="335" t="s">
        <v>316</v>
      </c>
      <c r="C515" s="260" t="s">
        <v>91</v>
      </c>
      <c r="D515" s="2484">
        <v>25</v>
      </c>
      <c r="E515" s="1708">
        <v>87</v>
      </c>
      <c r="F515" s="2484">
        <v>0</v>
      </c>
      <c r="G515" s="2385">
        <f>F515*E515</f>
        <v>0</v>
      </c>
      <c r="H515" s="2383"/>
    </row>
    <row r="516" spans="1:8" ht="20.25">
      <c r="A516" s="213" t="s">
        <v>1054</v>
      </c>
      <c r="B516" s="179" t="s">
        <v>1838</v>
      </c>
      <c r="C516" s="162"/>
      <c r="D516" s="2390"/>
      <c r="E516" s="1710"/>
      <c r="F516" s="2390"/>
      <c r="G516" s="2387"/>
      <c r="H516" s="2384"/>
    </row>
    <row r="517" spans="1:8" ht="25.5">
      <c r="A517" s="307"/>
      <c r="B517" s="335" t="s">
        <v>316</v>
      </c>
      <c r="C517" s="260" t="s">
        <v>91</v>
      </c>
      <c r="D517" s="2484">
        <v>15</v>
      </c>
      <c r="E517" s="1708">
        <v>160</v>
      </c>
      <c r="F517" s="2484">
        <v>0</v>
      </c>
      <c r="G517" s="2385">
        <f>F517*E517</f>
        <v>0</v>
      </c>
      <c r="H517" s="2383"/>
    </row>
    <row r="518" spans="1:8" ht="20.25">
      <c r="A518" s="213" t="s">
        <v>2356</v>
      </c>
      <c r="B518" s="179" t="s">
        <v>2357</v>
      </c>
      <c r="C518" s="162"/>
      <c r="D518" s="2390"/>
      <c r="E518" s="1710"/>
      <c r="F518" s="2390"/>
      <c r="G518" s="2387"/>
      <c r="H518" s="2384"/>
    </row>
    <row r="519" spans="1:8" ht="31.5">
      <c r="A519" s="211"/>
      <c r="B519" s="1345" t="s">
        <v>1056</v>
      </c>
      <c r="C519" s="335"/>
      <c r="D519" s="2389"/>
      <c r="E519" s="1708"/>
      <c r="F519" s="2389"/>
      <c r="G519" s="2385">
        <f>F519*E519</f>
        <v>0</v>
      </c>
      <c r="H519" s="2383"/>
    </row>
    <row r="520" spans="1:8" ht="38.25">
      <c r="A520" s="213" t="s">
        <v>1057</v>
      </c>
      <c r="B520" s="1346" t="s">
        <v>1058</v>
      </c>
      <c r="C520" s="213"/>
      <c r="D520" s="2486"/>
      <c r="E520" s="1710"/>
      <c r="F520" s="2486"/>
      <c r="G520" s="2387"/>
      <c r="H520" s="2384"/>
    </row>
    <row r="521" spans="1:8" ht="30">
      <c r="A521" s="165"/>
      <c r="B521" s="201" t="s">
        <v>2358</v>
      </c>
      <c r="C521" s="335" t="s">
        <v>43</v>
      </c>
      <c r="D521" s="2484">
        <v>3</v>
      </c>
      <c r="E521" s="1708">
        <v>130</v>
      </c>
      <c r="F521" s="2484">
        <v>0</v>
      </c>
      <c r="G521" s="2385">
        <f>F521*E521</f>
        <v>0</v>
      </c>
      <c r="H521" s="2383"/>
    </row>
    <row r="522" spans="1:8" ht="20.25">
      <c r="A522" s="213" t="s">
        <v>1060</v>
      </c>
      <c r="B522" s="203" t="s">
        <v>2359</v>
      </c>
      <c r="C522" s="213"/>
      <c r="D522" s="2390"/>
      <c r="E522" s="1710"/>
      <c r="F522" s="2390"/>
      <c r="G522" s="2387"/>
      <c r="H522" s="2384"/>
    </row>
    <row r="523" spans="1:8" ht="25.5">
      <c r="A523" s="165"/>
      <c r="B523" s="392" t="s">
        <v>2360</v>
      </c>
      <c r="C523" s="335" t="s">
        <v>43</v>
      </c>
      <c r="D523" s="2484">
        <v>6</v>
      </c>
      <c r="E523" s="1708">
        <v>130</v>
      </c>
      <c r="F523" s="2484">
        <v>0</v>
      </c>
      <c r="G523" s="2385">
        <f>F523*E523</f>
        <v>0</v>
      </c>
      <c r="H523" s="2383"/>
    </row>
    <row r="524" spans="1:8" ht="20.25">
      <c r="A524" s="213" t="s">
        <v>1063</v>
      </c>
      <c r="B524" s="203" t="s">
        <v>2361</v>
      </c>
      <c r="C524" s="213"/>
      <c r="D524" s="2390"/>
      <c r="E524" s="1710"/>
      <c r="F524" s="2390"/>
      <c r="G524" s="2387"/>
      <c r="H524" s="2384"/>
    </row>
    <row r="525" spans="1:8" ht="24" customHeight="1">
      <c r="A525" s="4023" t="s">
        <v>474</v>
      </c>
      <c r="B525" s="4024"/>
      <c r="C525" s="4024"/>
      <c r="D525" s="4025"/>
      <c r="E525" s="4025"/>
      <c r="F525" s="4025"/>
      <c r="G525" s="4025"/>
      <c r="H525" s="4025"/>
    </row>
    <row r="526" spans="1:8" ht="24" customHeight="1">
      <c r="A526" s="4018" t="s">
        <v>475</v>
      </c>
      <c r="B526" s="4018"/>
      <c r="C526" s="37"/>
      <c r="D526" s="37"/>
      <c r="E526" s="427"/>
      <c r="F526" s="4018" t="s">
        <v>476</v>
      </c>
      <c r="G526" s="4018"/>
      <c r="H526" s="428"/>
    </row>
    <row r="527" spans="1:8" ht="24" customHeight="1">
      <c r="A527" s="4013" t="s">
        <v>2958</v>
      </c>
      <c r="B527" s="4013"/>
      <c r="C527" s="43"/>
      <c r="D527" s="4022" t="s">
        <v>2949</v>
      </c>
      <c r="E527" s="4022"/>
      <c r="F527" s="4022"/>
      <c r="G527" s="4022"/>
      <c r="H527" s="4022"/>
    </row>
    <row r="528" spans="1:8" ht="24" customHeight="1">
      <c r="A528" s="4013" t="s">
        <v>477</v>
      </c>
      <c r="B528" s="4013"/>
      <c r="C528" s="90"/>
      <c r="D528" s="4013" t="s">
        <v>477</v>
      </c>
      <c r="E528" s="4013"/>
      <c r="F528" s="4013"/>
      <c r="G528" s="4013"/>
      <c r="H528" s="4013"/>
    </row>
    <row r="529" spans="1:8" ht="21" customHeight="1">
      <c r="A529" s="165"/>
      <c r="B529" s="391" t="s">
        <v>2362</v>
      </c>
      <c r="C529" s="335" t="s">
        <v>43</v>
      </c>
      <c r="D529" s="2484">
        <v>1</v>
      </c>
      <c r="E529" s="1708">
        <v>120</v>
      </c>
      <c r="F529" s="2484">
        <v>0</v>
      </c>
      <c r="G529" s="2385">
        <f>F529*E529</f>
        <v>0</v>
      </c>
      <c r="H529" s="2383"/>
    </row>
    <row r="530" spans="1:8" ht="21" customHeight="1">
      <c r="A530" s="213" t="s">
        <v>1066</v>
      </c>
      <c r="B530" s="284" t="s">
        <v>2363</v>
      </c>
      <c r="C530" s="213"/>
      <c r="D530" s="2390"/>
      <c r="E530" s="1710"/>
      <c r="F530" s="2390"/>
      <c r="G530" s="2387"/>
      <c r="H530" s="2384"/>
    </row>
    <row r="531" spans="1:8" ht="30">
      <c r="A531" s="165"/>
      <c r="B531" s="201" t="s">
        <v>2364</v>
      </c>
      <c r="C531" s="335" t="s">
        <v>43</v>
      </c>
      <c r="D531" s="2484">
        <v>2</v>
      </c>
      <c r="E531" s="1708">
        <v>180</v>
      </c>
      <c r="F531" s="2484">
        <v>0</v>
      </c>
      <c r="G531" s="2385">
        <f>F531*E531</f>
        <v>0</v>
      </c>
      <c r="H531" s="2383"/>
    </row>
    <row r="532" spans="1:8" ht="20.25">
      <c r="A532" s="213" t="s">
        <v>1069</v>
      </c>
      <c r="B532" s="204" t="s">
        <v>2365</v>
      </c>
      <c r="C532" s="213"/>
      <c r="D532" s="2487"/>
      <c r="E532" s="1710"/>
      <c r="F532" s="2487"/>
      <c r="G532" s="2387"/>
      <c r="H532" s="2384"/>
    </row>
    <row r="533" spans="1:8" ht="23.25" customHeight="1">
      <c r="A533" s="165"/>
      <c r="B533" s="388" t="s">
        <v>1845</v>
      </c>
      <c r="C533" s="335" t="s">
        <v>43</v>
      </c>
      <c r="D533" s="2484">
        <v>16</v>
      </c>
      <c r="E533" s="1708">
        <v>120</v>
      </c>
      <c r="F533" s="2484">
        <v>0</v>
      </c>
      <c r="G533" s="2385">
        <f>F533*E533</f>
        <v>0</v>
      </c>
      <c r="H533" s="2383"/>
    </row>
    <row r="534" spans="1:8" ht="20.25">
      <c r="A534" s="213" t="s">
        <v>1072</v>
      </c>
      <c r="B534" s="204" t="s">
        <v>2366</v>
      </c>
      <c r="C534" s="213"/>
      <c r="D534" s="2487"/>
      <c r="E534" s="1710"/>
      <c r="F534" s="2487"/>
      <c r="G534" s="2387"/>
      <c r="H534" s="2384"/>
    </row>
    <row r="535" spans="1:8" ht="21" customHeight="1">
      <c r="A535" s="165"/>
      <c r="B535" s="338" t="s">
        <v>1850</v>
      </c>
      <c r="C535" s="335" t="s">
        <v>43</v>
      </c>
      <c r="D535" s="2485">
        <v>1</v>
      </c>
      <c r="E535" s="1708">
        <v>370</v>
      </c>
      <c r="F535" s="2485">
        <v>0</v>
      </c>
      <c r="G535" s="2385">
        <f>F535*E535</f>
        <v>0</v>
      </c>
      <c r="H535" s="2383"/>
    </row>
    <row r="536" spans="1:8" ht="21" customHeight="1">
      <c r="A536" s="213" t="s">
        <v>1078</v>
      </c>
      <c r="B536" s="2375" t="s">
        <v>2367</v>
      </c>
      <c r="C536" s="213"/>
      <c r="D536" s="2390"/>
      <c r="E536" s="1710"/>
      <c r="F536" s="2390"/>
      <c r="G536" s="2387"/>
      <c r="H536" s="2384"/>
    </row>
    <row r="537" spans="1:8" ht="21" customHeight="1">
      <c r="A537" s="165"/>
      <c r="B537" s="338" t="s">
        <v>2368</v>
      </c>
      <c r="C537" s="335" t="s">
        <v>43</v>
      </c>
      <c r="D537" s="2485">
        <v>4</v>
      </c>
      <c r="E537" s="1708">
        <v>370</v>
      </c>
      <c r="F537" s="2485">
        <v>0</v>
      </c>
      <c r="G537" s="2385">
        <f>F537*E537</f>
        <v>0</v>
      </c>
      <c r="H537" s="2383"/>
    </row>
    <row r="538" spans="1:8" ht="21" customHeight="1">
      <c r="A538" s="213" t="s">
        <v>2369</v>
      </c>
      <c r="B538" s="2375" t="s">
        <v>2370</v>
      </c>
      <c r="C538" s="213"/>
      <c r="D538" s="2390"/>
      <c r="E538" s="1710"/>
      <c r="F538" s="2390"/>
      <c r="G538" s="2387"/>
      <c r="H538" s="2384"/>
    </row>
    <row r="539" spans="1:8" ht="21" customHeight="1">
      <c r="A539" s="165"/>
      <c r="B539" s="392" t="s">
        <v>2371</v>
      </c>
      <c r="C539" s="335" t="s">
        <v>43</v>
      </c>
      <c r="D539" s="2484">
        <v>2</v>
      </c>
      <c r="E539" s="1708">
        <v>500</v>
      </c>
      <c r="F539" s="2484">
        <v>0</v>
      </c>
      <c r="G539" s="2385">
        <f>F539*E539</f>
        <v>0</v>
      </c>
      <c r="H539" s="2383"/>
    </row>
    <row r="540" spans="1:8" ht="21" customHeight="1">
      <c r="A540" s="213" t="s">
        <v>2372</v>
      </c>
      <c r="B540" s="898" t="s">
        <v>1855</v>
      </c>
      <c r="C540" s="162"/>
      <c r="D540" s="2487"/>
      <c r="E540" s="1710"/>
      <c r="F540" s="2487"/>
      <c r="G540" s="2387"/>
      <c r="H540" s="2384"/>
    </row>
    <row r="541" spans="1:8" ht="21" customHeight="1">
      <c r="A541" s="165"/>
      <c r="B541" s="338" t="s">
        <v>2373</v>
      </c>
      <c r="C541" s="335" t="s">
        <v>43</v>
      </c>
      <c r="D541" s="2484">
        <v>9</v>
      </c>
      <c r="E541" s="1708">
        <v>500</v>
      </c>
      <c r="F541" s="2484">
        <v>0</v>
      </c>
      <c r="G541" s="2385">
        <f>F541*E541</f>
        <v>0</v>
      </c>
      <c r="H541" s="2383"/>
    </row>
    <row r="542" spans="1:8" ht="21" customHeight="1">
      <c r="A542" s="213" t="s">
        <v>2374</v>
      </c>
      <c r="B542" s="1346" t="s">
        <v>2375</v>
      </c>
      <c r="C542" s="162"/>
      <c r="D542" s="2487"/>
      <c r="E542" s="1710"/>
      <c r="F542" s="2487"/>
      <c r="G542" s="2387"/>
      <c r="H542" s="2384"/>
    </row>
    <row r="543" spans="1:8" ht="21" customHeight="1">
      <c r="A543" s="165"/>
      <c r="B543" s="338" t="s">
        <v>1859</v>
      </c>
      <c r="C543" s="335" t="s">
        <v>43</v>
      </c>
      <c r="D543" s="2424">
        <v>1</v>
      </c>
      <c r="E543" s="1708">
        <v>440</v>
      </c>
      <c r="F543" s="2424">
        <v>0</v>
      </c>
      <c r="G543" s="2385">
        <f>F543*E543</f>
        <v>0</v>
      </c>
      <c r="H543" s="2383"/>
    </row>
    <row r="544" spans="1:8" ht="21" customHeight="1">
      <c r="A544" s="213" t="s">
        <v>2376</v>
      </c>
      <c r="B544" s="2375" t="s">
        <v>2377</v>
      </c>
      <c r="C544" s="213"/>
      <c r="D544" s="2487"/>
      <c r="E544" s="1710"/>
      <c r="F544" s="2487"/>
      <c r="G544" s="2387"/>
      <c r="H544" s="2384"/>
    </row>
    <row r="545" spans="1:8" ht="21" customHeight="1">
      <c r="A545" s="165"/>
      <c r="B545" s="388" t="s">
        <v>1865</v>
      </c>
      <c r="C545" s="335" t="s">
        <v>43</v>
      </c>
      <c r="D545" s="2485">
        <v>16</v>
      </c>
      <c r="E545" s="1708">
        <v>350</v>
      </c>
      <c r="F545" s="2485">
        <v>0</v>
      </c>
      <c r="G545" s="2385">
        <f>F545*E545</f>
        <v>0</v>
      </c>
      <c r="H545" s="2383"/>
    </row>
    <row r="546" spans="1:8" ht="21" customHeight="1">
      <c r="A546" s="213" t="s">
        <v>2378</v>
      </c>
      <c r="B546" s="321" t="s">
        <v>1867</v>
      </c>
      <c r="C546" s="213"/>
      <c r="D546" s="2390"/>
      <c r="E546" s="1710"/>
      <c r="F546" s="2390"/>
      <c r="G546" s="2387"/>
      <c r="H546" s="2384"/>
    </row>
    <row r="547" spans="1:8" ht="21" customHeight="1">
      <c r="A547" s="165"/>
      <c r="B547" s="201" t="s">
        <v>2379</v>
      </c>
      <c r="C547" s="335" t="s">
        <v>43</v>
      </c>
      <c r="D547" s="2485">
        <v>2</v>
      </c>
      <c r="E547" s="1708">
        <v>440</v>
      </c>
      <c r="F547" s="2485">
        <v>0</v>
      </c>
      <c r="G547" s="2385">
        <f>F547*E547</f>
        <v>0</v>
      </c>
      <c r="H547" s="2383"/>
    </row>
    <row r="548" spans="1:8" ht="21" customHeight="1">
      <c r="A548" s="213" t="s">
        <v>2380</v>
      </c>
      <c r="B548" s="321" t="s">
        <v>1864</v>
      </c>
      <c r="C548" s="213"/>
      <c r="D548" s="2390"/>
      <c r="E548" s="1710"/>
      <c r="F548" s="2390"/>
      <c r="G548" s="2387"/>
      <c r="H548" s="2384"/>
    </row>
    <row r="549" spans="1:8" ht="21" customHeight="1">
      <c r="A549" s="165"/>
      <c r="B549" s="388" t="s">
        <v>2381</v>
      </c>
      <c r="C549" s="335" t="s">
        <v>43</v>
      </c>
      <c r="D549" s="2484">
        <v>1</v>
      </c>
      <c r="E549" s="1708">
        <v>440</v>
      </c>
      <c r="F549" s="2484">
        <v>0</v>
      </c>
      <c r="G549" s="2385">
        <f>F549*E549</f>
        <v>0</v>
      </c>
      <c r="H549" s="2383"/>
    </row>
    <row r="550" spans="1:8" ht="21" customHeight="1">
      <c r="A550" s="213" t="s">
        <v>2382</v>
      </c>
      <c r="B550" s="321" t="s">
        <v>2383</v>
      </c>
      <c r="C550" s="213"/>
      <c r="D550" s="2487"/>
      <c r="E550" s="1710"/>
      <c r="F550" s="2487"/>
      <c r="G550" s="2387"/>
      <c r="H550" s="2384"/>
    </row>
    <row r="551" spans="1:8" ht="21" customHeight="1">
      <c r="A551" s="165"/>
      <c r="B551" s="391" t="s">
        <v>1068</v>
      </c>
      <c r="C551" s="335" t="s">
        <v>43</v>
      </c>
      <c r="D551" s="2485">
        <v>1</v>
      </c>
      <c r="E551" s="1708">
        <v>750</v>
      </c>
      <c r="F551" s="2485">
        <v>0</v>
      </c>
      <c r="G551" s="2385">
        <f>F551*E551</f>
        <v>0</v>
      </c>
      <c r="H551" s="2383"/>
    </row>
    <row r="552" spans="1:8" ht="21" customHeight="1">
      <c r="A552" s="213" t="s">
        <v>2384</v>
      </c>
      <c r="B552" s="315" t="s">
        <v>1070</v>
      </c>
      <c r="C552" s="899"/>
      <c r="D552" s="2488"/>
      <c r="E552" s="1710"/>
      <c r="F552" s="2488"/>
      <c r="G552" s="2387"/>
      <c r="H552" s="2384"/>
    </row>
    <row r="553" spans="1:8" ht="30">
      <c r="A553" s="165"/>
      <c r="B553" s="680" t="s">
        <v>1077</v>
      </c>
      <c r="C553" s="335" t="s">
        <v>43</v>
      </c>
      <c r="D553" s="2484">
        <v>1</v>
      </c>
      <c r="E553" s="1708">
        <v>500</v>
      </c>
      <c r="F553" s="2484">
        <v>0</v>
      </c>
      <c r="G553" s="2385">
        <f>F553*E553</f>
        <v>0</v>
      </c>
      <c r="H553" s="2383"/>
    </row>
    <row r="554" spans="1:8" ht="25.5">
      <c r="A554" s="213" t="s">
        <v>2385</v>
      </c>
      <c r="B554" s="2375" t="s">
        <v>1079</v>
      </c>
      <c r="C554" s="213"/>
      <c r="D554" s="2487"/>
      <c r="E554" s="1710"/>
      <c r="F554" s="2487"/>
      <c r="G554" s="2387"/>
      <c r="H554" s="2384"/>
    </row>
    <row r="555" spans="1:8" ht="21" customHeight="1">
      <c r="A555" s="165"/>
      <c r="B555" s="2376" t="s">
        <v>1071</v>
      </c>
      <c r="C555" s="2377"/>
      <c r="D555" s="2489"/>
      <c r="E555" s="1708"/>
      <c r="F555" s="2489"/>
      <c r="G555" s="2385">
        <f>F555*E555</f>
        <v>0</v>
      </c>
      <c r="H555" s="2383"/>
    </row>
    <row r="556" spans="1:8" ht="21" customHeight="1">
      <c r="A556" s="213" t="s">
        <v>2386</v>
      </c>
      <c r="B556" s="898" t="s">
        <v>1073</v>
      </c>
      <c r="C556" s="213"/>
      <c r="D556" s="2487"/>
      <c r="E556" s="1710"/>
      <c r="F556" s="2487"/>
      <c r="G556" s="2387"/>
      <c r="H556" s="2384"/>
    </row>
    <row r="557" spans="1:8" ht="21" customHeight="1">
      <c r="A557" s="165"/>
      <c r="B557" s="2378" t="s">
        <v>2387</v>
      </c>
      <c r="C557" s="2377" t="s">
        <v>43</v>
      </c>
      <c r="D557" s="2490">
        <v>8</v>
      </c>
      <c r="E557" s="1708">
        <v>750</v>
      </c>
      <c r="F557" s="2490">
        <v>0</v>
      </c>
      <c r="G557" s="2385">
        <f>F557*E557</f>
        <v>0</v>
      </c>
      <c r="H557" s="2383"/>
    </row>
    <row r="558" spans="1:8" ht="21" customHeight="1">
      <c r="A558" s="213" t="s">
        <v>2388</v>
      </c>
      <c r="B558" s="898" t="s">
        <v>2389</v>
      </c>
      <c r="C558" s="213"/>
      <c r="D558" s="2487"/>
      <c r="E558" s="1710"/>
      <c r="F558" s="2487"/>
      <c r="G558" s="2387"/>
      <c r="H558" s="2384"/>
    </row>
    <row r="559" spans="1:8" ht="21" customHeight="1">
      <c r="A559" s="165"/>
      <c r="B559" s="2378" t="s">
        <v>2390</v>
      </c>
      <c r="C559" s="2377" t="s">
        <v>43</v>
      </c>
      <c r="D559" s="2490">
        <v>3</v>
      </c>
      <c r="E559" s="1708">
        <v>625</v>
      </c>
      <c r="F559" s="2490">
        <v>0</v>
      </c>
      <c r="G559" s="2385">
        <f>F559*E559</f>
        <v>0</v>
      </c>
      <c r="H559" s="2383"/>
    </row>
    <row r="560" spans="1:8" ht="21" customHeight="1">
      <c r="A560" s="213" t="s">
        <v>2391</v>
      </c>
      <c r="B560" s="898" t="s">
        <v>2392</v>
      </c>
      <c r="C560" s="213"/>
      <c r="D560" s="2487"/>
      <c r="E560" s="1710"/>
      <c r="F560" s="2487"/>
      <c r="G560" s="2387"/>
      <c r="H560" s="2384"/>
    </row>
    <row r="561" spans="1:8" ht="31.5">
      <c r="A561" s="211"/>
      <c r="B561" s="1345" t="s">
        <v>1080</v>
      </c>
      <c r="C561" s="335"/>
      <c r="D561" s="2389"/>
      <c r="E561" s="1708"/>
      <c r="F561" s="2389"/>
      <c r="G561" s="2385">
        <f>F561*E561</f>
        <v>0</v>
      </c>
      <c r="H561" s="2383"/>
    </row>
    <row r="562" spans="1:8" ht="38.25">
      <c r="A562" s="162" t="s">
        <v>1081</v>
      </c>
      <c r="B562" s="1346" t="s">
        <v>1082</v>
      </c>
      <c r="C562" s="213"/>
      <c r="D562" s="2390"/>
      <c r="E562" s="1710"/>
      <c r="F562" s="2390"/>
      <c r="G562" s="2387"/>
      <c r="H562" s="2384"/>
    </row>
    <row r="563" spans="1:8" ht="23.1" customHeight="1">
      <c r="A563" s="4023" t="s">
        <v>474</v>
      </c>
      <c r="B563" s="4024"/>
      <c r="C563" s="4024"/>
      <c r="D563" s="4025"/>
      <c r="E563" s="4025"/>
      <c r="F563" s="4025"/>
      <c r="G563" s="4025"/>
      <c r="H563" s="4025"/>
    </row>
    <row r="564" spans="1:8" ht="23.1" customHeight="1">
      <c r="A564" s="4018" t="s">
        <v>475</v>
      </c>
      <c r="B564" s="4018"/>
      <c r="C564" s="37"/>
      <c r="D564" s="37"/>
      <c r="E564" s="427"/>
      <c r="F564" s="4018" t="s">
        <v>476</v>
      </c>
      <c r="G564" s="4018"/>
      <c r="H564" s="428"/>
    </row>
    <row r="565" spans="1:8" ht="23.1" customHeight="1">
      <c r="A565" s="4013" t="s">
        <v>2958</v>
      </c>
      <c r="B565" s="4013"/>
      <c r="C565" s="43"/>
      <c r="D565" s="4022" t="s">
        <v>2949</v>
      </c>
      <c r="E565" s="4022"/>
      <c r="F565" s="4022"/>
      <c r="G565" s="4022"/>
      <c r="H565" s="4022"/>
    </row>
    <row r="566" spans="1:8" ht="23.1" customHeight="1">
      <c r="A566" s="4013" t="s">
        <v>477</v>
      </c>
      <c r="B566" s="4013"/>
      <c r="C566" s="90"/>
      <c r="D566" s="4013" t="s">
        <v>477</v>
      </c>
      <c r="E566" s="4013"/>
      <c r="F566" s="4013"/>
      <c r="G566" s="4013"/>
      <c r="H566" s="4013"/>
    </row>
    <row r="567" spans="1:8" ht="25.5">
      <c r="A567" s="211"/>
      <c r="B567" s="2379" t="s">
        <v>2393</v>
      </c>
      <c r="C567" s="335" t="s">
        <v>43</v>
      </c>
      <c r="D567" s="2485">
        <v>2</v>
      </c>
      <c r="E567" s="1708">
        <v>910</v>
      </c>
      <c r="F567" s="2485">
        <v>0</v>
      </c>
      <c r="G567" s="2385">
        <f>F567*E567</f>
        <v>0</v>
      </c>
      <c r="H567" s="2383"/>
    </row>
    <row r="568" spans="1:8" ht="20.25">
      <c r="A568" s="162" t="s">
        <v>1084</v>
      </c>
      <c r="B568" s="1346" t="s">
        <v>2394</v>
      </c>
      <c r="C568" s="213"/>
      <c r="D568" s="2390"/>
      <c r="E568" s="1710"/>
      <c r="F568" s="2390"/>
      <c r="G568" s="2387"/>
      <c r="H568" s="2384"/>
    </row>
    <row r="569" spans="1:8" ht="25.5">
      <c r="A569" s="211"/>
      <c r="B569" s="2379" t="s">
        <v>1905</v>
      </c>
      <c r="C569" s="335" t="s">
        <v>43</v>
      </c>
      <c r="D569" s="2485">
        <v>42</v>
      </c>
      <c r="E569" s="1708">
        <v>650</v>
      </c>
      <c r="F569" s="2485">
        <v>0</v>
      </c>
      <c r="G569" s="2385">
        <f>F569*E569</f>
        <v>0</v>
      </c>
      <c r="H569" s="2383"/>
    </row>
    <row r="570" spans="1:8" ht="20.25">
      <c r="A570" s="162" t="s">
        <v>1087</v>
      </c>
      <c r="B570" s="1346" t="s">
        <v>1907</v>
      </c>
      <c r="C570" s="213"/>
      <c r="D570" s="2390"/>
      <c r="E570" s="1710"/>
      <c r="F570" s="2390"/>
      <c r="G570" s="2387"/>
      <c r="H570" s="2384"/>
    </row>
    <row r="571" spans="1:8" ht="25.5">
      <c r="A571" s="211"/>
      <c r="B571" s="2379" t="s">
        <v>1908</v>
      </c>
      <c r="C571" s="335" t="s">
        <v>43</v>
      </c>
      <c r="D571" s="2485">
        <v>2</v>
      </c>
      <c r="E571" s="1708">
        <v>500</v>
      </c>
      <c r="F571" s="2485">
        <v>0</v>
      </c>
      <c r="G571" s="2385">
        <f>F571*E571</f>
        <v>0</v>
      </c>
      <c r="H571" s="2383"/>
    </row>
    <row r="572" spans="1:8" ht="20.25">
      <c r="A572" s="162" t="s">
        <v>1090</v>
      </c>
      <c r="B572" s="1346" t="s">
        <v>1910</v>
      </c>
      <c r="C572" s="213"/>
      <c r="D572" s="2390"/>
      <c r="E572" s="1710"/>
      <c r="F572" s="2390"/>
      <c r="G572" s="2387"/>
      <c r="H572" s="2384"/>
    </row>
    <row r="573" spans="1:8" ht="21.95" customHeight="1">
      <c r="A573" s="211"/>
      <c r="B573" s="2379" t="s">
        <v>1914</v>
      </c>
      <c r="C573" s="335" t="s">
        <v>43</v>
      </c>
      <c r="D573" s="2485">
        <v>4</v>
      </c>
      <c r="E573" s="1708">
        <v>700</v>
      </c>
      <c r="F573" s="2485">
        <v>0</v>
      </c>
      <c r="G573" s="2385">
        <f>F573*E573</f>
        <v>0</v>
      </c>
      <c r="H573" s="2383"/>
    </row>
    <row r="574" spans="1:8" ht="20.25">
      <c r="A574" s="162" t="s">
        <v>1092</v>
      </c>
      <c r="B574" s="1346" t="s">
        <v>1916</v>
      </c>
      <c r="C574" s="213"/>
      <c r="D574" s="2390"/>
      <c r="E574" s="1710"/>
      <c r="F574" s="2390"/>
      <c r="G574" s="2387"/>
      <c r="H574" s="2384"/>
    </row>
    <row r="575" spans="1:8" ht="21.95" customHeight="1">
      <c r="A575" s="211"/>
      <c r="B575" s="2379" t="s">
        <v>1917</v>
      </c>
      <c r="C575" s="335" t="s">
        <v>43</v>
      </c>
      <c r="D575" s="2485">
        <v>8</v>
      </c>
      <c r="E575" s="1708">
        <v>720</v>
      </c>
      <c r="F575" s="2485">
        <v>0</v>
      </c>
      <c r="G575" s="2385">
        <f>F575*E575</f>
        <v>0</v>
      </c>
      <c r="H575" s="2383"/>
    </row>
    <row r="576" spans="1:8" ht="20.25">
      <c r="A576" s="162" t="s">
        <v>1848</v>
      </c>
      <c r="B576" s="1346" t="s">
        <v>1919</v>
      </c>
      <c r="C576" s="213"/>
      <c r="D576" s="2390"/>
      <c r="E576" s="1710"/>
      <c r="F576" s="2390"/>
      <c r="G576" s="2387"/>
      <c r="H576" s="2384"/>
    </row>
    <row r="577" spans="1:8" ht="21.95" customHeight="1">
      <c r="A577" s="211"/>
      <c r="B577" s="2379" t="s">
        <v>1920</v>
      </c>
      <c r="C577" s="335" t="s">
        <v>43</v>
      </c>
      <c r="D577" s="2485">
        <v>11</v>
      </c>
      <c r="E577" s="1708">
        <v>750</v>
      </c>
      <c r="F577" s="2485">
        <v>0</v>
      </c>
      <c r="G577" s="2385">
        <f>F577*E577</f>
        <v>0</v>
      </c>
      <c r="H577" s="2383"/>
    </row>
    <row r="578" spans="1:8" ht="20.25">
      <c r="A578" s="162" t="s">
        <v>1851</v>
      </c>
      <c r="B578" s="1346" t="s">
        <v>1922</v>
      </c>
      <c r="C578" s="213"/>
      <c r="D578" s="2390"/>
      <c r="E578" s="1710"/>
      <c r="F578" s="2390"/>
      <c r="G578" s="2387"/>
      <c r="H578" s="2384"/>
    </row>
    <row r="579" spans="1:8" ht="21.95" customHeight="1">
      <c r="A579" s="211"/>
      <c r="B579" s="2379" t="s">
        <v>1926</v>
      </c>
      <c r="C579" s="335" t="s">
        <v>43</v>
      </c>
      <c r="D579" s="2485">
        <v>7</v>
      </c>
      <c r="E579" s="1708">
        <v>730</v>
      </c>
      <c r="F579" s="2485">
        <v>0</v>
      </c>
      <c r="G579" s="2385">
        <f>F579*E579</f>
        <v>0</v>
      </c>
      <c r="H579" s="2383"/>
    </row>
    <row r="580" spans="1:8" ht="20.25">
      <c r="A580" s="162" t="s">
        <v>1854</v>
      </c>
      <c r="B580" s="1346" t="s">
        <v>1928</v>
      </c>
      <c r="C580" s="213"/>
      <c r="D580" s="2390"/>
      <c r="E580" s="1710"/>
      <c r="F580" s="2390"/>
      <c r="G580" s="2387"/>
      <c r="H580" s="2384"/>
    </row>
    <row r="581" spans="1:8" ht="21.95" customHeight="1">
      <c r="A581" s="211"/>
      <c r="B581" s="2379" t="s">
        <v>1929</v>
      </c>
      <c r="C581" s="335" t="s">
        <v>43</v>
      </c>
      <c r="D581" s="2485">
        <v>14</v>
      </c>
      <c r="E581" s="1708">
        <v>830</v>
      </c>
      <c r="F581" s="2485">
        <v>0</v>
      </c>
      <c r="G581" s="2385">
        <f>F581*E581</f>
        <v>0</v>
      </c>
      <c r="H581" s="2383"/>
    </row>
    <row r="582" spans="1:8" ht="20.25">
      <c r="A582" s="162" t="s">
        <v>1857</v>
      </c>
      <c r="B582" s="1346" t="s">
        <v>1931</v>
      </c>
      <c r="C582" s="213"/>
      <c r="D582" s="2390"/>
      <c r="E582" s="1710"/>
      <c r="F582" s="2390"/>
      <c r="G582" s="2387"/>
      <c r="H582" s="2384"/>
    </row>
    <row r="583" spans="1:8" ht="21.95" customHeight="1">
      <c r="A583" s="211"/>
      <c r="B583" s="2379" t="s">
        <v>2395</v>
      </c>
      <c r="C583" s="335" t="s">
        <v>43</v>
      </c>
      <c r="D583" s="2485">
        <v>2</v>
      </c>
      <c r="E583" s="1708">
        <v>820</v>
      </c>
      <c r="F583" s="2485">
        <v>0</v>
      </c>
      <c r="G583" s="2385">
        <f>F583*E583</f>
        <v>0</v>
      </c>
      <c r="H583" s="2383"/>
    </row>
    <row r="584" spans="1:8" ht="20.25">
      <c r="A584" s="162" t="s">
        <v>1860</v>
      </c>
      <c r="B584" s="1346" t="s">
        <v>2396</v>
      </c>
      <c r="C584" s="213"/>
      <c r="D584" s="2390"/>
      <c r="E584" s="1710"/>
      <c r="F584" s="2390"/>
      <c r="G584" s="2387"/>
      <c r="H584" s="2384"/>
    </row>
    <row r="585" spans="1:8" ht="25.5">
      <c r="A585" s="211"/>
      <c r="B585" s="1361" t="s">
        <v>2397</v>
      </c>
      <c r="C585" s="335" t="s">
        <v>43</v>
      </c>
      <c r="D585" s="2484">
        <v>2</v>
      </c>
      <c r="E585" s="1708">
        <v>1400</v>
      </c>
      <c r="F585" s="2484">
        <v>0</v>
      </c>
      <c r="G585" s="2385">
        <f>F585*E585</f>
        <v>0</v>
      </c>
      <c r="H585" s="2383"/>
    </row>
    <row r="586" spans="1:8" ht="20.25">
      <c r="A586" s="162" t="s">
        <v>1863</v>
      </c>
      <c r="B586" s="179" t="s">
        <v>2398</v>
      </c>
      <c r="C586" s="213"/>
      <c r="D586" s="2390"/>
      <c r="E586" s="1710"/>
      <c r="F586" s="2390"/>
      <c r="G586" s="2387"/>
      <c r="H586" s="2384"/>
    </row>
    <row r="587" spans="1:8" ht="25.5">
      <c r="A587" s="211"/>
      <c r="B587" s="1361" t="s">
        <v>1944</v>
      </c>
      <c r="C587" s="335" t="s">
        <v>43</v>
      </c>
      <c r="D587" s="2484">
        <v>22</v>
      </c>
      <c r="E587" s="1708">
        <v>1200</v>
      </c>
      <c r="F587" s="2484">
        <v>0</v>
      </c>
      <c r="G587" s="2385">
        <f>F587*E587</f>
        <v>0</v>
      </c>
      <c r="H587" s="2383"/>
    </row>
    <row r="588" spans="1:8" ht="20.25">
      <c r="A588" s="162" t="s">
        <v>1866</v>
      </c>
      <c r="B588" s="179" t="s">
        <v>1946</v>
      </c>
      <c r="C588" s="213"/>
      <c r="D588" s="2390"/>
      <c r="E588" s="1710"/>
      <c r="F588" s="2390"/>
      <c r="G588" s="2387"/>
      <c r="H588" s="2384"/>
    </row>
    <row r="589" spans="1:8" ht="25.5">
      <c r="A589" s="211"/>
      <c r="B589" s="1361" t="s">
        <v>1947</v>
      </c>
      <c r="C589" s="335" t="s">
        <v>43</v>
      </c>
      <c r="D589" s="2484">
        <v>2</v>
      </c>
      <c r="E589" s="1708">
        <v>1050</v>
      </c>
      <c r="F589" s="2484">
        <v>0</v>
      </c>
      <c r="G589" s="2385">
        <f>F589*E589</f>
        <v>0</v>
      </c>
      <c r="H589" s="2383"/>
    </row>
    <row r="590" spans="1:8" ht="20.25">
      <c r="A590" s="162" t="s">
        <v>1869</v>
      </c>
      <c r="B590" s="179" t="s">
        <v>1949</v>
      </c>
      <c r="C590" s="213"/>
      <c r="D590" s="2390"/>
      <c r="E590" s="1710"/>
      <c r="F590" s="2390"/>
      <c r="G590" s="2387"/>
      <c r="H590" s="2384"/>
    </row>
    <row r="591" spans="1:8" ht="36" customHeight="1">
      <c r="A591" s="165"/>
      <c r="B591" s="680" t="s">
        <v>1956</v>
      </c>
      <c r="C591" s="335"/>
      <c r="D591" s="2389"/>
      <c r="E591" s="1708"/>
      <c r="F591" s="2389"/>
      <c r="G591" s="2385">
        <f>F591*E591</f>
        <v>0</v>
      </c>
      <c r="H591" s="2383"/>
    </row>
    <row r="592" spans="1:8" ht="38.25">
      <c r="A592" s="3620">
        <v>13.2</v>
      </c>
      <c r="B592" s="179" t="s">
        <v>1958</v>
      </c>
      <c r="C592" s="213"/>
      <c r="D592" s="2390"/>
      <c r="E592" s="1710"/>
      <c r="F592" s="2390"/>
      <c r="G592" s="2387"/>
      <c r="H592" s="2384"/>
    </row>
    <row r="593" spans="1:8" ht="21" customHeight="1">
      <c r="A593" s="165"/>
      <c r="B593" s="388" t="s">
        <v>1959</v>
      </c>
      <c r="C593" s="335" t="s">
        <v>43</v>
      </c>
      <c r="D593" s="2484">
        <v>18</v>
      </c>
      <c r="E593" s="1708">
        <v>750</v>
      </c>
      <c r="F593" s="2484">
        <v>0</v>
      </c>
      <c r="G593" s="2385">
        <f>F593*E593</f>
        <v>0</v>
      </c>
      <c r="H593" s="2383"/>
    </row>
    <row r="594" spans="1:8" ht="21" customHeight="1">
      <c r="A594" s="160" t="s">
        <v>1095</v>
      </c>
      <c r="B594" s="179" t="s">
        <v>1960</v>
      </c>
      <c r="C594" s="162"/>
      <c r="D594" s="2390"/>
      <c r="E594" s="1710"/>
      <c r="F594" s="2390"/>
      <c r="G594" s="2387"/>
      <c r="H594" s="2384"/>
    </row>
    <row r="595" spans="1:8" ht="30">
      <c r="A595" s="165"/>
      <c r="B595" s="1266" t="s">
        <v>348</v>
      </c>
      <c r="C595" s="335" t="s">
        <v>43</v>
      </c>
      <c r="D595" s="2484">
        <v>3</v>
      </c>
      <c r="E595" s="1708">
        <v>1200</v>
      </c>
      <c r="F595" s="2484">
        <v>0</v>
      </c>
      <c r="G595" s="2385">
        <f>F595*E595</f>
        <v>0</v>
      </c>
      <c r="H595" s="2383"/>
    </row>
    <row r="596" spans="1:8" ht="25.5">
      <c r="A596" s="167" t="s">
        <v>1096</v>
      </c>
      <c r="B596" s="162" t="s">
        <v>2399</v>
      </c>
      <c r="C596" s="213"/>
      <c r="D596" s="2390"/>
      <c r="E596" s="1710"/>
      <c r="F596" s="2390"/>
      <c r="G596" s="2387"/>
      <c r="H596" s="2384"/>
    </row>
    <row r="597" spans="1:8" ht="21" customHeight="1">
      <c r="A597" s="165"/>
      <c r="B597" s="785" t="s">
        <v>351</v>
      </c>
      <c r="C597" s="335" t="s">
        <v>43</v>
      </c>
      <c r="D597" s="2484">
        <v>6</v>
      </c>
      <c r="E597" s="1708">
        <v>1000</v>
      </c>
      <c r="F597" s="2484">
        <v>0</v>
      </c>
      <c r="G597" s="2385">
        <f>F597*E597</f>
        <v>0</v>
      </c>
      <c r="H597" s="2383"/>
    </row>
    <row r="598" spans="1:8" ht="21" customHeight="1">
      <c r="A598" s="167" t="s">
        <v>1098</v>
      </c>
      <c r="B598" s="284" t="s">
        <v>353</v>
      </c>
      <c r="C598" s="213"/>
      <c r="D598" s="2390"/>
      <c r="E598" s="1710"/>
      <c r="F598" s="2390"/>
      <c r="G598" s="2387"/>
      <c r="H598" s="2384"/>
    </row>
    <row r="599" spans="1:8" ht="24" customHeight="1">
      <c r="A599" s="4023" t="s">
        <v>474</v>
      </c>
      <c r="B599" s="4024"/>
      <c r="C599" s="4024"/>
      <c r="D599" s="4025"/>
      <c r="E599" s="4025"/>
      <c r="F599" s="4025"/>
      <c r="G599" s="4025"/>
      <c r="H599" s="4025"/>
    </row>
    <row r="600" spans="1:8" ht="24" customHeight="1">
      <c r="A600" s="4018" t="s">
        <v>475</v>
      </c>
      <c r="B600" s="4018"/>
      <c r="C600" s="37"/>
      <c r="D600" s="37"/>
      <c r="E600" s="427"/>
      <c r="F600" s="4018" t="s">
        <v>476</v>
      </c>
      <c r="G600" s="4018"/>
      <c r="H600" s="428"/>
    </row>
    <row r="601" spans="1:8" ht="24" customHeight="1">
      <c r="A601" s="4013" t="s">
        <v>2958</v>
      </c>
      <c r="B601" s="4013"/>
      <c r="C601" s="43"/>
      <c r="D601" s="4022" t="s">
        <v>2949</v>
      </c>
      <c r="E601" s="4022"/>
      <c r="F601" s="4022"/>
      <c r="G601" s="4022"/>
      <c r="H601" s="4022"/>
    </row>
    <row r="602" spans="1:8" ht="24" customHeight="1">
      <c r="A602" s="4013" t="s">
        <v>477</v>
      </c>
      <c r="B602" s="4013"/>
      <c r="C602" s="90"/>
      <c r="D602" s="4013" t="s">
        <v>477</v>
      </c>
      <c r="E602" s="4013"/>
      <c r="F602" s="4013"/>
      <c r="G602" s="4013"/>
      <c r="H602" s="4013"/>
    </row>
    <row r="603" spans="1:8" ht="25.5">
      <c r="A603" s="165"/>
      <c r="B603" s="392" t="s">
        <v>1097</v>
      </c>
      <c r="C603" s="335"/>
      <c r="D603" s="2389"/>
      <c r="E603" s="1708"/>
      <c r="F603" s="2389"/>
      <c r="G603" s="2385">
        <f>F603*E603</f>
        <v>0</v>
      </c>
      <c r="H603" s="2383"/>
    </row>
    <row r="604" spans="1:8" ht="25.5">
      <c r="A604" s="167" t="s">
        <v>1961</v>
      </c>
      <c r="B604" s="179" t="s">
        <v>1099</v>
      </c>
      <c r="C604" s="213"/>
      <c r="D604" s="2390"/>
      <c r="E604" s="1710"/>
      <c r="F604" s="2390"/>
      <c r="G604" s="2387"/>
      <c r="H604" s="2384"/>
    </row>
    <row r="605" spans="1:8" ht="25.5">
      <c r="A605" s="165"/>
      <c r="B605" s="634" t="s">
        <v>1964</v>
      </c>
      <c r="C605" s="335" t="s">
        <v>91</v>
      </c>
      <c r="D605" s="2485">
        <v>30</v>
      </c>
      <c r="E605" s="1708">
        <v>18</v>
      </c>
      <c r="F605" s="2485">
        <v>0</v>
      </c>
      <c r="G605" s="2385">
        <f>F605*E605</f>
        <v>0</v>
      </c>
      <c r="H605" s="2383"/>
    </row>
    <row r="606" spans="1:8" ht="20.25">
      <c r="A606" s="167" t="s">
        <v>1962</v>
      </c>
      <c r="B606" s="179" t="s">
        <v>1966</v>
      </c>
      <c r="C606" s="213"/>
      <c r="D606" s="2390"/>
      <c r="E606" s="1710"/>
      <c r="F606" s="2390"/>
      <c r="G606" s="2387"/>
      <c r="H606" s="2384"/>
    </row>
    <row r="607" spans="1:8" ht="25.5">
      <c r="A607" s="165"/>
      <c r="B607" s="634" t="s">
        <v>1100</v>
      </c>
      <c r="C607" s="335" t="s">
        <v>91</v>
      </c>
      <c r="D607" s="2485">
        <v>10</v>
      </c>
      <c r="E607" s="1708">
        <v>30</v>
      </c>
      <c r="F607" s="2485">
        <v>0</v>
      </c>
      <c r="G607" s="2385">
        <f>F607*E607</f>
        <v>0</v>
      </c>
      <c r="H607" s="2383"/>
    </row>
    <row r="608" spans="1:8" ht="20.25">
      <c r="A608" s="167" t="s">
        <v>1965</v>
      </c>
      <c r="B608" s="179" t="s">
        <v>1102</v>
      </c>
      <c r="C608" s="213"/>
      <c r="D608" s="2390"/>
      <c r="E608" s="1710"/>
      <c r="F608" s="2390"/>
      <c r="G608" s="2387"/>
      <c r="H608" s="2384"/>
    </row>
    <row r="609" spans="1:8" ht="25.5">
      <c r="A609" s="165"/>
      <c r="B609" s="634" t="s">
        <v>1103</v>
      </c>
      <c r="C609" s="335" t="s">
        <v>91</v>
      </c>
      <c r="D609" s="2485">
        <v>435</v>
      </c>
      <c r="E609" s="1708">
        <v>43</v>
      </c>
      <c r="F609" s="2485">
        <v>0</v>
      </c>
      <c r="G609" s="2385">
        <f>F609*E609</f>
        <v>0</v>
      </c>
      <c r="H609" s="2383"/>
    </row>
    <row r="610" spans="1:8" ht="20.25">
      <c r="A610" s="167" t="s">
        <v>1967</v>
      </c>
      <c r="B610" s="179" t="s">
        <v>1105</v>
      </c>
      <c r="C610" s="213"/>
      <c r="D610" s="2390"/>
      <c r="E610" s="1710"/>
      <c r="F610" s="2390"/>
      <c r="G610" s="2387"/>
      <c r="H610" s="2384"/>
    </row>
    <row r="611" spans="1:8" ht="30">
      <c r="A611" s="171"/>
      <c r="B611" s="680" t="s">
        <v>1106</v>
      </c>
      <c r="C611" s="335"/>
      <c r="D611" s="2389"/>
      <c r="E611" s="1708"/>
      <c r="F611" s="2389"/>
      <c r="G611" s="2385">
        <f>F611*E611</f>
        <v>0</v>
      </c>
      <c r="H611" s="2383"/>
    </row>
    <row r="612" spans="1:8" ht="25.5">
      <c r="A612" s="3621">
        <v>13.3</v>
      </c>
      <c r="B612" s="162" t="s">
        <v>1108</v>
      </c>
      <c r="C612" s="213"/>
      <c r="D612" s="2390"/>
      <c r="E612" s="1710"/>
      <c r="F612" s="2390"/>
      <c r="G612" s="2387"/>
      <c r="H612" s="2384"/>
    </row>
    <row r="613" spans="1:8" ht="30">
      <c r="A613" s="165"/>
      <c r="B613" s="183" t="s">
        <v>2400</v>
      </c>
      <c r="C613" s="335" t="s">
        <v>43</v>
      </c>
      <c r="D613" s="2485">
        <v>1</v>
      </c>
      <c r="E613" s="2394">
        <v>11000</v>
      </c>
      <c r="F613" s="2485">
        <v>0</v>
      </c>
      <c r="G613" s="2385">
        <f>F613*E613</f>
        <v>0</v>
      </c>
      <c r="H613" s="2383"/>
    </row>
    <row r="614" spans="1:8" ht="25.5">
      <c r="A614" s="167" t="s">
        <v>1110</v>
      </c>
      <c r="B614" s="209" t="s">
        <v>1972</v>
      </c>
      <c r="C614" s="213"/>
      <c r="D614" s="2390"/>
      <c r="E614" s="1710"/>
      <c r="F614" s="2390"/>
      <c r="G614" s="2387"/>
      <c r="H614" s="2384"/>
    </row>
    <row r="615" spans="1:8" ht="23.1" customHeight="1">
      <c r="A615" s="165"/>
      <c r="B615" s="634" t="s">
        <v>1975</v>
      </c>
      <c r="C615" s="335" t="s">
        <v>43</v>
      </c>
      <c r="D615" s="2485">
        <v>1</v>
      </c>
      <c r="E615" s="1708">
        <v>720</v>
      </c>
      <c r="F615" s="2485">
        <v>0</v>
      </c>
      <c r="G615" s="2385">
        <f>F615*E615</f>
        <v>0</v>
      </c>
      <c r="H615" s="2383"/>
    </row>
    <row r="616" spans="1:8" ht="20.25">
      <c r="A616" s="167" t="s">
        <v>1113</v>
      </c>
      <c r="B616" s="179" t="s">
        <v>1976</v>
      </c>
      <c r="C616" s="213"/>
      <c r="D616" s="2390"/>
      <c r="E616" s="1710"/>
      <c r="F616" s="2390"/>
      <c r="G616" s="2387"/>
      <c r="H616" s="2384"/>
    </row>
    <row r="617" spans="1:8" ht="25.5">
      <c r="A617" s="165"/>
      <c r="B617" s="634" t="s">
        <v>1977</v>
      </c>
      <c r="C617" s="335" t="s">
        <v>43</v>
      </c>
      <c r="D617" s="2485">
        <v>2</v>
      </c>
      <c r="E617" s="1708">
        <v>520</v>
      </c>
      <c r="F617" s="2485">
        <v>0</v>
      </c>
      <c r="G617" s="2385">
        <f>F617*E617</f>
        <v>0</v>
      </c>
      <c r="H617" s="2383"/>
    </row>
    <row r="618" spans="1:8" ht="20.25">
      <c r="A618" s="167" t="s">
        <v>1116</v>
      </c>
      <c r="B618" s="179" t="s">
        <v>1978</v>
      </c>
      <c r="C618" s="213"/>
      <c r="D618" s="2390"/>
      <c r="E618" s="1710"/>
      <c r="F618" s="2390"/>
      <c r="G618" s="2387"/>
      <c r="H618" s="2384"/>
    </row>
    <row r="619" spans="1:8" ht="18" customHeight="1">
      <c r="A619" s="165"/>
      <c r="B619" s="634" t="s">
        <v>1115</v>
      </c>
      <c r="C619" s="260" t="s">
        <v>43</v>
      </c>
      <c r="D619" s="2484">
        <v>11</v>
      </c>
      <c r="E619" s="1708">
        <v>600</v>
      </c>
      <c r="F619" s="2484">
        <v>0</v>
      </c>
      <c r="G619" s="2385">
        <f>F619*E619</f>
        <v>0</v>
      </c>
      <c r="H619" s="2383"/>
    </row>
    <row r="620" spans="1:8" ht="20.25">
      <c r="A620" s="167" t="s">
        <v>1119</v>
      </c>
      <c r="B620" s="179" t="s">
        <v>1980</v>
      </c>
      <c r="C620" s="162"/>
      <c r="D620" s="2491"/>
      <c r="E620" s="1710"/>
      <c r="F620" s="2491"/>
      <c r="G620" s="2387"/>
      <c r="H620" s="2384"/>
    </row>
    <row r="621" spans="1:8" ht="30">
      <c r="A621" s="171"/>
      <c r="B621" s="680" t="s">
        <v>2401</v>
      </c>
      <c r="C621" s="335"/>
      <c r="D621" s="2389"/>
      <c r="E621" s="1708"/>
      <c r="F621" s="2389"/>
      <c r="G621" s="2385">
        <f>F621*E621</f>
        <v>0</v>
      </c>
      <c r="H621" s="2383"/>
    </row>
    <row r="622" spans="1:8" ht="25.5">
      <c r="A622" s="3621">
        <v>13.4</v>
      </c>
      <c r="B622" s="162" t="s">
        <v>2402</v>
      </c>
      <c r="C622" s="213"/>
      <c r="D622" s="2390"/>
      <c r="E622" s="1710"/>
      <c r="F622" s="2390"/>
      <c r="G622" s="2387"/>
      <c r="H622" s="2384"/>
    </row>
    <row r="623" spans="1:8" ht="30">
      <c r="A623" s="165"/>
      <c r="B623" s="206" t="s">
        <v>2403</v>
      </c>
      <c r="C623" s="335" t="s">
        <v>43</v>
      </c>
      <c r="D623" s="2484">
        <v>1</v>
      </c>
      <c r="E623" s="1708">
        <v>9600</v>
      </c>
      <c r="F623" s="2484">
        <v>0</v>
      </c>
      <c r="G623" s="2385">
        <f>F623*E623</f>
        <v>0</v>
      </c>
      <c r="H623" s="2383"/>
    </row>
    <row r="624" spans="1:8" ht="25.5">
      <c r="A624" s="160" t="s">
        <v>1127</v>
      </c>
      <c r="B624" s="179" t="s">
        <v>2404</v>
      </c>
      <c r="C624" s="213"/>
      <c r="D624" s="2390"/>
      <c r="E624" s="1710"/>
      <c r="F624" s="2390"/>
      <c r="G624" s="2387"/>
      <c r="H624" s="2384"/>
    </row>
    <row r="625" spans="1:8" ht="25.5">
      <c r="A625" s="165"/>
      <c r="B625" s="335" t="s">
        <v>2405</v>
      </c>
      <c r="C625" s="335" t="s">
        <v>43</v>
      </c>
      <c r="D625" s="2484">
        <v>3</v>
      </c>
      <c r="E625" s="1708">
        <v>500</v>
      </c>
      <c r="F625" s="2484">
        <v>0</v>
      </c>
      <c r="G625" s="2385">
        <f>F625*E625</f>
        <v>0</v>
      </c>
      <c r="H625" s="2383"/>
    </row>
    <row r="626" spans="1:8" ht="15" customHeight="1">
      <c r="A626" s="160" t="s">
        <v>1133</v>
      </c>
      <c r="B626" s="162" t="s">
        <v>2406</v>
      </c>
      <c r="C626" s="213"/>
      <c r="D626" s="2390"/>
      <c r="E626" s="1710"/>
      <c r="F626" s="2390"/>
      <c r="G626" s="2387"/>
      <c r="H626" s="2384"/>
    </row>
    <row r="627" spans="1:8" ht="18" customHeight="1">
      <c r="A627" s="165"/>
      <c r="B627" s="335" t="s">
        <v>2407</v>
      </c>
      <c r="C627" s="335" t="s">
        <v>43</v>
      </c>
      <c r="D627" s="2484">
        <v>3</v>
      </c>
      <c r="E627" s="1708">
        <v>1900</v>
      </c>
      <c r="F627" s="2484">
        <v>0</v>
      </c>
      <c r="G627" s="2385">
        <f>F627*E627</f>
        <v>0</v>
      </c>
      <c r="H627" s="2383"/>
    </row>
    <row r="628" spans="1:8" ht="16.5" customHeight="1">
      <c r="A628" s="160" t="s">
        <v>1139</v>
      </c>
      <c r="B628" s="162" t="s">
        <v>2408</v>
      </c>
      <c r="C628" s="213"/>
      <c r="D628" s="2390"/>
      <c r="E628" s="1710"/>
      <c r="F628" s="2390"/>
      <c r="G628" s="2387"/>
      <c r="H628" s="2384"/>
    </row>
    <row r="629" spans="1:8" ht="25.5">
      <c r="A629" s="165"/>
      <c r="B629" s="201" t="s">
        <v>2409</v>
      </c>
      <c r="C629" s="335" t="s">
        <v>43</v>
      </c>
      <c r="D629" s="2484">
        <v>8</v>
      </c>
      <c r="E629" s="1708">
        <v>1900</v>
      </c>
      <c r="F629" s="2484">
        <v>0</v>
      </c>
      <c r="G629" s="2385">
        <f>F629*E629</f>
        <v>0</v>
      </c>
      <c r="H629" s="2383"/>
    </row>
    <row r="630" spans="1:8" ht="25.5">
      <c r="A630" s="160" t="s">
        <v>2410</v>
      </c>
      <c r="B630" s="162" t="s">
        <v>2411</v>
      </c>
      <c r="C630" s="213"/>
      <c r="D630" s="2390"/>
      <c r="E630" s="1710"/>
      <c r="F630" s="2390"/>
      <c r="G630" s="2387"/>
      <c r="H630" s="2384"/>
    </row>
    <row r="631" spans="1:8" ht="25.5">
      <c r="A631" s="165"/>
      <c r="B631" s="335" t="s">
        <v>2412</v>
      </c>
      <c r="C631" s="335" t="s">
        <v>43</v>
      </c>
      <c r="D631" s="2484">
        <v>4</v>
      </c>
      <c r="E631" s="1708">
        <v>2500</v>
      </c>
      <c r="F631" s="2484">
        <v>0</v>
      </c>
      <c r="G631" s="2385">
        <f>F631*E631</f>
        <v>0</v>
      </c>
      <c r="H631" s="2383"/>
    </row>
    <row r="632" spans="1:8" ht="25.5">
      <c r="A632" s="160" t="s">
        <v>2413</v>
      </c>
      <c r="B632" s="162" t="s">
        <v>2414</v>
      </c>
      <c r="C632" s="213"/>
      <c r="D632" s="2390"/>
      <c r="E632" s="1710"/>
      <c r="F632" s="2390"/>
      <c r="G632" s="2387"/>
      <c r="H632" s="2384"/>
    </row>
    <row r="633" spans="1:8" ht="25.5">
      <c r="A633" s="171"/>
      <c r="B633" s="2380" t="s">
        <v>2415</v>
      </c>
      <c r="C633" s="260"/>
      <c r="D633" s="2389"/>
      <c r="E633" s="1708"/>
      <c r="F633" s="2389"/>
      <c r="G633" s="2385">
        <f>F633*E633</f>
        <v>0</v>
      </c>
      <c r="H633" s="2383"/>
    </row>
    <row r="634" spans="1:8" ht="25.5">
      <c r="A634" s="3620">
        <v>13.5</v>
      </c>
      <c r="B634" s="179" t="s">
        <v>1986</v>
      </c>
      <c r="C634" s="162"/>
      <c r="D634" s="2390"/>
      <c r="E634" s="1710"/>
      <c r="F634" s="2390"/>
      <c r="G634" s="2387"/>
      <c r="H634" s="2384"/>
    </row>
    <row r="635" spans="1:8" ht="23.1" customHeight="1">
      <c r="A635" s="4023" t="s">
        <v>474</v>
      </c>
      <c r="B635" s="4024"/>
      <c r="C635" s="4024"/>
      <c r="D635" s="4025"/>
      <c r="E635" s="4025"/>
      <c r="F635" s="4025"/>
      <c r="G635" s="4025"/>
      <c r="H635" s="4025"/>
    </row>
    <row r="636" spans="1:8" ht="23.1" customHeight="1">
      <c r="A636" s="4018" t="s">
        <v>475</v>
      </c>
      <c r="B636" s="4018"/>
      <c r="C636" s="37"/>
      <c r="D636" s="37"/>
      <c r="E636" s="427"/>
      <c r="F636" s="4018" t="s">
        <v>476</v>
      </c>
      <c r="G636" s="4018"/>
      <c r="H636" s="428"/>
    </row>
    <row r="637" spans="1:8" ht="23.1" customHeight="1">
      <c r="A637" s="4013" t="s">
        <v>2958</v>
      </c>
      <c r="B637" s="4013"/>
      <c r="C637" s="43"/>
      <c r="D637" s="4022" t="s">
        <v>2949</v>
      </c>
      <c r="E637" s="4022"/>
      <c r="F637" s="4022"/>
      <c r="G637" s="4022"/>
      <c r="H637" s="4022"/>
    </row>
    <row r="638" spans="1:8" ht="23.1" customHeight="1">
      <c r="A638" s="4013" t="s">
        <v>477</v>
      </c>
      <c r="B638" s="4013"/>
      <c r="C638" s="90"/>
      <c r="D638" s="4013" t="s">
        <v>477</v>
      </c>
      <c r="E638" s="4013"/>
      <c r="F638" s="4013"/>
      <c r="G638" s="4013"/>
      <c r="H638" s="4013"/>
    </row>
    <row r="639" spans="1:8" ht="18.75" customHeight="1">
      <c r="A639" s="171"/>
      <c r="B639" s="525" t="s">
        <v>2416</v>
      </c>
      <c r="C639" s="260" t="s">
        <v>43</v>
      </c>
      <c r="D639" s="2484">
        <v>1</v>
      </c>
      <c r="E639" s="1708">
        <v>500</v>
      </c>
      <c r="F639" s="2484">
        <v>0</v>
      </c>
      <c r="G639" s="2385">
        <f>F639*E639</f>
        <v>0</v>
      </c>
      <c r="H639" s="2383"/>
    </row>
    <row r="640" spans="1:8" ht="25.5">
      <c r="A640" s="167" t="s">
        <v>1997</v>
      </c>
      <c r="B640" s="162" t="s">
        <v>2417</v>
      </c>
      <c r="C640" s="162"/>
      <c r="D640" s="2491"/>
      <c r="E640" s="1710"/>
      <c r="F640" s="2491"/>
      <c r="G640" s="2387"/>
      <c r="H640" s="2384"/>
    </row>
    <row r="641" spans="1:8" ht="20.25" customHeight="1">
      <c r="A641" s="171"/>
      <c r="B641" s="388" t="s">
        <v>2418</v>
      </c>
      <c r="C641" s="260" t="s">
        <v>43</v>
      </c>
      <c r="D641" s="2484">
        <v>1</v>
      </c>
      <c r="E641" s="1708">
        <v>440</v>
      </c>
      <c r="F641" s="2484">
        <v>0</v>
      </c>
      <c r="G641" s="2385">
        <f>F641*E641</f>
        <v>0</v>
      </c>
      <c r="H641" s="2383"/>
    </row>
    <row r="642" spans="1:8" ht="18" customHeight="1">
      <c r="A642" s="167" t="s">
        <v>2000</v>
      </c>
      <c r="B642" s="179" t="s">
        <v>2419</v>
      </c>
      <c r="C642" s="162"/>
      <c r="D642" s="2491"/>
      <c r="E642" s="1710"/>
      <c r="F642" s="2491"/>
      <c r="G642" s="2387"/>
      <c r="H642" s="2384"/>
    </row>
    <row r="643" spans="1:8" ht="47.25" customHeight="1">
      <c r="A643" s="171"/>
      <c r="B643" s="680" t="s">
        <v>2420</v>
      </c>
      <c r="C643" s="260" t="s">
        <v>265</v>
      </c>
      <c r="D643" s="2437">
        <v>1</v>
      </c>
      <c r="E643" s="1708">
        <v>2500</v>
      </c>
      <c r="F643" s="2437">
        <v>0</v>
      </c>
      <c r="G643" s="2385">
        <f>F643*E643</f>
        <v>0</v>
      </c>
      <c r="H643" s="2383"/>
    </row>
    <row r="644" spans="1:8" ht="75" customHeight="1">
      <c r="A644" s="3621">
        <v>13.6</v>
      </c>
      <c r="B644" s="179" t="s">
        <v>2421</v>
      </c>
      <c r="C644" s="262"/>
      <c r="D644" s="2390"/>
      <c r="E644" s="1710"/>
      <c r="F644" s="2390"/>
      <c r="G644" s="2387"/>
      <c r="H644" s="2384"/>
    </row>
    <row r="645" spans="1:8" ht="25.5">
      <c r="A645" s="177"/>
      <c r="B645" s="1368" t="s">
        <v>1124</v>
      </c>
      <c r="C645" s="335"/>
      <c r="D645" s="2484"/>
      <c r="E645" s="1708"/>
      <c r="F645" s="2484"/>
      <c r="G645" s="2385">
        <f>F645*E645</f>
        <v>0</v>
      </c>
      <c r="H645" s="2383"/>
    </row>
    <row r="646" spans="1:8" ht="25.5">
      <c r="A646" s="167">
        <v>13.7</v>
      </c>
      <c r="B646" s="162" t="s">
        <v>1125</v>
      </c>
      <c r="C646" s="899"/>
      <c r="D646" s="2492"/>
      <c r="E646" s="1710"/>
      <c r="F646" s="2492"/>
      <c r="G646" s="2387"/>
      <c r="H646" s="2384"/>
    </row>
    <row r="647" spans="1:8" ht="20.25">
      <c r="A647" s="224"/>
      <c r="B647" s="2381" t="s">
        <v>1126</v>
      </c>
      <c r="C647" s="211"/>
      <c r="D647" s="2493"/>
      <c r="E647" s="1708"/>
      <c r="F647" s="2493"/>
      <c r="G647" s="2385">
        <f>F647*E647</f>
        <v>0</v>
      </c>
      <c r="H647" s="2383"/>
    </row>
    <row r="648" spans="1:8" ht="20.25">
      <c r="A648" s="213" t="s">
        <v>2011</v>
      </c>
      <c r="B648" s="179" t="s">
        <v>2012</v>
      </c>
      <c r="C648" s="162"/>
      <c r="D648" s="2494"/>
      <c r="E648" s="1710"/>
      <c r="F648" s="2494"/>
      <c r="G648" s="2387"/>
      <c r="H648" s="2384"/>
    </row>
    <row r="649" spans="1:8" ht="25.5">
      <c r="A649" s="165"/>
      <c r="B649" s="388" t="s">
        <v>313</v>
      </c>
      <c r="C649" s="157"/>
      <c r="D649" s="2495"/>
      <c r="E649" s="1708"/>
      <c r="F649" s="2495"/>
      <c r="G649" s="2385">
        <f>F649*E649</f>
        <v>0</v>
      </c>
      <c r="H649" s="2383"/>
    </row>
    <row r="650" spans="1:8" ht="20.25">
      <c r="A650" s="213" t="s">
        <v>2013</v>
      </c>
      <c r="B650" s="179" t="s">
        <v>315</v>
      </c>
      <c r="C650" s="912"/>
      <c r="D650" s="2496"/>
      <c r="E650" s="1710"/>
      <c r="F650" s="2496"/>
      <c r="G650" s="2387"/>
      <c r="H650" s="2384"/>
    </row>
    <row r="651" spans="1:8" ht="25.5">
      <c r="A651" s="211"/>
      <c r="B651" s="335" t="s">
        <v>316</v>
      </c>
      <c r="C651" s="252" t="s">
        <v>91</v>
      </c>
      <c r="D651" s="2484">
        <v>5</v>
      </c>
      <c r="E651" s="1708">
        <v>160</v>
      </c>
      <c r="F651" s="2484">
        <v>0</v>
      </c>
      <c r="G651" s="2385">
        <f>F651*E651</f>
        <v>0</v>
      </c>
      <c r="H651" s="2383"/>
    </row>
    <row r="652" spans="1:8" ht="25.5">
      <c r="A652" s="213" t="s">
        <v>2014</v>
      </c>
      <c r="B652" s="179" t="s">
        <v>2422</v>
      </c>
      <c r="C652" s="262"/>
      <c r="D652" s="2404"/>
      <c r="E652" s="1710"/>
      <c r="F652" s="2404"/>
      <c r="G652" s="2387"/>
      <c r="H652" s="2384"/>
    </row>
    <row r="653" spans="1:8" ht="25.5">
      <c r="A653" s="171"/>
      <c r="B653" s="316" t="s">
        <v>2018</v>
      </c>
      <c r="C653" s="252"/>
      <c r="D653" s="2497"/>
      <c r="E653" s="1708"/>
      <c r="F653" s="2497"/>
      <c r="G653" s="2385">
        <f>F653*E653</f>
        <v>0</v>
      </c>
      <c r="H653" s="2383"/>
    </row>
    <row r="654" spans="1:8" ht="20.25">
      <c r="A654" s="167" t="s">
        <v>2019</v>
      </c>
      <c r="B654" s="179" t="s">
        <v>2020</v>
      </c>
      <c r="C654" s="167"/>
      <c r="D654" s="2487"/>
      <c r="E654" s="1710"/>
      <c r="F654" s="2487"/>
      <c r="G654" s="2387"/>
      <c r="H654" s="2384"/>
    </row>
    <row r="655" spans="1:8" ht="25.5">
      <c r="A655" s="322"/>
      <c r="B655" s="248" t="s">
        <v>413</v>
      </c>
      <c r="C655" s="252"/>
      <c r="D655" s="2489"/>
      <c r="E655" s="1708"/>
      <c r="F655" s="2489"/>
      <c r="G655" s="2385">
        <f>F655*E655</f>
        <v>0</v>
      </c>
      <c r="H655" s="2383"/>
    </row>
    <row r="656" spans="1:8" ht="20.25">
      <c r="A656" s="167" t="s">
        <v>2021</v>
      </c>
      <c r="B656" s="204" t="s">
        <v>415</v>
      </c>
      <c r="C656" s="167"/>
      <c r="D656" s="2487"/>
      <c r="E656" s="1710"/>
      <c r="F656" s="2487"/>
      <c r="G656" s="2387"/>
      <c r="H656" s="2384"/>
    </row>
    <row r="657" spans="1:8" ht="45">
      <c r="A657" s="322"/>
      <c r="B657" s="206" t="s">
        <v>416</v>
      </c>
      <c r="C657" s="252" t="s">
        <v>91</v>
      </c>
      <c r="D657" s="2484">
        <v>30</v>
      </c>
      <c r="E657" s="1708">
        <v>37</v>
      </c>
      <c r="F657" s="2484">
        <v>0</v>
      </c>
      <c r="G657" s="2385">
        <f>F657*E657</f>
        <v>0</v>
      </c>
      <c r="H657" s="2383"/>
    </row>
    <row r="658" spans="1:8" ht="25.5">
      <c r="A658" s="167" t="s">
        <v>2022</v>
      </c>
      <c r="B658" s="317" t="s">
        <v>418</v>
      </c>
      <c r="C658" s="167"/>
      <c r="D658" s="2491"/>
      <c r="E658" s="1710"/>
      <c r="F658" s="2491"/>
      <c r="G658" s="2387"/>
      <c r="H658" s="2384"/>
    </row>
    <row r="659" spans="1:8" ht="25.5">
      <c r="A659" s="171"/>
      <c r="B659" s="395" t="s">
        <v>1132</v>
      </c>
      <c r="C659" s="252"/>
      <c r="D659" s="2498"/>
      <c r="E659" s="1708"/>
      <c r="F659" s="2498"/>
      <c r="G659" s="2385">
        <f>F659*E659</f>
        <v>0</v>
      </c>
      <c r="H659" s="2383"/>
    </row>
    <row r="660" spans="1:8" ht="20.25">
      <c r="A660" s="167" t="s">
        <v>2023</v>
      </c>
      <c r="B660" s="179" t="s">
        <v>1134</v>
      </c>
      <c r="C660" s="167"/>
      <c r="D660" s="2499"/>
      <c r="E660" s="1710"/>
      <c r="F660" s="2499"/>
      <c r="G660" s="2387"/>
      <c r="H660" s="2384"/>
    </row>
    <row r="661" spans="1:8" ht="25.5">
      <c r="A661" s="322"/>
      <c r="B661" s="248" t="s">
        <v>413</v>
      </c>
      <c r="C661" s="252"/>
      <c r="D661" s="2500"/>
      <c r="E661" s="1708"/>
      <c r="F661" s="2500"/>
      <c r="G661" s="2385">
        <f>F661*E661</f>
        <v>0</v>
      </c>
      <c r="H661" s="2383"/>
    </row>
    <row r="662" spans="1:8" ht="20.25">
      <c r="A662" s="167" t="s">
        <v>2024</v>
      </c>
      <c r="B662" s="204" t="s">
        <v>415</v>
      </c>
      <c r="C662" s="167"/>
      <c r="D662" s="2499"/>
      <c r="E662" s="1710"/>
      <c r="F662" s="2499"/>
      <c r="G662" s="2387"/>
      <c r="H662" s="2384"/>
    </row>
    <row r="663" spans="1:8" ht="25.5">
      <c r="A663" s="322"/>
      <c r="B663" s="335" t="s">
        <v>316</v>
      </c>
      <c r="C663" s="252" t="s">
        <v>91</v>
      </c>
      <c r="D663" s="2484">
        <v>20</v>
      </c>
      <c r="E663" s="1708">
        <v>25</v>
      </c>
      <c r="F663" s="2484">
        <v>0</v>
      </c>
      <c r="G663" s="2385">
        <f>F663*E663</f>
        <v>0</v>
      </c>
      <c r="H663" s="2383"/>
    </row>
    <row r="664" spans="1:8" ht="38.25">
      <c r="A664" s="167" t="s">
        <v>2025</v>
      </c>
      <c r="B664" s="179" t="s">
        <v>1137</v>
      </c>
      <c r="C664" s="167"/>
      <c r="D664" s="2404"/>
      <c r="E664" s="1710"/>
      <c r="F664" s="2404"/>
      <c r="G664" s="2387"/>
      <c r="H664" s="2384"/>
    </row>
    <row r="665" spans="1:8" ht="27.95" customHeight="1">
      <c r="A665" s="4023" t="s">
        <v>474</v>
      </c>
      <c r="B665" s="4024"/>
      <c r="C665" s="4024"/>
      <c r="D665" s="4025"/>
      <c r="E665" s="4025"/>
      <c r="F665" s="4025"/>
      <c r="G665" s="4025"/>
      <c r="H665" s="4025"/>
    </row>
    <row r="666" spans="1:8" ht="27.95" customHeight="1">
      <c r="A666" s="4018" t="s">
        <v>475</v>
      </c>
      <c r="B666" s="4018"/>
      <c r="C666" s="37"/>
      <c r="D666" s="37"/>
      <c r="E666" s="427"/>
      <c r="F666" s="4018" t="s">
        <v>476</v>
      </c>
      <c r="G666" s="4018"/>
      <c r="H666" s="428"/>
    </row>
    <row r="667" spans="1:8" ht="27.95" customHeight="1">
      <c r="A667" s="4013" t="s">
        <v>2958</v>
      </c>
      <c r="B667" s="4013"/>
      <c r="C667" s="43"/>
      <c r="D667" s="4022" t="s">
        <v>2949</v>
      </c>
      <c r="E667" s="4022"/>
      <c r="F667" s="4022"/>
      <c r="G667" s="4022"/>
      <c r="H667" s="4022"/>
    </row>
    <row r="668" spans="1:8" ht="27.95" customHeight="1">
      <c r="A668" s="4013" t="s">
        <v>477</v>
      </c>
      <c r="B668" s="4013"/>
      <c r="C668" s="90"/>
      <c r="D668" s="4013" t="s">
        <v>477</v>
      </c>
      <c r="E668" s="4013"/>
      <c r="F668" s="4013"/>
      <c r="G668" s="4013"/>
      <c r="H668" s="4013"/>
    </row>
    <row r="669" spans="1:8" ht="45">
      <c r="A669" s="165"/>
      <c r="B669" s="206" t="s">
        <v>2026</v>
      </c>
      <c r="C669" s="252" t="s">
        <v>91</v>
      </c>
      <c r="D669" s="2484">
        <v>25</v>
      </c>
      <c r="E669" s="1708">
        <v>62</v>
      </c>
      <c r="F669" s="2484">
        <v>0</v>
      </c>
      <c r="G669" s="2385">
        <f>F669*E669</f>
        <v>0</v>
      </c>
      <c r="H669" s="2383"/>
    </row>
    <row r="670" spans="1:8" ht="39" thickBot="1">
      <c r="A670" s="1050" t="s">
        <v>2027</v>
      </c>
      <c r="B670" s="2382" t="s">
        <v>2423</v>
      </c>
      <c r="C670" s="167"/>
      <c r="D670" s="2390"/>
      <c r="E670" s="1710"/>
      <c r="F670" s="2390"/>
      <c r="G670" s="2501"/>
      <c r="H670" s="2383"/>
    </row>
    <row r="671" spans="1:8" ht="27.75">
      <c r="A671" s="1006"/>
      <c r="B671" s="1007" t="s">
        <v>1141</v>
      </c>
      <c r="C671" s="1006"/>
      <c r="D671" s="737"/>
      <c r="E671" s="2242"/>
      <c r="F671" s="2242"/>
      <c r="G671" s="2502">
        <f>SUM(G507:G670)</f>
        <v>0</v>
      </c>
      <c r="H671" s="2503"/>
    </row>
    <row r="672" spans="1:8" ht="21" thickBot="1">
      <c r="A672" s="1010"/>
      <c r="B672" s="1011" t="s">
        <v>2029</v>
      </c>
      <c r="C672" s="1012"/>
      <c r="D672" s="1013"/>
      <c r="E672" s="414"/>
      <c r="F672" s="414"/>
      <c r="G672" s="522"/>
      <c r="H672" s="2504"/>
    </row>
    <row r="673" spans="1:8" ht="25.5">
      <c r="A673" s="744"/>
      <c r="B673" s="1380" t="s">
        <v>1143</v>
      </c>
      <c r="C673" s="1381" t="s">
        <v>3</v>
      </c>
      <c r="D673" s="1382"/>
      <c r="E673" s="328"/>
      <c r="F673" s="328"/>
      <c r="G673" s="524">
        <f>F673*E673</f>
        <v>0</v>
      </c>
      <c r="H673" s="2383"/>
    </row>
    <row r="674" spans="1:8" ht="20.25">
      <c r="A674" s="916"/>
      <c r="B674" s="204" t="s">
        <v>1144</v>
      </c>
      <c r="C674" s="917"/>
      <c r="D674" s="556"/>
      <c r="E674" s="329"/>
      <c r="F674" s="329"/>
      <c r="G674" s="400"/>
      <c r="H674" s="2384"/>
    </row>
    <row r="675" spans="1:8" ht="20.25">
      <c r="A675" s="4023" t="s">
        <v>474</v>
      </c>
      <c r="B675" s="4024"/>
      <c r="C675" s="4024"/>
      <c r="D675" s="4025"/>
      <c r="E675" s="4025"/>
      <c r="F675" s="4025"/>
      <c r="G675" s="4025"/>
      <c r="H675" s="4025"/>
    </row>
    <row r="676" spans="1:8" ht="22.5">
      <c r="A676" s="4018" t="s">
        <v>475</v>
      </c>
      <c r="B676" s="4018"/>
      <c r="C676" s="37"/>
      <c r="D676" s="37"/>
      <c r="E676" s="427"/>
      <c r="F676" s="4018" t="s">
        <v>476</v>
      </c>
      <c r="G676" s="4018"/>
      <c r="H676" s="428"/>
    </row>
    <row r="677" spans="1:8" ht="22.5">
      <c r="A677" s="4013" t="s">
        <v>2958</v>
      </c>
      <c r="B677" s="4013"/>
      <c r="C677" s="43"/>
      <c r="D677" s="4022" t="s">
        <v>2949</v>
      </c>
      <c r="E677" s="4022"/>
      <c r="F677" s="4022"/>
      <c r="G677" s="4022"/>
      <c r="H677" s="4022"/>
    </row>
    <row r="678" spans="1:8" ht="22.5">
      <c r="A678" s="4013" t="s">
        <v>477</v>
      </c>
      <c r="B678" s="4013"/>
      <c r="C678" s="90"/>
      <c r="D678" s="4013" t="s">
        <v>477</v>
      </c>
      <c r="E678" s="4013"/>
      <c r="F678" s="4013"/>
      <c r="G678" s="4013"/>
      <c r="H678" s="4013"/>
    </row>
    <row r="679" spans="1:8" ht="18" customHeight="1"/>
    <row r="680" spans="1:8" ht="18" customHeight="1"/>
    <row r="681" spans="1:8" ht="18" customHeight="1"/>
  </sheetData>
  <mergeCells count="152">
    <mergeCell ref="A298:B298"/>
    <mergeCell ref="F298:G298"/>
    <mergeCell ref="A299:B299"/>
    <mergeCell ref="D299:H299"/>
    <mergeCell ref="A300:B300"/>
    <mergeCell ref="D300:H300"/>
    <mergeCell ref="A262:B262"/>
    <mergeCell ref="D262:H262"/>
    <mergeCell ref="A263:B263"/>
    <mergeCell ref="D263:H263"/>
    <mergeCell ref="A297:H297"/>
    <mergeCell ref="A227:B227"/>
    <mergeCell ref="D227:H227"/>
    <mergeCell ref="A260:H260"/>
    <mergeCell ref="A261:B261"/>
    <mergeCell ref="F261:G261"/>
    <mergeCell ref="A224:H224"/>
    <mergeCell ref="A225:B225"/>
    <mergeCell ref="F225:G225"/>
    <mergeCell ref="A226:B226"/>
    <mergeCell ref="D226:H226"/>
    <mergeCell ref="A187:B187"/>
    <mergeCell ref="F187:G187"/>
    <mergeCell ref="A188:B188"/>
    <mergeCell ref="D188:H188"/>
    <mergeCell ref="A189:B189"/>
    <mergeCell ref="D189:H189"/>
    <mergeCell ref="A150:B150"/>
    <mergeCell ref="D150:H150"/>
    <mergeCell ref="A151:B151"/>
    <mergeCell ref="D151:H151"/>
    <mergeCell ref="A186:H186"/>
    <mergeCell ref="A121:B121"/>
    <mergeCell ref="D121:H121"/>
    <mergeCell ref="A148:H148"/>
    <mergeCell ref="A149:B149"/>
    <mergeCell ref="F149:G149"/>
    <mergeCell ref="A118:H118"/>
    <mergeCell ref="A119:B119"/>
    <mergeCell ref="F119:G119"/>
    <mergeCell ref="A120:B120"/>
    <mergeCell ref="D120:H120"/>
    <mergeCell ref="A87:B87"/>
    <mergeCell ref="F87:G87"/>
    <mergeCell ref="A88:B88"/>
    <mergeCell ref="D88:H88"/>
    <mergeCell ref="A89:B89"/>
    <mergeCell ref="D89:H89"/>
    <mergeCell ref="A60:B60"/>
    <mergeCell ref="D60:H60"/>
    <mergeCell ref="A61:B61"/>
    <mergeCell ref="D61:H61"/>
    <mergeCell ref="A86:H86"/>
    <mergeCell ref="A33:B33"/>
    <mergeCell ref="D33:H33"/>
    <mergeCell ref="A58:H58"/>
    <mergeCell ref="A59:B59"/>
    <mergeCell ref="F59:G59"/>
    <mergeCell ref="A30:H30"/>
    <mergeCell ref="A31:B31"/>
    <mergeCell ref="F31:G31"/>
    <mergeCell ref="A32:B32"/>
    <mergeCell ref="D32:H32"/>
    <mergeCell ref="A370:B370"/>
    <mergeCell ref="D370:H370"/>
    <mergeCell ref="A331:H331"/>
    <mergeCell ref="A332:B332"/>
    <mergeCell ref="F332:G332"/>
    <mergeCell ref="A333:B333"/>
    <mergeCell ref="D333:H333"/>
    <mergeCell ref="A334:B334"/>
    <mergeCell ref="D334:H334"/>
    <mergeCell ref="A367:H367"/>
    <mergeCell ref="A368:B368"/>
    <mergeCell ref="F368:G368"/>
    <mergeCell ref="A369:B369"/>
    <mergeCell ref="D369:H369"/>
    <mergeCell ref="A436:B436"/>
    <mergeCell ref="D436:H436"/>
    <mergeCell ref="A399:H399"/>
    <mergeCell ref="A400:B400"/>
    <mergeCell ref="F400:G400"/>
    <mergeCell ref="A401:B401"/>
    <mergeCell ref="D401:H401"/>
    <mergeCell ref="A402:B402"/>
    <mergeCell ref="D402:H402"/>
    <mergeCell ref="A433:H433"/>
    <mergeCell ref="A434:B434"/>
    <mergeCell ref="F434:G434"/>
    <mergeCell ref="A435:B435"/>
    <mergeCell ref="D435:H435"/>
    <mergeCell ref="F564:G564"/>
    <mergeCell ref="A565:B565"/>
    <mergeCell ref="D565:H565"/>
    <mergeCell ref="A494:B494"/>
    <mergeCell ref="D494:H494"/>
    <mergeCell ref="A467:H467"/>
    <mergeCell ref="A468:B468"/>
    <mergeCell ref="F468:G468"/>
    <mergeCell ref="A469:B469"/>
    <mergeCell ref="D469:H469"/>
    <mergeCell ref="A470:B470"/>
    <mergeCell ref="D470:H470"/>
    <mergeCell ref="A491:H491"/>
    <mergeCell ref="A492:B492"/>
    <mergeCell ref="F492:G492"/>
    <mergeCell ref="A493:B493"/>
    <mergeCell ref="D493:H493"/>
    <mergeCell ref="A676:B676"/>
    <mergeCell ref="F676:G676"/>
    <mergeCell ref="A677:B677"/>
    <mergeCell ref="D677:H677"/>
    <mergeCell ref="A678:B678"/>
    <mergeCell ref="D678:H678"/>
    <mergeCell ref="A601:B601"/>
    <mergeCell ref="D601:H601"/>
    <mergeCell ref="A602:B602"/>
    <mergeCell ref="D602:H602"/>
    <mergeCell ref="A675:H675"/>
    <mergeCell ref="A665:H665"/>
    <mergeCell ref="A666:B666"/>
    <mergeCell ref="F666:G666"/>
    <mergeCell ref="A667:B667"/>
    <mergeCell ref="D667:H667"/>
    <mergeCell ref="A668:B668"/>
    <mergeCell ref="D668:H668"/>
    <mergeCell ref="A638:B638"/>
    <mergeCell ref="D638:H638"/>
    <mergeCell ref="C90:D90"/>
    <mergeCell ref="C325:D325"/>
    <mergeCell ref="A1:H1"/>
    <mergeCell ref="A2:B2"/>
    <mergeCell ref="G4:H4"/>
    <mergeCell ref="A635:H635"/>
    <mergeCell ref="A636:B636"/>
    <mergeCell ref="F636:G636"/>
    <mergeCell ref="A637:B637"/>
    <mergeCell ref="D637:H637"/>
    <mergeCell ref="A599:H599"/>
    <mergeCell ref="A600:B600"/>
    <mergeCell ref="F600:G600"/>
    <mergeCell ref="A566:B566"/>
    <mergeCell ref="D566:H566"/>
    <mergeCell ref="A525:H525"/>
    <mergeCell ref="A526:B526"/>
    <mergeCell ref="F526:G526"/>
    <mergeCell ref="A527:B527"/>
    <mergeCell ref="D527:H527"/>
    <mergeCell ref="A528:B528"/>
    <mergeCell ref="D528:H528"/>
    <mergeCell ref="A563:H563"/>
    <mergeCell ref="A564:B564"/>
  </mergeCells>
  <printOptions horizontalCentered="1"/>
  <pageMargins left="0.39370078740157483" right="0.39370078740157483" top="0.39370078740157483" bottom="0.39370078740157483" header="0.31496062992125984" footer="0.31496062992125984"/>
  <pageSetup paperSize="9" scale="75" orientation="portrait" r:id="rId1"/>
  <rowBreaks count="20" manualBreakCount="20">
    <brk id="33" max="16383" man="1"/>
    <brk id="61" max="16383" man="1"/>
    <brk id="89" max="16383" man="1"/>
    <brk id="121" max="16383" man="1"/>
    <brk id="151" max="16383" man="1"/>
    <brk id="189" max="16383" man="1"/>
    <brk id="227" max="16383" man="1"/>
    <brk id="263" max="16383" man="1"/>
    <brk id="300" max="16383" man="1"/>
    <brk id="334" max="16383" man="1"/>
    <brk id="370" max="16383" man="1"/>
    <brk id="402" max="16383" man="1"/>
    <brk id="436" max="16383" man="1"/>
    <brk id="470" max="16383" man="1"/>
    <brk id="494" max="16383" man="1"/>
    <brk id="528" max="16383" man="1"/>
    <brk id="566" max="16383" man="1"/>
    <brk id="602" max="16383" man="1"/>
    <brk id="638" max="16383" man="1"/>
    <brk id="668" max="16383" man="1"/>
  </rowBreaks>
  <ignoredErrors>
    <ignoredError sqref="G4" unlockedFormula="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36:E121"/>
  <sheetViews>
    <sheetView rightToLeft="1" topLeftCell="A3" workbookViewId="0">
      <selection activeCell="C35" sqref="C35"/>
    </sheetView>
  </sheetViews>
  <sheetFormatPr defaultRowHeight="15"/>
  <sheetData>
    <row r="36" spans="4:4">
      <c r="D36" t="s">
        <v>2991</v>
      </c>
    </row>
    <row r="49" spans="1:1" ht="22.5">
      <c r="A49" s="3515" t="s">
        <v>2991</v>
      </c>
    </row>
    <row r="66" spans="1:4" ht="22.5">
      <c r="A66" s="3515" t="s">
        <v>2958</v>
      </c>
    </row>
    <row r="78" spans="1:4">
      <c r="D78" t="s">
        <v>2991</v>
      </c>
    </row>
    <row r="104" spans="1:5">
      <c r="A104" t="s">
        <v>2948</v>
      </c>
      <c r="E104" t="s">
        <v>1382</v>
      </c>
    </row>
    <row r="121" spans="1:1">
      <c r="A121" t="s">
        <v>2987</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36:E121"/>
  <sheetViews>
    <sheetView rightToLeft="1" workbookViewId="0">
      <selection activeCell="C35" sqref="C35"/>
    </sheetView>
  </sheetViews>
  <sheetFormatPr defaultRowHeight="15"/>
  <sheetData>
    <row r="36" spans="4:4">
      <c r="D36" t="s">
        <v>2991</v>
      </c>
    </row>
    <row r="49" spans="1:1" ht="22.5">
      <c r="A49" s="3515" t="s">
        <v>2991</v>
      </c>
    </row>
    <row r="66" spans="1:4" ht="22.5">
      <c r="A66" s="3515" t="s">
        <v>2958</v>
      </c>
    </row>
    <row r="78" spans="1:4">
      <c r="D78" t="s">
        <v>2991</v>
      </c>
    </row>
    <row r="104" spans="1:5">
      <c r="A104" t="s">
        <v>2948</v>
      </c>
      <c r="E104" t="s">
        <v>1382</v>
      </c>
    </row>
    <row r="121" spans="1:1">
      <c r="A121" t="s">
        <v>2987</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R408"/>
  <sheetViews>
    <sheetView rightToLeft="1" view="pageBreakPreview" topLeftCell="A19" zoomScaleSheetLayoutView="100" workbookViewId="0">
      <selection activeCell="C35" sqref="C35"/>
    </sheetView>
  </sheetViews>
  <sheetFormatPr defaultRowHeight="15"/>
  <cols>
    <col min="1" max="1" width="8.7109375" style="13" customWidth="1"/>
    <col min="2" max="2" width="33.7109375" style="14" customWidth="1"/>
    <col min="3" max="3" width="10.7109375" style="15" customWidth="1"/>
    <col min="4" max="4" width="17.85546875" style="131" customWidth="1"/>
    <col min="5" max="5" width="23.85546875" style="131" customWidth="1"/>
    <col min="6" max="6" width="20.7109375" style="10" customWidth="1"/>
    <col min="7" max="7" width="12" style="11" customWidth="1"/>
    <col min="8" max="8" width="18.7109375" style="11" customWidth="1"/>
    <col min="9" max="9" width="18.7109375" style="12" customWidth="1"/>
    <col min="10" max="10" width="24.42578125" style="3" customWidth="1"/>
    <col min="11" max="11" width="29.140625" style="3" customWidth="1"/>
    <col min="12" max="12" width="18.28515625" style="3" customWidth="1"/>
    <col min="13" max="16384" width="9.140625" style="3"/>
  </cols>
  <sheetData>
    <row r="1" spans="1:22" ht="22.5">
      <c r="A1" s="4007" t="s">
        <v>481</v>
      </c>
      <c r="B1" s="4007"/>
      <c r="C1" s="447"/>
      <c r="D1" s="461"/>
      <c r="E1" s="455" t="s">
        <v>488</v>
      </c>
      <c r="F1" s="448"/>
      <c r="G1" s="8"/>
      <c r="H1" s="8"/>
      <c r="I1" s="2"/>
    </row>
    <row r="2" spans="1:22" ht="22.5">
      <c r="A2" s="4007" t="s">
        <v>482</v>
      </c>
      <c r="B2" s="4007"/>
      <c r="C2" s="447"/>
      <c r="D2" s="461"/>
      <c r="E2" s="455" t="s">
        <v>490</v>
      </c>
      <c r="F2" s="448"/>
      <c r="G2" s="8"/>
      <c r="H2" s="8"/>
      <c r="I2" s="2"/>
    </row>
    <row r="3" spans="1:22" ht="22.5">
      <c r="A3" s="4007" t="s">
        <v>483</v>
      </c>
      <c r="B3" s="4007"/>
      <c r="C3" s="447"/>
      <c r="D3" s="461"/>
      <c r="E3" s="455" t="s">
        <v>473</v>
      </c>
      <c r="F3" s="461"/>
      <c r="G3" s="8"/>
      <c r="H3" s="8"/>
      <c r="I3" s="2"/>
    </row>
    <row r="4" spans="1:22" ht="22.5">
      <c r="A4" s="4014" t="s">
        <v>484</v>
      </c>
      <c r="B4" s="4014"/>
      <c r="C4" s="450"/>
      <c r="D4" s="461"/>
      <c r="E4" s="455" t="s">
        <v>489</v>
      </c>
      <c r="F4" s="461"/>
      <c r="G4" s="8"/>
      <c r="H4" s="8"/>
      <c r="I4" s="2"/>
    </row>
    <row r="5" spans="1:22" ht="22.5">
      <c r="A5" s="451" t="s">
        <v>485</v>
      </c>
      <c r="B5" s="451"/>
      <c r="C5" s="452"/>
      <c r="D5" s="461"/>
      <c r="E5" s="455" t="s">
        <v>486</v>
      </c>
      <c r="F5" s="461"/>
      <c r="G5" s="8"/>
      <c r="H5" s="8"/>
      <c r="I5" s="2"/>
    </row>
    <row r="6" spans="1:22">
      <c r="A6" s="4015" t="s">
        <v>487</v>
      </c>
      <c r="B6" s="4015"/>
      <c r="C6" s="4015"/>
      <c r="D6" s="4015"/>
      <c r="E6" s="4015"/>
      <c r="F6" s="4015"/>
      <c r="G6" s="8"/>
      <c r="H6" s="8"/>
      <c r="I6" s="2"/>
    </row>
    <row r="7" spans="1:22" ht="18.75">
      <c r="A7" s="4053" t="str">
        <f>'S3P5 302 Sum'!A7:F7</f>
        <v>ملخص تكلفة جزئي - دفعة رقم ( 9)</v>
      </c>
      <c r="B7" s="4053"/>
      <c r="C7" s="4053"/>
      <c r="D7" s="4053"/>
      <c r="E7" s="4053"/>
      <c r="F7" s="4053"/>
      <c r="G7" s="8"/>
      <c r="H7" s="8"/>
      <c r="I7" s="334"/>
    </row>
    <row r="8" spans="1:22" s="22" customFormat="1" ht="22.5">
      <c r="A8" s="464" t="s">
        <v>442</v>
      </c>
      <c r="B8" s="148"/>
      <c r="D8" s="468"/>
      <c r="E8" s="557"/>
    </row>
    <row r="9" spans="1:22" s="110" customFormat="1" ht="22.5">
      <c r="A9" s="469" t="s">
        <v>34</v>
      </c>
      <c r="B9" s="151"/>
      <c r="C9" s="108"/>
      <c r="D9" s="468"/>
      <c r="E9" s="558"/>
      <c r="F9" s="558"/>
      <c r="G9" s="107"/>
    </row>
    <row r="10" spans="1:22" s="27" customFormat="1" ht="28.5" thickBot="1">
      <c r="A10" s="559" t="s">
        <v>708</v>
      </c>
      <c r="B10" s="24"/>
      <c r="C10" s="560"/>
      <c r="D10" s="561"/>
      <c r="E10" s="3072" t="str">
        <f>'S3P5 302 Sum'!E10</f>
        <v>تاريخ الانجاز:  1436/09/10هـ</v>
      </c>
      <c r="F10" s="26"/>
      <c r="G10" s="26"/>
      <c r="H10" s="26"/>
    </row>
    <row r="11" spans="1:22" s="562" customFormat="1" ht="50.25" customHeight="1" thickBot="1">
      <c r="A11" s="446" t="s">
        <v>5</v>
      </c>
      <c r="B11" s="446" t="s">
        <v>6</v>
      </c>
      <c r="C11" s="446" t="s">
        <v>478</v>
      </c>
      <c r="D11" s="446" t="s">
        <v>479</v>
      </c>
      <c r="E11" s="446" t="s">
        <v>480</v>
      </c>
      <c r="F11" s="446" t="s">
        <v>469</v>
      </c>
      <c r="G11" s="28"/>
      <c r="H11" s="28"/>
      <c r="I11" s="28"/>
      <c r="J11" s="28"/>
      <c r="K11" s="28"/>
      <c r="L11" s="28"/>
      <c r="M11" s="28"/>
      <c r="N11" s="28"/>
      <c r="O11" s="28"/>
      <c r="P11" s="28"/>
      <c r="Q11" s="28"/>
      <c r="R11" s="28"/>
      <c r="S11" s="28"/>
      <c r="T11" s="28"/>
      <c r="U11" s="28"/>
      <c r="V11" s="28"/>
    </row>
    <row r="12" spans="1:22" s="565" customFormat="1" ht="29.25">
      <c r="A12" s="3458"/>
      <c r="B12" s="3292" t="s">
        <v>7</v>
      </c>
      <c r="C12" s="3464">
        <v>1</v>
      </c>
      <c r="D12" s="3504">
        <f>'S4A SW'!G32</f>
        <v>1125020.75</v>
      </c>
      <c r="E12" s="3426">
        <f>D12*C12</f>
        <v>1125020.75</v>
      </c>
      <c r="F12" s="3293"/>
      <c r="H12" s="2514">
        <f>D12-E12</f>
        <v>0</v>
      </c>
    </row>
    <row r="13" spans="1:22" s="569" customFormat="1" ht="25.5" customHeight="1">
      <c r="A13" s="3459" t="s">
        <v>8</v>
      </c>
      <c r="B13" s="3294" t="s">
        <v>9</v>
      </c>
      <c r="C13" s="3465"/>
      <c r="D13" s="566"/>
      <c r="E13" s="567"/>
      <c r="F13" s="568"/>
      <c r="G13" s="565"/>
      <c r="H13" s="565"/>
      <c r="I13" s="565"/>
      <c r="J13" s="565"/>
      <c r="K13" s="565"/>
      <c r="L13" s="565"/>
      <c r="M13" s="565"/>
      <c r="N13" s="565"/>
      <c r="O13" s="565"/>
      <c r="P13" s="565"/>
      <c r="Q13" s="565"/>
      <c r="R13" s="565"/>
      <c r="S13" s="565"/>
      <c r="T13" s="565"/>
      <c r="U13" s="565"/>
    </row>
    <row r="14" spans="1:22" s="565" customFormat="1" ht="29.25">
      <c r="A14" s="3460"/>
      <c r="B14" s="3295" t="s">
        <v>10</v>
      </c>
      <c r="C14" s="3466">
        <v>1</v>
      </c>
      <c r="D14" s="3079" t="e">
        <f>'S4A SW'!G186</f>
        <v>#VALUE!</v>
      </c>
      <c r="E14" s="563" t="e">
        <f>C14*D14</f>
        <v>#VALUE!</v>
      </c>
      <c r="F14" s="564"/>
    </row>
    <row r="15" spans="1:22" s="569" customFormat="1" ht="26.25" customHeight="1">
      <c r="A15" s="3461" t="s">
        <v>11</v>
      </c>
      <c r="B15" s="3296" t="s">
        <v>12</v>
      </c>
      <c r="C15" s="3467"/>
      <c r="D15" s="566"/>
      <c r="E15" s="571"/>
      <c r="F15" s="568"/>
      <c r="G15" s="565"/>
      <c r="H15" s="565"/>
      <c r="I15" s="565"/>
      <c r="J15" s="565"/>
      <c r="K15" s="565"/>
      <c r="L15" s="565"/>
      <c r="M15" s="565"/>
      <c r="N15" s="565"/>
      <c r="O15" s="565"/>
      <c r="P15" s="565"/>
      <c r="Q15" s="565"/>
      <c r="R15" s="565"/>
      <c r="S15" s="565"/>
      <c r="T15" s="565"/>
      <c r="U15" s="565"/>
    </row>
    <row r="16" spans="1:22" s="565" customFormat="1" ht="29.25">
      <c r="A16" s="3460"/>
      <c r="B16" s="3297" t="s">
        <v>13</v>
      </c>
      <c r="C16" s="3466">
        <v>1</v>
      </c>
      <c r="D16" s="3079">
        <f>'S4A SW'!G284</f>
        <v>0</v>
      </c>
      <c r="E16" s="563">
        <f>C16*D16</f>
        <v>0</v>
      </c>
      <c r="F16" s="564"/>
    </row>
    <row r="17" spans="1:122" s="569" customFormat="1" ht="28.5" customHeight="1">
      <c r="A17" s="3461" t="s">
        <v>14</v>
      </c>
      <c r="B17" s="3294" t="s">
        <v>15</v>
      </c>
      <c r="C17" s="3465"/>
      <c r="D17" s="566"/>
      <c r="E17" s="571"/>
      <c r="F17" s="568"/>
      <c r="G17" s="565"/>
      <c r="H17" s="565"/>
      <c r="I17" s="565"/>
      <c r="J17" s="565"/>
      <c r="K17" s="565"/>
      <c r="L17" s="565"/>
      <c r="M17" s="565"/>
      <c r="N17" s="565"/>
      <c r="O17" s="565"/>
      <c r="P17" s="565"/>
      <c r="Q17" s="565"/>
      <c r="R17" s="565"/>
      <c r="S17" s="565"/>
      <c r="T17" s="565"/>
      <c r="U17" s="565"/>
    </row>
    <row r="18" spans="1:122" s="565" customFormat="1" ht="26.1" customHeight="1">
      <c r="A18" s="3460"/>
      <c r="B18" s="3295" t="s">
        <v>16</v>
      </c>
      <c r="C18" s="3468">
        <v>1</v>
      </c>
      <c r="D18" s="3079">
        <f>'S4A SW'!G414</f>
        <v>0</v>
      </c>
      <c r="E18" s="563">
        <f>C18*D18</f>
        <v>0</v>
      </c>
      <c r="F18" s="564"/>
    </row>
    <row r="19" spans="1:122" s="569" customFormat="1" ht="27.75" customHeight="1">
      <c r="A19" s="3462" t="s">
        <v>17</v>
      </c>
      <c r="B19" s="3296" t="s">
        <v>18</v>
      </c>
      <c r="C19" s="3469"/>
      <c r="D19" s="566"/>
      <c r="E19" s="571"/>
      <c r="F19" s="568"/>
      <c r="G19" s="565"/>
      <c r="H19" s="565"/>
      <c r="I19" s="565"/>
      <c r="J19" s="565"/>
      <c r="K19" s="565"/>
      <c r="L19" s="565"/>
      <c r="M19" s="565"/>
      <c r="N19" s="565"/>
      <c r="O19" s="565"/>
      <c r="P19" s="565"/>
      <c r="Q19" s="565"/>
      <c r="R19" s="565"/>
      <c r="S19" s="565"/>
      <c r="T19" s="565"/>
      <c r="U19" s="565"/>
    </row>
    <row r="20" spans="1:122" s="565" customFormat="1" ht="26.1" customHeight="1">
      <c r="A20" s="3460"/>
      <c r="B20" s="3295" t="s">
        <v>19</v>
      </c>
      <c r="C20" s="4073" t="s">
        <v>3</v>
      </c>
      <c r="D20" s="4074"/>
      <c r="E20" s="570"/>
      <c r="F20" s="564"/>
    </row>
    <row r="21" spans="1:122" s="569" customFormat="1" ht="27.75" customHeight="1" thickBot="1">
      <c r="A21" s="3463" t="s">
        <v>20</v>
      </c>
      <c r="B21" s="3298" t="s">
        <v>21</v>
      </c>
      <c r="C21" s="3572"/>
      <c r="D21" s="3573"/>
      <c r="E21" s="3299"/>
      <c r="F21" s="3300"/>
      <c r="G21" s="565"/>
      <c r="H21" s="565"/>
      <c r="I21" s="565"/>
      <c r="J21" s="565"/>
      <c r="K21" s="565"/>
      <c r="L21" s="565"/>
      <c r="M21" s="565"/>
      <c r="N21" s="565"/>
      <c r="O21" s="565"/>
      <c r="P21" s="565"/>
      <c r="Q21" s="565"/>
      <c r="R21" s="565"/>
      <c r="S21" s="565"/>
      <c r="T21" s="565"/>
      <c r="U21" s="565"/>
    </row>
    <row r="22" spans="1:122" s="565" customFormat="1" ht="45" customHeight="1" thickBot="1">
      <c r="A22" s="3571" t="s">
        <v>4</v>
      </c>
      <c r="B22" s="3657"/>
      <c r="C22" s="3658">
        <v>1</v>
      </c>
      <c r="D22" s="3658" t="e">
        <f>SUM(D12:D18)</f>
        <v>#VALUE!</v>
      </c>
      <c r="E22" s="3659" t="e">
        <f>D22*C22</f>
        <v>#VALUE!</v>
      </c>
      <c r="F22" s="3660"/>
      <c r="H22" s="2514"/>
    </row>
    <row r="23" spans="1:122" s="572" customFormat="1" ht="25.5" customHeight="1" thickTop="1">
      <c r="A23" s="4072" t="s">
        <v>2932</v>
      </c>
      <c r="B23" s="4017"/>
      <c r="C23" s="4017"/>
      <c r="D23" s="4017"/>
      <c r="E23" s="4017"/>
      <c r="F23" s="4017"/>
    </row>
    <row r="24" spans="1:122" s="574" customFormat="1" ht="27.75">
      <c r="A24" s="4070" t="s">
        <v>2931</v>
      </c>
      <c r="B24" s="4070"/>
      <c r="C24" s="37"/>
      <c r="D24" s="4018" t="s">
        <v>476</v>
      </c>
      <c r="E24" s="4018"/>
      <c r="F24" s="4018"/>
      <c r="G24" s="573"/>
      <c r="H24" s="573"/>
      <c r="I24" s="573"/>
      <c r="J24" s="573"/>
      <c r="K24" s="573"/>
      <c r="L24" s="573"/>
      <c r="M24" s="573"/>
      <c r="N24" s="573"/>
      <c r="O24" s="573"/>
      <c r="P24" s="573"/>
      <c r="Q24" s="573"/>
      <c r="R24" s="573"/>
      <c r="S24" s="573"/>
      <c r="T24" s="573"/>
      <c r="U24" s="573"/>
      <c r="V24" s="573"/>
      <c r="W24" s="573"/>
      <c r="X24" s="573"/>
      <c r="Y24" s="573"/>
    </row>
    <row r="25" spans="1:122" s="575" customFormat="1" ht="27.75" customHeight="1">
      <c r="A25" s="4013" t="s">
        <v>2987</v>
      </c>
      <c r="B25" s="4013"/>
      <c r="C25" s="43"/>
      <c r="D25" s="4018" t="s">
        <v>2989</v>
      </c>
      <c r="E25" s="4018"/>
      <c r="F25" s="4018"/>
      <c r="G25" s="462"/>
      <c r="H25" s="462"/>
    </row>
    <row r="26" spans="1:122" s="36" customFormat="1" ht="18" customHeight="1">
      <c r="A26" s="4013" t="s">
        <v>477</v>
      </c>
      <c r="B26" s="4013"/>
      <c r="C26" s="90"/>
      <c r="D26" s="4070" t="s">
        <v>2930</v>
      </c>
      <c r="E26" s="4070"/>
      <c r="F26" s="4070"/>
      <c r="G26" s="35"/>
      <c r="H26" s="35"/>
      <c r="I26" s="35"/>
      <c r="J26" s="35"/>
      <c r="K26" s="35"/>
      <c r="L26" s="35"/>
      <c r="M26" s="35"/>
      <c r="N26" s="35"/>
      <c r="O26" s="35"/>
      <c r="P26" s="35"/>
      <c r="Q26" s="35"/>
      <c r="R26" s="35"/>
      <c r="S26" s="35"/>
      <c r="T26" s="35"/>
      <c r="U26" s="35"/>
      <c r="V26" s="35"/>
      <c r="W26" s="35"/>
      <c r="X26" s="35"/>
      <c r="Y26" s="35"/>
    </row>
    <row r="27" spans="1:122" s="37" customFormat="1" ht="21.95" customHeight="1">
      <c r="A27" s="574"/>
      <c r="D27" s="576"/>
      <c r="E27" s="577"/>
      <c r="I27" s="334"/>
    </row>
    <row r="28" spans="1:122" s="38" customFormat="1" ht="18.75" customHeight="1">
      <c r="A28" s="51"/>
      <c r="B28" s="56"/>
      <c r="C28" s="76"/>
      <c r="D28" s="115"/>
      <c r="E28" s="115"/>
      <c r="F28" s="53"/>
      <c r="G28" s="54"/>
      <c r="H28" s="54"/>
      <c r="I28" s="55"/>
      <c r="J28" s="55"/>
      <c r="L28" s="55"/>
    </row>
    <row r="29" spans="1:122" s="58" customFormat="1" ht="18.75" customHeight="1">
      <c r="A29" s="51"/>
      <c r="B29" s="56"/>
      <c r="C29" s="17"/>
      <c r="D29" s="115"/>
      <c r="E29" s="115"/>
      <c r="F29" s="53"/>
      <c r="G29" s="54"/>
      <c r="H29" s="54"/>
      <c r="I29" s="55"/>
      <c r="J29" s="57"/>
      <c r="K29" s="38"/>
      <c r="L29" s="55"/>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row>
    <row r="30" spans="1:122" s="42" customFormat="1" ht="19.5" customHeight="1">
      <c r="A30" s="59"/>
      <c r="B30" s="60"/>
      <c r="C30" s="61"/>
      <c r="D30" s="578"/>
      <c r="E30" s="578"/>
      <c r="F30" s="39"/>
      <c r="G30" s="40"/>
      <c r="H30" s="40"/>
      <c r="I30" s="41"/>
    </row>
    <row r="31" spans="1:122" s="47" customFormat="1" ht="19.5" customHeight="1">
      <c r="A31" s="62"/>
      <c r="B31" s="20"/>
      <c r="C31" s="17"/>
      <c r="D31" s="579"/>
      <c r="E31" s="580"/>
      <c r="F31" s="44"/>
      <c r="G31" s="45"/>
      <c r="H31" s="45"/>
      <c r="I31" s="46"/>
      <c r="J31" s="21"/>
      <c r="K31" s="21"/>
      <c r="L31" s="21"/>
      <c r="M31" s="21"/>
      <c r="N31" s="21"/>
      <c r="O31" s="21"/>
      <c r="P31" s="21"/>
      <c r="Q31" s="21"/>
      <c r="R31" s="21"/>
      <c r="S31" s="21"/>
      <c r="T31" s="21"/>
      <c r="U31" s="21"/>
      <c r="V31" s="21"/>
      <c r="W31" s="21"/>
      <c r="X31" s="21"/>
    </row>
    <row r="32" spans="1:122" s="42" customFormat="1" ht="36.75" customHeight="1">
      <c r="A32" s="63"/>
      <c r="B32" s="60"/>
      <c r="C32" s="64"/>
      <c r="D32" s="134"/>
      <c r="E32" s="65"/>
      <c r="F32" s="66"/>
      <c r="G32" s="40"/>
      <c r="H32" s="40"/>
      <c r="I32" s="41"/>
    </row>
    <row r="33" spans="1:122" s="47" customFormat="1" ht="39.75" customHeight="1">
      <c r="A33" s="79"/>
      <c r="B33" s="56"/>
      <c r="C33" s="68"/>
      <c r="D33" s="120"/>
      <c r="E33" s="118"/>
      <c r="F33" s="44"/>
      <c r="G33" s="45"/>
      <c r="H33" s="45"/>
      <c r="I33" s="46"/>
      <c r="J33" s="21"/>
      <c r="K33" s="21"/>
      <c r="L33" s="21"/>
      <c r="M33" s="21"/>
      <c r="N33" s="21"/>
      <c r="O33" s="21"/>
      <c r="P33" s="21"/>
      <c r="Q33" s="21"/>
      <c r="R33" s="21"/>
      <c r="S33" s="21"/>
      <c r="T33" s="21"/>
      <c r="U33" s="21"/>
      <c r="V33" s="21"/>
      <c r="W33" s="21"/>
      <c r="X33" s="21"/>
    </row>
    <row r="34" spans="1:122" s="42" customFormat="1" ht="19.5" customHeight="1">
      <c r="A34" s="69"/>
      <c r="B34" s="70"/>
      <c r="C34" s="581"/>
      <c r="D34" s="135"/>
      <c r="E34" s="119"/>
      <c r="F34" s="39"/>
      <c r="G34" s="40"/>
      <c r="H34" s="40"/>
      <c r="I34" s="41"/>
    </row>
    <row r="35" spans="1:122" s="47" customFormat="1" ht="19.5" customHeight="1">
      <c r="A35" s="72"/>
      <c r="B35" s="56"/>
      <c r="C35" s="52"/>
      <c r="D35" s="136"/>
      <c r="E35" s="120">
        <v>52015</v>
      </c>
      <c r="F35" s="44"/>
      <c r="G35" s="45"/>
      <c r="H35" s="45"/>
      <c r="I35" s="46"/>
      <c r="J35" s="21"/>
      <c r="K35" s="21"/>
      <c r="L35" s="21"/>
      <c r="M35" s="21"/>
      <c r="N35" s="21"/>
      <c r="O35" s="21"/>
      <c r="P35" s="21"/>
      <c r="Q35" s="21"/>
      <c r="R35" s="21"/>
      <c r="S35" s="21"/>
      <c r="T35" s="21"/>
      <c r="U35" s="21"/>
      <c r="V35" s="21"/>
      <c r="W35" s="21"/>
      <c r="X35" s="21"/>
    </row>
    <row r="36" spans="1:122" s="42" customFormat="1" ht="28.5" customHeight="1">
      <c r="A36" s="75"/>
      <c r="B36" s="60"/>
      <c r="C36" s="76"/>
      <c r="D36" s="65" t="s">
        <v>2991</v>
      </c>
      <c r="E36" s="65"/>
      <c r="F36" s="77"/>
      <c r="G36" s="40"/>
      <c r="H36" s="40"/>
      <c r="I36" s="41"/>
    </row>
    <row r="37" spans="1:122" s="47" customFormat="1" ht="28.5" customHeight="1">
      <c r="A37" s="78"/>
      <c r="B37" s="56"/>
      <c r="C37" s="17"/>
      <c r="D37" s="115"/>
      <c r="E37" s="121"/>
      <c r="F37" s="44"/>
      <c r="G37" s="45"/>
      <c r="H37" s="45"/>
      <c r="I37" s="46"/>
      <c r="J37" s="21"/>
      <c r="K37" s="21"/>
      <c r="L37" s="21"/>
      <c r="M37" s="21"/>
      <c r="N37" s="21"/>
      <c r="O37" s="21"/>
      <c r="P37" s="21"/>
      <c r="Q37" s="21"/>
      <c r="R37" s="21"/>
      <c r="S37" s="21"/>
      <c r="T37" s="21"/>
      <c r="U37" s="21"/>
      <c r="V37" s="21"/>
      <c r="W37" s="21"/>
      <c r="X37" s="21"/>
    </row>
    <row r="38" spans="1:122" s="42" customFormat="1" ht="35.25" customHeight="1">
      <c r="A38" s="75"/>
      <c r="B38" s="60"/>
      <c r="C38" s="9"/>
      <c r="D38" s="135"/>
      <c r="E38" s="122"/>
      <c r="F38" s="39"/>
      <c r="G38" s="40"/>
      <c r="H38" s="40"/>
      <c r="I38" s="41"/>
    </row>
    <row r="39" spans="1:122" s="47" customFormat="1" ht="28.5" customHeight="1">
      <c r="A39" s="72"/>
      <c r="B39" s="56"/>
      <c r="C39" s="20"/>
      <c r="D39" s="136"/>
      <c r="E39" s="120"/>
      <c r="F39" s="44"/>
      <c r="G39" s="45"/>
      <c r="H39" s="45"/>
      <c r="I39" s="46"/>
      <c r="J39" s="21"/>
      <c r="K39" s="21"/>
      <c r="L39" s="21"/>
      <c r="M39" s="21"/>
      <c r="N39" s="21"/>
      <c r="O39" s="21"/>
      <c r="P39" s="21"/>
      <c r="Q39" s="21"/>
      <c r="R39" s="21"/>
      <c r="S39" s="21"/>
      <c r="T39" s="21"/>
      <c r="U39" s="21"/>
      <c r="V39" s="21"/>
      <c r="W39" s="21"/>
      <c r="X39" s="21"/>
    </row>
    <row r="40" spans="1:122" s="42" customFormat="1" ht="20.25" customHeight="1">
      <c r="A40" s="75"/>
      <c r="B40" s="60"/>
      <c r="C40" s="9"/>
      <c r="D40" s="65"/>
      <c r="E40" s="65"/>
      <c r="F40" s="77"/>
      <c r="G40" s="40"/>
      <c r="H40" s="40"/>
      <c r="I40" s="41"/>
    </row>
    <row r="41" spans="1:122" s="47" customFormat="1" ht="20.25" customHeight="1">
      <c r="A41" s="78"/>
      <c r="B41" s="56"/>
      <c r="C41" s="52"/>
      <c r="D41" s="115"/>
      <c r="E41" s="121" t="s">
        <v>27</v>
      </c>
      <c r="F41" s="44"/>
      <c r="G41" s="45"/>
      <c r="H41" s="45"/>
      <c r="I41" s="46"/>
      <c r="J41" s="21"/>
      <c r="K41" s="21"/>
      <c r="L41" s="21"/>
      <c r="M41" s="21"/>
      <c r="N41" s="21"/>
      <c r="O41" s="21"/>
      <c r="P41" s="21"/>
      <c r="Q41" s="21"/>
      <c r="R41" s="21"/>
      <c r="S41" s="21"/>
      <c r="T41" s="21"/>
      <c r="U41" s="21"/>
      <c r="V41" s="21"/>
      <c r="W41" s="21"/>
      <c r="X41" s="21"/>
    </row>
    <row r="42" spans="1:122" s="38" customFormat="1" ht="20.25" customHeight="1">
      <c r="A42" s="79"/>
      <c r="B42" s="56"/>
      <c r="C42" s="7"/>
      <c r="D42" s="137"/>
      <c r="E42" s="123"/>
      <c r="F42" s="53"/>
      <c r="G42" s="54"/>
      <c r="H42" s="54"/>
      <c r="I42" s="55"/>
      <c r="K42" s="52"/>
    </row>
    <row r="43" spans="1:122" s="38" customFormat="1" ht="20.25" customHeight="1">
      <c r="A43" s="81"/>
      <c r="B43" s="56"/>
      <c r="C43" s="52"/>
      <c r="D43" s="115"/>
      <c r="E43" s="124"/>
      <c r="F43" s="53"/>
      <c r="G43" s="54"/>
      <c r="H43" s="54"/>
      <c r="I43" s="55"/>
      <c r="K43" s="52"/>
    </row>
    <row r="44" spans="1:122" s="38" customFormat="1" ht="20.25" customHeight="1">
      <c r="A44" s="79"/>
      <c r="B44" s="56"/>
      <c r="C44" s="7"/>
      <c r="D44" s="138"/>
      <c r="E44" s="83"/>
      <c r="F44" s="77"/>
      <c r="G44" s="54"/>
      <c r="H44" s="54"/>
      <c r="I44" s="55"/>
      <c r="K44" s="52"/>
    </row>
    <row r="45" spans="1:122" s="38" customFormat="1" ht="20.25" customHeight="1">
      <c r="A45" s="79"/>
      <c r="B45" s="56"/>
      <c r="C45" s="52"/>
      <c r="D45" s="115"/>
      <c r="E45" s="120"/>
      <c r="F45" s="84"/>
      <c r="G45" s="54"/>
      <c r="H45" s="54"/>
      <c r="I45" s="55"/>
      <c r="K45" s="52"/>
    </row>
    <row r="46" spans="1:122" s="87" customFormat="1" ht="20.25" customHeight="1">
      <c r="A46" s="85"/>
      <c r="B46" s="70"/>
      <c r="C46" s="7"/>
      <c r="D46" s="126"/>
      <c r="E46" s="126"/>
      <c r="F46" s="60"/>
      <c r="G46" s="40"/>
      <c r="H46" s="40"/>
      <c r="I46" s="41"/>
      <c r="J46" s="86"/>
      <c r="L46" s="41"/>
    </row>
    <row r="47" spans="1:122" s="58" customFormat="1" ht="20.25" customHeight="1">
      <c r="A47" s="81"/>
      <c r="B47" s="56"/>
      <c r="C47" s="52"/>
      <c r="D47" s="115"/>
      <c r="E47" s="115"/>
      <c r="F47" s="20"/>
      <c r="G47" s="54"/>
      <c r="H47" s="54"/>
      <c r="I47" s="55"/>
      <c r="J47" s="88"/>
      <c r="K47" s="38"/>
      <c r="L47" s="55"/>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row>
    <row r="48" spans="1:122" s="38" customFormat="1" ht="20.25" customHeight="1">
      <c r="A48" s="79"/>
      <c r="B48" s="56"/>
      <c r="C48" s="7"/>
      <c r="D48" s="140"/>
      <c r="E48" s="83"/>
      <c r="F48" s="77"/>
      <c r="G48" s="54"/>
      <c r="H48" s="54"/>
      <c r="I48" s="55"/>
      <c r="K48" s="52"/>
    </row>
    <row r="49" spans="1:122" s="38" customFormat="1" ht="20.25" customHeight="1">
      <c r="A49" s="3513" t="s">
        <v>2991</v>
      </c>
      <c r="B49" s="56"/>
      <c r="C49" s="52"/>
      <c r="D49" s="115"/>
      <c r="E49" s="120"/>
      <c r="F49" s="84"/>
      <c r="G49" s="54"/>
      <c r="H49" s="54"/>
      <c r="I49" s="55"/>
      <c r="K49" s="52"/>
    </row>
    <row r="50" spans="1:122" s="55" customFormat="1" ht="20.25" customHeight="1">
      <c r="A50" s="89"/>
      <c r="B50" s="90"/>
      <c r="C50" s="91"/>
      <c r="D50" s="141"/>
      <c r="E50" s="127"/>
      <c r="F50" s="90"/>
    </row>
    <row r="51" spans="1:122" s="38" customFormat="1" ht="20.25" customHeight="1">
      <c r="A51" s="81"/>
      <c r="B51" s="56"/>
      <c r="C51" s="52"/>
      <c r="D51" s="115"/>
      <c r="E51" s="124"/>
      <c r="F51" s="53"/>
      <c r="G51" s="54"/>
      <c r="H51" s="54"/>
      <c r="I51" s="55"/>
    </row>
    <row r="52" spans="1:122" s="55" customFormat="1" ht="20.25" customHeight="1">
      <c r="A52" s="582"/>
      <c r="B52" s="90"/>
      <c r="C52" s="91"/>
      <c r="D52" s="140"/>
      <c r="E52" s="83"/>
      <c r="F52" s="77"/>
    </row>
    <row r="53" spans="1:122" s="38" customFormat="1" ht="20.25" customHeight="1">
      <c r="A53" s="79"/>
      <c r="B53" s="56"/>
      <c r="C53" s="52"/>
      <c r="D53" s="115"/>
      <c r="E53" s="120"/>
      <c r="F53" s="84"/>
      <c r="G53" s="54"/>
      <c r="H53" s="54"/>
      <c r="I53" s="55"/>
    </row>
    <row r="54" spans="1:122" s="38" customFormat="1" ht="19.5" customHeight="1">
      <c r="A54" s="81"/>
      <c r="B54" s="56"/>
      <c r="C54" s="76"/>
      <c r="D54" s="65"/>
      <c r="E54" s="83"/>
      <c r="F54" s="77"/>
      <c r="G54" s="54"/>
      <c r="H54" s="54"/>
      <c r="I54" s="55"/>
      <c r="K54" s="52"/>
    </row>
    <row r="55" spans="1:122" s="58" customFormat="1" ht="19.5" customHeight="1">
      <c r="A55" s="79"/>
      <c r="B55" s="56"/>
      <c r="C55" s="56"/>
      <c r="D55" s="137"/>
      <c r="E55" s="120"/>
      <c r="F55" s="84"/>
      <c r="G55" s="54"/>
      <c r="H55" s="54"/>
      <c r="I55" s="55"/>
      <c r="J55" s="38"/>
      <c r="K55" s="52"/>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c r="BQ55" s="38"/>
      <c r="BR55" s="38"/>
      <c r="BS55" s="38"/>
      <c r="BT55" s="38"/>
      <c r="BU55" s="38"/>
      <c r="BV55" s="38"/>
      <c r="BW55" s="38"/>
      <c r="BX55" s="38"/>
      <c r="BY55" s="38"/>
      <c r="BZ55" s="38"/>
      <c r="CA55" s="38"/>
      <c r="CB55" s="38"/>
      <c r="CC55" s="38"/>
      <c r="CD55" s="38"/>
      <c r="CE55" s="38"/>
      <c r="CF55" s="38"/>
      <c r="CG55" s="38"/>
      <c r="CH55" s="38"/>
      <c r="CI55" s="38"/>
      <c r="CJ55" s="38"/>
      <c r="CK55" s="38"/>
      <c r="CL55" s="38"/>
      <c r="CM55" s="38"/>
      <c r="CN55" s="38"/>
      <c r="CO55" s="38"/>
      <c r="CP55" s="38"/>
      <c r="CQ55" s="38"/>
      <c r="CR55" s="38"/>
      <c r="CS55" s="38"/>
      <c r="CT55" s="38"/>
      <c r="CU55" s="38"/>
      <c r="CV55" s="38"/>
      <c r="CW55" s="38"/>
      <c r="CX55" s="38"/>
      <c r="CY55" s="38"/>
      <c r="CZ55" s="38"/>
      <c r="DA55" s="38"/>
      <c r="DB55" s="38"/>
      <c r="DC55" s="38"/>
      <c r="DD55" s="38"/>
      <c r="DE55" s="38"/>
      <c r="DF55" s="38"/>
      <c r="DG55" s="38"/>
      <c r="DH55" s="38"/>
      <c r="DI55" s="38"/>
      <c r="DJ55" s="38"/>
      <c r="DK55" s="38"/>
      <c r="DL55" s="38"/>
      <c r="DM55" s="38"/>
      <c r="DN55" s="38"/>
      <c r="DO55" s="38"/>
      <c r="DP55" s="38"/>
      <c r="DQ55" s="38"/>
      <c r="DR55" s="38"/>
    </row>
    <row r="56" spans="1:122" s="42" customFormat="1" ht="19.5" customHeight="1">
      <c r="A56" s="69"/>
      <c r="B56" s="70"/>
      <c r="C56" s="82"/>
      <c r="D56" s="142"/>
      <c r="E56" s="95"/>
      <c r="F56" s="77"/>
      <c r="G56" s="40"/>
      <c r="H56" s="40"/>
      <c r="I56" s="41"/>
    </row>
    <row r="57" spans="1:122" s="47" customFormat="1" ht="19.5" customHeight="1" thickBot="1">
      <c r="A57" s="79"/>
      <c r="B57" s="56"/>
      <c r="C57" s="52"/>
      <c r="D57" s="115"/>
      <c r="E57" s="123"/>
      <c r="F57" s="44"/>
      <c r="G57" s="45"/>
      <c r="H57" s="45"/>
      <c r="I57" s="46"/>
      <c r="J57" s="21"/>
      <c r="K57" s="21"/>
      <c r="L57" s="21"/>
      <c r="M57" s="21"/>
      <c r="N57" s="21"/>
      <c r="O57" s="21"/>
      <c r="P57" s="21"/>
      <c r="Q57" s="21"/>
      <c r="R57" s="21"/>
      <c r="S57" s="21"/>
      <c r="T57" s="21"/>
      <c r="U57" s="21"/>
      <c r="V57" s="21"/>
      <c r="W57" s="21"/>
      <c r="X57" s="21"/>
    </row>
    <row r="58" spans="1:122" s="98" customFormat="1" ht="21.75" customHeight="1">
      <c r="A58" s="19"/>
      <c r="B58" s="583"/>
      <c r="C58" s="584"/>
      <c r="D58" s="143"/>
      <c r="E58" s="128"/>
      <c r="F58" s="44"/>
      <c r="G58" s="45"/>
      <c r="H58" s="45"/>
      <c r="I58" s="46"/>
      <c r="J58" s="21"/>
      <c r="K58" s="21"/>
      <c r="L58" s="21"/>
      <c r="M58" s="21"/>
      <c r="N58" s="21"/>
      <c r="O58" s="21"/>
      <c r="P58" s="21"/>
    </row>
    <row r="59" spans="1:122" s="101" customFormat="1" ht="21.75" customHeight="1" thickBot="1">
      <c r="A59" s="62"/>
      <c r="B59" s="99"/>
      <c r="C59" s="585"/>
      <c r="D59" s="586"/>
      <c r="E59" s="580"/>
      <c r="F59" s="44"/>
      <c r="G59" s="45"/>
      <c r="H59" s="45"/>
      <c r="I59" s="46"/>
      <c r="J59" s="21"/>
      <c r="K59" s="21"/>
      <c r="L59" s="21"/>
      <c r="M59" s="21"/>
      <c r="N59" s="21"/>
      <c r="O59" s="21"/>
      <c r="P59" s="21"/>
    </row>
    <row r="60" spans="1:122" s="42" customFormat="1" ht="18.75" customHeight="1">
      <c r="A60" s="63"/>
      <c r="B60" s="102"/>
      <c r="C60" s="41"/>
      <c r="D60" s="587"/>
      <c r="E60" s="587"/>
      <c r="F60" s="39"/>
      <c r="G60" s="40"/>
      <c r="H60" s="40"/>
      <c r="I60" s="41"/>
    </row>
    <row r="61" spans="1:122" s="106" customFormat="1" ht="18.75" customHeight="1">
      <c r="A61" s="89"/>
      <c r="B61" s="90"/>
      <c r="C61" s="53"/>
      <c r="D61" s="588"/>
      <c r="E61" s="588"/>
      <c r="F61" s="105"/>
      <c r="G61" s="45"/>
      <c r="H61" s="45"/>
      <c r="I61" s="46"/>
      <c r="J61" s="18"/>
      <c r="K61" s="18"/>
      <c r="L61" s="18"/>
      <c r="M61" s="18"/>
      <c r="N61" s="18"/>
      <c r="O61" s="18"/>
      <c r="P61" s="18"/>
      <c r="Q61" s="18"/>
      <c r="R61" s="18"/>
      <c r="S61" s="18"/>
      <c r="T61" s="18"/>
      <c r="U61" s="18"/>
      <c r="V61" s="18"/>
      <c r="W61" s="18"/>
      <c r="X61" s="18"/>
    </row>
    <row r="62" spans="1:122" s="1" customFormat="1" ht="24.75" customHeight="1">
      <c r="A62" s="4071"/>
      <c r="B62" s="4071"/>
      <c r="C62" s="4071"/>
      <c r="D62" s="4071"/>
      <c r="E62" s="4071"/>
      <c r="F62" s="4071"/>
      <c r="G62" s="4071"/>
      <c r="H62" s="4071"/>
      <c r="I62" s="4071"/>
    </row>
    <row r="63" spans="1:122" s="1" customFormat="1">
      <c r="A63" s="4"/>
      <c r="B63" s="5"/>
      <c r="C63" s="6"/>
      <c r="D63" s="114"/>
      <c r="E63" s="114"/>
      <c r="F63" s="7"/>
      <c r="G63" s="8"/>
      <c r="H63" s="8"/>
      <c r="I63" s="2"/>
    </row>
    <row r="64" spans="1:122" s="1" customFormat="1">
      <c r="A64" s="4"/>
      <c r="B64" s="5"/>
      <c r="C64" s="6"/>
      <c r="D64" s="114"/>
      <c r="E64" s="114"/>
      <c r="F64" s="7"/>
      <c r="G64" s="8"/>
      <c r="H64" s="8"/>
      <c r="I64" s="2"/>
    </row>
    <row r="65" spans="1:9" s="1" customFormat="1">
      <c r="A65" s="4"/>
      <c r="B65" s="5"/>
      <c r="C65" s="6"/>
      <c r="D65" s="114"/>
      <c r="E65" s="114"/>
      <c r="F65" s="7"/>
      <c r="G65" s="8"/>
      <c r="H65" s="8"/>
      <c r="I65" s="2"/>
    </row>
    <row r="66" spans="1:9" s="1" customFormat="1" ht="22.5">
      <c r="A66" s="3517" t="s">
        <v>2958</v>
      </c>
      <c r="B66" s="5"/>
      <c r="C66" s="6"/>
      <c r="D66" s="114"/>
      <c r="E66" s="114"/>
      <c r="F66" s="7"/>
      <c r="G66" s="8"/>
      <c r="H66" s="8"/>
      <c r="I66" s="2"/>
    </row>
    <row r="67" spans="1:9" s="1" customFormat="1">
      <c r="A67" s="4"/>
      <c r="B67" s="5"/>
      <c r="C67" s="6"/>
      <c r="D67" s="114"/>
      <c r="E67" s="114"/>
      <c r="F67" s="7"/>
      <c r="G67" s="8"/>
      <c r="H67" s="8"/>
      <c r="I67" s="2"/>
    </row>
    <row r="68" spans="1:9" s="1" customFormat="1">
      <c r="A68" s="4"/>
      <c r="B68" s="5"/>
      <c r="C68" s="6"/>
      <c r="D68" s="114"/>
      <c r="E68" s="114"/>
      <c r="F68" s="7"/>
      <c r="G68" s="8"/>
      <c r="H68" s="8"/>
      <c r="I68" s="2"/>
    </row>
    <row r="69" spans="1:9" s="1" customFormat="1">
      <c r="A69" s="4"/>
      <c r="B69" s="5"/>
      <c r="C69" s="6"/>
      <c r="D69" s="114"/>
      <c r="E69" s="114"/>
      <c r="F69" s="7"/>
      <c r="G69" s="8"/>
      <c r="H69" s="8"/>
      <c r="I69" s="2"/>
    </row>
    <row r="70" spans="1:9" s="1" customFormat="1">
      <c r="A70" s="4"/>
      <c r="B70" s="5"/>
      <c r="C70" s="6"/>
      <c r="D70" s="114"/>
      <c r="E70" s="114"/>
      <c r="F70" s="7"/>
      <c r="G70" s="8"/>
      <c r="H70" s="8"/>
      <c r="I70" s="2"/>
    </row>
    <row r="71" spans="1:9" s="1" customFormat="1">
      <c r="A71" s="4"/>
      <c r="B71" s="5"/>
      <c r="C71" s="6"/>
      <c r="D71" s="114"/>
      <c r="E71" s="114"/>
      <c r="F71" s="7"/>
      <c r="G71" s="8"/>
      <c r="H71" s="8"/>
      <c r="I71" s="2"/>
    </row>
    <row r="72" spans="1:9" s="1" customFormat="1">
      <c r="A72" s="4"/>
      <c r="B72" s="5"/>
      <c r="C72" s="6"/>
      <c r="D72" s="114"/>
      <c r="E72" s="114"/>
      <c r="F72" s="7"/>
      <c r="G72" s="8"/>
      <c r="H72" s="8"/>
      <c r="I72" s="2"/>
    </row>
    <row r="73" spans="1:9" s="1" customFormat="1">
      <c r="A73" s="4"/>
      <c r="B73" s="5"/>
      <c r="C73" s="6"/>
      <c r="D73" s="114"/>
      <c r="E73" s="114"/>
      <c r="F73" s="7"/>
      <c r="G73" s="8"/>
      <c r="H73" s="8"/>
      <c r="I73" s="2"/>
    </row>
    <row r="74" spans="1:9" s="1" customFormat="1">
      <c r="A74" s="4"/>
      <c r="B74" s="5"/>
      <c r="C74" s="6"/>
      <c r="D74" s="114"/>
      <c r="E74" s="114"/>
      <c r="F74" s="7"/>
      <c r="G74" s="8"/>
      <c r="H74" s="8"/>
      <c r="I74" s="2"/>
    </row>
    <row r="75" spans="1:9" s="1" customFormat="1">
      <c r="A75" s="4"/>
      <c r="B75" s="5"/>
      <c r="C75" s="6"/>
      <c r="D75" s="114"/>
      <c r="E75" s="114"/>
      <c r="F75" s="7"/>
      <c r="G75" s="8"/>
      <c r="H75" s="8"/>
      <c r="I75" s="2"/>
    </row>
    <row r="76" spans="1:9" s="1" customFormat="1">
      <c r="A76" s="4"/>
      <c r="B76" s="5"/>
      <c r="C76" s="6"/>
      <c r="D76" s="114"/>
      <c r="E76" s="114"/>
      <c r="F76" s="7"/>
      <c r="G76" s="8"/>
      <c r="H76" s="8"/>
      <c r="I76" s="2"/>
    </row>
    <row r="77" spans="1:9" s="1" customFormat="1">
      <c r="A77" s="4"/>
      <c r="B77" s="5"/>
      <c r="C77" s="6"/>
      <c r="D77" s="114"/>
      <c r="E77" s="114"/>
      <c r="F77" s="7"/>
      <c r="G77" s="8"/>
      <c r="H77" s="8"/>
      <c r="I77" s="2"/>
    </row>
    <row r="78" spans="1:9" s="1" customFormat="1">
      <c r="A78" s="4"/>
      <c r="B78" s="5"/>
      <c r="C78" s="6"/>
      <c r="D78" s="114" t="s">
        <v>2991</v>
      </c>
      <c r="E78" s="114"/>
      <c r="F78" s="7"/>
      <c r="G78" s="8"/>
      <c r="H78" s="8"/>
      <c r="I78" s="2"/>
    </row>
    <row r="79" spans="1:9" s="1" customFormat="1">
      <c r="A79" s="4"/>
      <c r="B79" s="5"/>
      <c r="C79" s="6"/>
      <c r="D79" s="114"/>
      <c r="E79" s="114"/>
      <c r="F79" s="7"/>
      <c r="G79" s="8"/>
      <c r="H79" s="8"/>
      <c r="I79" s="2"/>
    </row>
    <row r="80" spans="1:9" s="1" customFormat="1">
      <c r="A80" s="4"/>
      <c r="B80" s="5"/>
      <c r="C80" s="6"/>
      <c r="D80" s="114"/>
      <c r="E80" s="114"/>
      <c r="F80" s="7"/>
      <c r="G80" s="8"/>
      <c r="H80" s="8"/>
      <c r="I80" s="2"/>
    </row>
    <row r="81" spans="1:9" s="1" customFormat="1">
      <c r="A81" s="4"/>
      <c r="B81" s="5"/>
      <c r="C81" s="6"/>
      <c r="D81" s="114"/>
      <c r="E81" s="114"/>
      <c r="F81" s="7"/>
      <c r="G81" s="8"/>
      <c r="H81" s="8"/>
      <c r="I81" s="2"/>
    </row>
    <row r="82" spans="1:9" s="1" customFormat="1">
      <c r="A82" s="4"/>
      <c r="B82" s="5"/>
      <c r="C82" s="6"/>
      <c r="D82" s="114"/>
      <c r="E82" s="114"/>
      <c r="F82" s="7"/>
      <c r="G82" s="8"/>
      <c r="H82" s="8"/>
      <c r="I82" s="2"/>
    </row>
    <row r="83" spans="1:9" s="1" customFormat="1">
      <c r="A83" s="4"/>
      <c r="B83" s="5"/>
      <c r="C83" s="6"/>
      <c r="D83" s="114"/>
      <c r="E83" s="114"/>
      <c r="F83" s="7"/>
      <c r="G83" s="8"/>
      <c r="H83" s="8"/>
      <c r="I83" s="2"/>
    </row>
    <row r="84" spans="1:9" s="1" customFormat="1">
      <c r="A84" s="4"/>
      <c r="B84" s="5"/>
      <c r="C84" s="6"/>
      <c r="D84" s="114"/>
      <c r="E84" s="114"/>
      <c r="F84" s="7"/>
      <c r="G84" s="8"/>
      <c r="H84" s="8"/>
      <c r="I84" s="2"/>
    </row>
    <row r="85" spans="1:9" s="1" customFormat="1">
      <c r="A85" s="4"/>
      <c r="B85" s="5"/>
      <c r="C85" s="6"/>
      <c r="D85" s="114"/>
      <c r="E85" s="114"/>
      <c r="F85" s="7"/>
      <c r="G85" s="8"/>
      <c r="H85" s="8"/>
      <c r="I85" s="2"/>
    </row>
    <row r="86" spans="1:9" s="1" customFormat="1">
      <c r="A86" s="4"/>
      <c r="B86" s="5"/>
      <c r="C86" s="6"/>
      <c r="D86" s="114"/>
      <c r="E86" s="114"/>
      <c r="F86" s="7"/>
      <c r="G86" s="8"/>
      <c r="H86" s="8"/>
      <c r="I86" s="2"/>
    </row>
    <row r="87" spans="1:9" s="1" customFormat="1">
      <c r="A87" s="4"/>
      <c r="B87" s="5"/>
      <c r="C87" s="6"/>
      <c r="D87" s="114"/>
      <c r="E87" s="114"/>
      <c r="F87" s="7"/>
      <c r="G87" s="8"/>
      <c r="H87" s="8"/>
      <c r="I87" s="2"/>
    </row>
    <row r="88" spans="1:9" s="1" customFormat="1">
      <c r="A88" s="4"/>
      <c r="B88" s="5"/>
      <c r="C88" s="6"/>
      <c r="D88" s="114"/>
      <c r="E88" s="114"/>
      <c r="F88" s="7"/>
      <c r="G88" s="8"/>
      <c r="H88" s="8"/>
      <c r="I88" s="2"/>
    </row>
    <row r="89" spans="1:9" s="1" customFormat="1">
      <c r="A89" s="4"/>
      <c r="B89" s="5"/>
      <c r="C89" s="6"/>
      <c r="D89" s="114"/>
      <c r="E89" s="114"/>
      <c r="F89" s="7"/>
      <c r="G89" s="8"/>
      <c r="H89" s="8"/>
      <c r="I89" s="2"/>
    </row>
    <row r="90" spans="1:9" s="1" customFormat="1">
      <c r="A90" s="4"/>
      <c r="B90" s="5"/>
      <c r="C90" s="6"/>
      <c r="D90" s="114"/>
      <c r="E90" s="114"/>
      <c r="F90" s="7"/>
      <c r="G90" s="8"/>
      <c r="H90" s="8"/>
      <c r="I90" s="2"/>
    </row>
    <row r="91" spans="1:9" s="1" customFormat="1">
      <c r="A91" s="4"/>
      <c r="B91" s="5"/>
      <c r="C91" s="6"/>
      <c r="D91" s="114"/>
      <c r="E91" s="114"/>
      <c r="F91" s="7"/>
      <c r="G91" s="8"/>
      <c r="H91" s="8"/>
      <c r="I91" s="2"/>
    </row>
    <row r="92" spans="1:9" s="1" customFormat="1">
      <c r="A92" s="4"/>
      <c r="B92" s="5"/>
      <c r="C92" s="6"/>
      <c r="D92" s="114"/>
      <c r="E92" s="114"/>
      <c r="F92" s="7"/>
      <c r="G92" s="8"/>
      <c r="H92" s="8"/>
      <c r="I92" s="2"/>
    </row>
    <row r="93" spans="1:9" s="1" customFormat="1">
      <c r="A93" s="4"/>
      <c r="B93" s="5"/>
      <c r="C93" s="6"/>
      <c r="D93" s="114"/>
      <c r="E93" s="114"/>
      <c r="F93" s="7"/>
      <c r="G93" s="8"/>
      <c r="H93" s="8"/>
      <c r="I93" s="2"/>
    </row>
    <row r="94" spans="1:9" s="1" customFormat="1">
      <c r="A94" s="4"/>
      <c r="B94" s="5"/>
      <c r="C94" s="6"/>
      <c r="D94" s="114"/>
      <c r="E94" s="114"/>
      <c r="F94" s="7"/>
      <c r="G94" s="8"/>
      <c r="H94" s="8"/>
      <c r="I94" s="2"/>
    </row>
    <row r="95" spans="1:9" s="1" customFormat="1">
      <c r="A95" s="4"/>
      <c r="B95" s="5"/>
      <c r="C95" s="6"/>
      <c r="D95" s="114"/>
      <c r="E95" s="114"/>
      <c r="F95" s="7"/>
      <c r="G95" s="8"/>
      <c r="H95" s="8"/>
      <c r="I95" s="2"/>
    </row>
    <row r="96" spans="1:9" s="1" customFormat="1">
      <c r="A96" s="112"/>
      <c r="B96" s="5"/>
      <c r="C96" s="6"/>
      <c r="D96" s="114"/>
      <c r="E96" s="114"/>
      <c r="F96" s="7"/>
      <c r="G96" s="8"/>
      <c r="H96" s="8"/>
      <c r="I96" s="2"/>
    </row>
    <row r="97" spans="1:9" s="1" customFormat="1">
      <c r="A97" s="113"/>
      <c r="B97" s="5"/>
      <c r="C97" s="6"/>
      <c r="D97" s="114"/>
      <c r="E97" s="114"/>
      <c r="F97" s="7"/>
      <c r="G97" s="8"/>
      <c r="H97" s="8"/>
      <c r="I97" s="2"/>
    </row>
    <row r="98" spans="1:9" s="1" customFormat="1">
      <c r="A98" s="4"/>
      <c r="B98" s="5"/>
      <c r="C98" s="6"/>
      <c r="D98" s="114"/>
      <c r="E98" s="114"/>
      <c r="F98" s="7"/>
      <c r="G98" s="8"/>
      <c r="H98" s="8"/>
      <c r="I98" s="2"/>
    </row>
    <row r="99" spans="1:9" s="1" customFormat="1">
      <c r="A99" s="4"/>
      <c r="B99" s="5"/>
      <c r="C99" s="6"/>
      <c r="D99" s="114"/>
      <c r="E99" s="114"/>
      <c r="F99" s="7"/>
      <c r="G99" s="8"/>
      <c r="H99" s="8"/>
      <c r="I99" s="2"/>
    </row>
    <row r="100" spans="1:9" s="1" customFormat="1">
      <c r="A100" s="4"/>
      <c r="B100" s="5"/>
      <c r="C100" s="6"/>
      <c r="D100" s="114"/>
      <c r="E100" s="114"/>
      <c r="F100" s="7"/>
      <c r="G100" s="8"/>
      <c r="H100" s="8"/>
      <c r="I100" s="2"/>
    </row>
    <row r="101" spans="1:9" s="1" customFormat="1">
      <c r="A101" s="4"/>
      <c r="B101" s="5"/>
      <c r="C101" s="6"/>
      <c r="D101" s="114"/>
      <c r="E101" s="114"/>
      <c r="F101" s="7"/>
      <c r="G101" s="8"/>
      <c r="H101" s="8"/>
      <c r="I101" s="2"/>
    </row>
    <row r="102" spans="1:9" s="1" customFormat="1">
      <c r="A102" s="4"/>
      <c r="B102" s="5"/>
      <c r="C102" s="6"/>
      <c r="D102" s="114"/>
      <c r="E102" s="114"/>
      <c r="F102" s="7"/>
      <c r="G102" s="8"/>
      <c r="H102" s="8"/>
      <c r="I102" s="2"/>
    </row>
    <row r="103" spans="1:9" s="1" customFormat="1">
      <c r="A103" s="4"/>
      <c r="B103" s="5"/>
      <c r="C103" s="6"/>
      <c r="D103" s="114"/>
      <c r="E103" s="114"/>
      <c r="F103" s="7"/>
      <c r="G103" s="8"/>
      <c r="H103" s="8"/>
      <c r="I103" s="2"/>
    </row>
    <row r="104" spans="1:9" s="1" customFormat="1">
      <c r="A104" s="4" t="s">
        <v>2948</v>
      </c>
      <c r="B104" s="5"/>
      <c r="C104" s="6"/>
      <c r="D104" s="114"/>
      <c r="E104" s="114" t="s">
        <v>1382</v>
      </c>
      <c r="F104" s="7"/>
      <c r="G104" s="8"/>
      <c r="H104" s="8"/>
      <c r="I104" s="2"/>
    </row>
    <row r="105" spans="1:9" s="1" customFormat="1">
      <c r="A105" s="4"/>
      <c r="B105" s="5"/>
      <c r="C105" s="6"/>
      <c r="D105" s="131"/>
      <c r="E105" s="131"/>
      <c r="F105" s="10"/>
      <c r="G105" s="11"/>
      <c r="H105" s="11"/>
      <c r="I105" s="12"/>
    </row>
    <row r="106" spans="1:9" s="1" customFormat="1">
      <c r="A106" s="112"/>
      <c r="B106" s="5"/>
      <c r="C106" s="6"/>
      <c r="D106" s="131"/>
      <c r="E106" s="131"/>
      <c r="F106" s="10"/>
      <c r="G106" s="11"/>
      <c r="H106" s="11"/>
      <c r="I106" s="12"/>
    </row>
    <row r="107" spans="1:9" s="1" customFormat="1">
      <c r="A107" s="113"/>
      <c r="B107" s="5"/>
      <c r="C107" s="6"/>
      <c r="D107" s="131"/>
      <c r="E107" s="131"/>
      <c r="F107" s="10"/>
      <c r="G107" s="11"/>
      <c r="H107" s="11"/>
      <c r="I107" s="12"/>
    </row>
    <row r="108" spans="1:9" s="1" customFormat="1">
      <c r="A108" s="4"/>
      <c r="B108" s="5"/>
      <c r="C108" s="6"/>
      <c r="D108" s="131"/>
      <c r="E108" s="131"/>
      <c r="F108" s="10"/>
      <c r="G108" s="11"/>
      <c r="H108" s="11"/>
      <c r="I108" s="12"/>
    </row>
    <row r="109" spans="1:9" s="1" customFormat="1">
      <c r="A109" s="4"/>
      <c r="B109" s="5"/>
      <c r="C109" s="6"/>
      <c r="D109" s="131"/>
      <c r="E109" s="131"/>
      <c r="F109" s="10"/>
      <c r="G109" s="11"/>
      <c r="H109" s="11"/>
      <c r="I109" s="12"/>
    </row>
    <row r="110" spans="1:9" s="1" customFormat="1">
      <c r="A110" s="4"/>
      <c r="B110" s="5"/>
      <c r="C110" s="6"/>
      <c r="D110" s="131"/>
      <c r="E110" s="131"/>
      <c r="F110" s="10"/>
      <c r="G110" s="11"/>
      <c r="H110" s="11"/>
      <c r="I110" s="12"/>
    </row>
    <row r="111" spans="1:9" s="1" customFormat="1">
      <c r="A111" s="4"/>
      <c r="B111" s="5"/>
      <c r="C111" s="6"/>
      <c r="D111" s="131"/>
      <c r="E111" s="131"/>
      <c r="F111" s="10"/>
      <c r="G111" s="11"/>
      <c r="H111" s="11"/>
      <c r="I111" s="12"/>
    </row>
    <row r="112" spans="1:9" s="1" customFormat="1">
      <c r="A112" s="4"/>
      <c r="B112" s="5"/>
      <c r="C112" s="6"/>
      <c r="D112" s="131"/>
      <c r="E112" s="131"/>
      <c r="F112" s="10"/>
      <c r="G112" s="11"/>
      <c r="H112" s="11"/>
      <c r="I112" s="12"/>
    </row>
    <row r="113" spans="1:9" s="1" customFormat="1">
      <c r="A113" s="4"/>
      <c r="B113" s="5"/>
      <c r="C113" s="6"/>
      <c r="D113" s="131"/>
      <c r="E113" s="131"/>
      <c r="F113" s="10"/>
      <c r="G113" s="11"/>
      <c r="H113" s="11"/>
      <c r="I113" s="12"/>
    </row>
    <row r="114" spans="1:9" s="1" customFormat="1">
      <c r="A114" s="4"/>
      <c r="B114" s="5"/>
      <c r="C114" s="6"/>
      <c r="D114" s="131"/>
      <c r="E114" s="131"/>
      <c r="F114" s="10"/>
      <c r="G114" s="11"/>
      <c r="H114" s="11"/>
      <c r="I114" s="12"/>
    </row>
    <row r="115" spans="1:9" s="1" customFormat="1">
      <c r="A115" s="4"/>
      <c r="B115" s="5"/>
      <c r="C115" s="6"/>
      <c r="D115" s="131"/>
      <c r="E115" s="131"/>
      <c r="F115" s="10"/>
      <c r="G115" s="11"/>
      <c r="H115" s="11"/>
      <c r="I115" s="12"/>
    </row>
    <row r="116" spans="1:9" s="1" customFormat="1">
      <c r="A116" s="112"/>
      <c r="B116" s="5"/>
      <c r="C116" s="6"/>
      <c r="D116" s="131"/>
      <c r="E116" s="131"/>
      <c r="F116" s="10"/>
      <c r="G116" s="11"/>
      <c r="H116" s="11"/>
      <c r="I116" s="12"/>
    </row>
    <row r="117" spans="1:9" s="1" customFormat="1">
      <c r="A117" s="113"/>
      <c r="B117" s="5"/>
      <c r="C117" s="6"/>
      <c r="D117" s="131"/>
      <c r="E117" s="131"/>
      <c r="F117" s="10"/>
      <c r="G117" s="11"/>
      <c r="H117" s="11"/>
      <c r="I117" s="12"/>
    </row>
    <row r="118" spans="1:9" s="1" customFormat="1">
      <c r="A118" s="4"/>
      <c r="B118" s="5"/>
      <c r="C118" s="6"/>
      <c r="D118" s="131"/>
      <c r="E118" s="131"/>
      <c r="F118" s="10"/>
      <c r="G118" s="11"/>
      <c r="H118" s="11"/>
      <c r="I118" s="12"/>
    </row>
    <row r="119" spans="1:9" s="1" customFormat="1">
      <c r="A119" s="4"/>
      <c r="B119" s="5"/>
      <c r="C119" s="6"/>
      <c r="D119" s="131"/>
      <c r="E119" s="131"/>
      <c r="F119" s="10"/>
      <c r="G119" s="11"/>
      <c r="H119" s="11"/>
      <c r="I119" s="12"/>
    </row>
    <row r="120" spans="1:9" s="1" customFormat="1">
      <c r="A120" s="4"/>
      <c r="B120" s="5"/>
      <c r="C120" s="6"/>
      <c r="D120" s="131"/>
      <c r="E120" s="131"/>
      <c r="F120" s="10"/>
      <c r="G120" s="11"/>
      <c r="H120" s="11"/>
      <c r="I120" s="12"/>
    </row>
    <row r="121" spans="1:9" s="1" customFormat="1">
      <c r="A121" s="4" t="s">
        <v>2987</v>
      </c>
      <c r="B121" s="5"/>
      <c r="C121" s="6"/>
      <c r="D121" s="131"/>
      <c r="E121" s="131"/>
      <c r="F121" s="10"/>
      <c r="G121" s="11"/>
      <c r="H121" s="11"/>
      <c r="I121" s="12"/>
    </row>
    <row r="122" spans="1:9" s="1" customFormat="1">
      <c r="A122" s="4"/>
      <c r="B122" s="5"/>
      <c r="C122" s="6"/>
      <c r="D122" s="131"/>
      <c r="E122" s="131"/>
      <c r="F122" s="10"/>
      <c r="G122" s="11"/>
      <c r="H122" s="11"/>
      <c r="I122" s="12"/>
    </row>
    <row r="123" spans="1:9" s="1" customFormat="1">
      <c r="A123" s="4"/>
      <c r="B123" s="5"/>
      <c r="C123" s="6"/>
      <c r="D123" s="131"/>
      <c r="E123" s="131"/>
      <c r="F123" s="10"/>
      <c r="G123" s="11"/>
      <c r="H123" s="11"/>
      <c r="I123" s="12"/>
    </row>
    <row r="124" spans="1:9" s="1" customFormat="1">
      <c r="A124" s="4"/>
      <c r="B124" s="5"/>
      <c r="C124" s="6"/>
      <c r="D124" s="131"/>
      <c r="E124" s="131"/>
      <c r="F124" s="10"/>
      <c r="G124" s="11"/>
      <c r="H124" s="11"/>
      <c r="I124" s="12"/>
    </row>
    <row r="125" spans="1:9" s="1" customFormat="1">
      <c r="A125" s="4"/>
      <c r="B125" s="5"/>
      <c r="C125" s="6"/>
      <c r="D125" s="131"/>
      <c r="E125" s="131"/>
      <c r="F125" s="10"/>
      <c r="G125" s="11"/>
      <c r="H125" s="11"/>
      <c r="I125" s="12"/>
    </row>
    <row r="126" spans="1:9" s="1" customFormat="1">
      <c r="A126" s="112"/>
      <c r="B126" s="5"/>
      <c r="C126" s="6"/>
      <c r="D126" s="131"/>
      <c r="E126" s="131"/>
      <c r="F126" s="10"/>
      <c r="G126" s="11"/>
      <c r="H126" s="11"/>
      <c r="I126" s="12"/>
    </row>
    <row r="127" spans="1:9" s="1" customFormat="1">
      <c r="A127" s="113"/>
      <c r="B127" s="5"/>
      <c r="C127" s="6"/>
      <c r="D127" s="131"/>
      <c r="E127" s="131"/>
      <c r="F127" s="10"/>
      <c r="G127" s="11"/>
      <c r="H127" s="11"/>
      <c r="I127" s="12"/>
    </row>
    <row r="128" spans="1:9" s="1" customFormat="1">
      <c r="A128" s="4"/>
      <c r="B128" s="5"/>
      <c r="C128" s="6"/>
      <c r="D128" s="131"/>
      <c r="E128" s="131"/>
      <c r="F128" s="10"/>
      <c r="G128" s="11"/>
      <c r="H128" s="11"/>
      <c r="I128" s="12"/>
    </row>
    <row r="129" spans="1:9" s="1" customFormat="1">
      <c r="A129" s="4"/>
      <c r="B129" s="5"/>
      <c r="C129" s="6"/>
      <c r="D129" s="131"/>
      <c r="E129" s="131"/>
      <c r="F129" s="10"/>
      <c r="G129" s="11"/>
      <c r="H129" s="11"/>
      <c r="I129" s="12"/>
    </row>
    <row r="130" spans="1:9" s="1" customFormat="1">
      <c r="A130" s="4"/>
      <c r="B130" s="5"/>
      <c r="C130" s="6"/>
      <c r="D130" s="131"/>
      <c r="E130" s="131"/>
      <c r="F130" s="10"/>
      <c r="G130" s="11"/>
      <c r="H130" s="11"/>
      <c r="I130" s="12"/>
    </row>
    <row r="131" spans="1:9" s="1" customFormat="1">
      <c r="A131" s="4"/>
      <c r="B131" s="5"/>
      <c r="C131" s="6"/>
      <c r="D131" s="131"/>
      <c r="E131" s="131"/>
      <c r="F131" s="10"/>
      <c r="G131" s="11"/>
      <c r="H131" s="11"/>
      <c r="I131" s="12"/>
    </row>
    <row r="132" spans="1:9" s="1" customFormat="1">
      <c r="A132" s="4"/>
      <c r="B132" s="5"/>
      <c r="C132" s="6"/>
      <c r="D132" s="131"/>
      <c r="E132" s="131"/>
      <c r="F132" s="10"/>
      <c r="G132" s="11"/>
      <c r="H132" s="11"/>
      <c r="I132" s="12"/>
    </row>
    <row r="133" spans="1:9" s="1" customFormat="1">
      <c r="A133" s="4"/>
      <c r="B133" s="5"/>
      <c r="C133" s="6"/>
      <c r="D133" s="131"/>
      <c r="E133" s="131"/>
      <c r="F133" s="10"/>
      <c r="G133" s="11"/>
      <c r="H133" s="11"/>
      <c r="I133" s="12"/>
    </row>
    <row r="134" spans="1:9" s="1" customFormat="1">
      <c r="A134" s="4"/>
      <c r="B134" s="5"/>
      <c r="C134" s="6"/>
      <c r="D134" s="131"/>
      <c r="E134" s="131"/>
      <c r="F134" s="10"/>
      <c r="G134" s="11"/>
      <c r="H134" s="11"/>
      <c r="I134" s="12"/>
    </row>
    <row r="135" spans="1:9" s="1" customFormat="1">
      <c r="A135" s="4"/>
      <c r="B135" s="5"/>
      <c r="C135" s="6"/>
      <c r="D135" s="131"/>
      <c r="E135" s="131"/>
      <c r="F135" s="10"/>
      <c r="G135" s="11"/>
      <c r="H135" s="11"/>
      <c r="I135" s="12"/>
    </row>
    <row r="136" spans="1:9" s="1" customFormat="1">
      <c r="A136" s="112"/>
      <c r="B136" s="5"/>
      <c r="C136" s="6"/>
      <c r="D136" s="131"/>
      <c r="E136" s="131"/>
      <c r="F136" s="10"/>
      <c r="G136" s="11"/>
      <c r="H136" s="11"/>
      <c r="I136" s="12"/>
    </row>
    <row r="137" spans="1:9" s="1" customFormat="1">
      <c r="A137" s="113"/>
      <c r="B137" s="5"/>
      <c r="C137" s="6"/>
      <c r="D137" s="131"/>
      <c r="E137" s="131"/>
      <c r="F137" s="10"/>
      <c r="G137" s="11"/>
      <c r="H137" s="11"/>
      <c r="I137" s="12"/>
    </row>
    <row r="138" spans="1:9" s="1" customFormat="1">
      <c r="A138" s="4"/>
      <c r="B138" s="5"/>
      <c r="C138" s="6"/>
      <c r="D138" s="131"/>
      <c r="E138" s="131"/>
      <c r="F138" s="10"/>
      <c r="G138" s="11"/>
      <c r="H138" s="11"/>
      <c r="I138" s="12"/>
    </row>
    <row r="139" spans="1:9" s="1" customFormat="1">
      <c r="A139" s="4"/>
      <c r="B139" s="5"/>
      <c r="C139" s="6"/>
      <c r="D139" s="131"/>
      <c r="E139" s="131"/>
      <c r="F139" s="10"/>
      <c r="G139" s="11"/>
      <c r="H139" s="11"/>
      <c r="I139" s="12"/>
    </row>
    <row r="140" spans="1:9" s="1" customFormat="1">
      <c r="A140" s="4"/>
      <c r="B140" s="5"/>
      <c r="C140" s="6"/>
      <c r="D140" s="131"/>
      <c r="E140" s="131"/>
      <c r="F140" s="10"/>
      <c r="G140" s="11"/>
      <c r="H140" s="11"/>
      <c r="I140" s="12"/>
    </row>
    <row r="141" spans="1:9" s="1" customFormat="1">
      <c r="A141" s="4"/>
      <c r="B141" s="5"/>
      <c r="C141" s="6"/>
      <c r="D141" s="131"/>
      <c r="E141" s="131"/>
      <c r="F141" s="10"/>
      <c r="G141" s="11"/>
      <c r="H141" s="11"/>
      <c r="I141" s="12"/>
    </row>
    <row r="142" spans="1:9" s="1" customFormat="1">
      <c r="A142" s="4"/>
      <c r="B142" s="5"/>
      <c r="C142" s="6"/>
      <c r="D142" s="131"/>
      <c r="E142" s="131"/>
      <c r="F142" s="10"/>
      <c r="G142" s="11"/>
      <c r="H142" s="11"/>
      <c r="I142" s="12"/>
    </row>
    <row r="143" spans="1:9" s="1" customFormat="1">
      <c r="A143" s="4"/>
      <c r="B143" s="5"/>
      <c r="C143" s="6"/>
      <c r="D143" s="131"/>
      <c r="E143" s="131"/>
      <c r="F143" s="10"/>
      <c r="G143" s="11"/>
      <c r="H143" s="11"/>
      <c r="I143" s="12"/>
    </row>
    <row r="144" spans="1:9" s="1" customFormat="1">
      <c r="A144" s="4"/>
      <c r="B144" s="5"/>
      <c r="C144" s="6"/>
      <c r="D144" s="131"/>
      <c r="E144" s="131"/>
      <c r="F144" s="10"/>
      <c r="G144" s="11"/>
      <c r="H144" s="11"/>
      <c r="I144" s="12"/>
    </row>
    <row r="145" spans="1:9" s="1" customFormat="1">
      <c r="A145" s="4"/>
      <c r="B145" s="5"/>
      <c r="C145" s="6"/>
      <c r="D145" s="131"/>
      <c r="E145" s="131"/>
      <c r="F145" s="10"/>
      <c r="G145" s="11"/>
      <c r="H145" s="11"/>
      <c r="I145" s="12"/>
    </row>
    <row r="146" spans="1:9" s="1" customFormat="1">
      <c r="A146" s="112"/>
      <c r="B146" s="5"/>
      <c r="C146" s="6"/>
      <c r="D146" s="131"/>
      <c r="E146" s="131"/>
      <c r="F146" s="10"/>
      <c r="G146" s="11"/>
      <c r="H146" s="11"/>
      <c r="I146" s="12"/>
    </row>
    <row r="147" spans="1:9" s="1" customFormat="1">
      <c r="A147" s="113"/>
      <c r="B147" s="5"/>
      <c r="C147" s="6"/>
      <c r="D147" s="131"/>
      <c r="E147" s="131"/>
      <c r="F147" s="10"/>
      <c r="G147" s="11"/>
      <c r="H147" s="11"/>
      <c r="I147" s="12"/>
    </row>
    <row r="148" spans="1:9" s="1" customFormat="1">
      <c r="A148" s="4"/>
      <c r="B148" s="5"/>
      <c r="C148" s="6"/>
      <c r="D148" s="131"/>
      <c r="E148" s="131"/>
      <c r="F148" s="10"/>
      <c r="G148" s="11"/>
      <c r="H148" s="11"/>
      <c r="I148" s="12"/>
    </row>
    <row r="149" spans="1:9" s="1" customFormat="1" ht="102">
      <c r="A149" s="4"/>
      <c r="B149" s="5"/>
      <c r="C149" s="6" t="s">
        <v>28</v>
      </c>
      <c r="D149" s="131"/>
      <c r="E149" s="131"/>
      <c r="F149" s="10"/>
      <c r="G149" s="11"/>
      <c r="H149" s="11"/>
      <c r="I149" s="12"/>
    </row>
    <row r="150" spans="1:9" s="1" customFormat="1" ht="153">
      <c r="A150" s="4"/>
      <c r="B150" s="5"/>
      <c r="C150" s="145" t="s">
        <v>29</v>
      </c>
      <c r="D150" s="131"/>
      <c r="E150" s="131"/>
      <c r="F150" s="10"/>
      <c r="G150" s="11"/>
      <c r="H150" s="11"/>
      <c r="I150" s="12"/>
    </row>
    <row r="151" spans="1:9" s="1" customFormat="1">
      <c r="A151" s="4"/>
      <c r="B151" s="5"/>
      <c r="C151" s="6"/>
      <c r="D151" s="131"/>
      <c r="E151" s="131"/>
      <c r="F151" s="10"/>
      <c r="G151" s="11"/>
      <c r="H151" s="11"/>
      <c r="I151" s="12"/>
    </row>
    <row r="152" spans="1:9" s="1" customFormat="1">
      <c r="A152" s="4"/>
      <c r="B152" s="5"/>
      <c r="C152" s="6"/>
      <c r="D152" s="131"/>
      <c r="E152" s="131"/>
      <c r="F152" s="10"/>
      <c r="G152" s="11"/>
      <c r="H152" s="11"/>
      <c r="I152" s="12"/>
    </row>
    <row r="153" spans="1:9" s="1" customFormat="1">
      <c r="A153" s="4"/>
      <c r="B153" s="5"/>
      <c r="C153" s="6"/>
      <c r="D153" s="131"/>
      <c r="E153" s="131"/>
      <c r="F153" s="10"/>
      <c r="G153" s="11"/>
      <c r="H153" s="11"/>
      <c r="I153" s="12"/>
    </row>
    <row r="154" spans="1:9" s="1" customFormat="1">
      <c r="A154" s="4"/>
      <c r="B154" s="5"/>
      <c r="C154" s="6"/>
      <c r="D154" s="131"/>
      <c r="E154" s="131"/>
      <c r="F154" s="10"/>
      <c r="G154" s="11"/>
      <c r="H154" s="11"/>
      <c r="I154" s="12"/>
    </row>
    <row r="155" spans="1:9" s="1" customFormat="1">
      <c r="A155" s="4"/>
      <c r="B155" s="5"/>
      <c r="C155" s="6"/>
      <c r="D155" s="131"/>
      <c r="E155" s="131"/>
      <c r="F155" s="10"/>
      <c r="G155" s="11"/>
      <c r="H155" s="11"/>
      <c r="I155" s="12"/>
    </row>
    <row r="156" spans="1:9" s="1" customFormat="1">
      <c r="A156" s="4"/>
      <c r="B156" s="5"/>
      <c r="C156" s="6"/>
      <c r="D156" s="131"/>
      <c r="E156" s="131"/>
      <c r="F156" s="10"/>
      <c r="G156" s="11"/>
      <c r="H156" s="11"/>
      <c r="I156" s="12"/>
    </row>
    <row r="157" spans="1:9" s="1" customFormat="1">
      <c r="A157" s="4"/>
      <c r="B157" s="5"/>
      <c r="C157" s="6"/>
      <c r="D157" s="131"/>
      <c r="E157" s="131"/>
      <c r="F157" s="10"/>
      <c r="G157" s="11"/>
      <c r="H157" s="11"/>
      <c r="I157" s="12"/>
    </row>
    <row r="158" spans="1:9" s="1" customFormat="1">
      <c r="A158" s="4"/>
      <c r="B158" s="5"/>
      <c r="C158" s="6"/>
      <c r="D158" s="131"/>
      <c r="E158" s="131"/>
      <c r="F158" s="10"/>
      <c r="G158" s="11"/>
      <c r="H158" s="11"/>
      <c r="I158" s="12"/>
    </row>
    <row r="159" spans="1:9" s="1" customFormat="1">
      <c r="A159" s="4"/>
      <c r="B159" s="5"/>
      <c r="C159" s="6"/>
      <c r="D159" s="131"/>
      <c r="E159" s="131"/>
      <c r="F159" s="10"/>
      <c r="G159" s="11"/>
      <c r="H159" s="11"/>
      <c r="I159" s="12"/>
    </row>
    <row r="160" spans="1:9" s="1" customFormat="1">
      <c r="A160" s="4"/>
      <c r="B160" s="5"/>
      <c r="C160" s="6"/>
      <c r="D160" s="131"/>
      <c r="E160" s="131"/>
      <c r="F160" s="10"/>
      <c r="G160" s="11"/>
      <c r="H160" s="11"/>
      <c r="I160" s="12"/>
    </row>
    <row r="161" spans="1:9" s="1" customFormat="1">
      <c r="A161" s="4"/>
      <c r="B161" s="5"/>
      <c r="C161" s="6"/>
      <c r="D161" s="131"/>
      <c r="E161" s="131"/>
      <c r="F161" s="10"/>
      <c r="G161" s="11"/>
      <c r="H161" s="11"/>
      <c r="I161" s="12"/>
    </row>
    <row r="162" spans="1:9" s="1" customFormat="1">
      <c r="A162" s="4"/>
      <c r="B162" s="5"/>
      <c r="C162" s="6"/>
      <c r="D162" s="131"/>
      <c r="E162" s="131"/>
      <c r="F162" s="10"/>
      <c r="G162" s="11"/>
      <c r="H162" s="11"/>
      <c r="I162" s="12"/>
    </row>
    <row r="163" spans="1:9" s="1" customFormat="1">
      <c r="A163" s="4"/>
      <c r="B163" s="5"/>
      <c r="C163" s="6"/>
      <c r="D163" s="131"/>
      <c r="E163" s="131"/>
      <c r="F163" s="10"/>
      <c r="G163" s="11"/>
      <c r="H163" s="11"/>
      <c r="I163" s="12"/>
    </row>
    <row r="164" spans="1:9" s="1" customFormat="1">
      <c r="A164" s="4"/>
      <c r="B164" s="5"/>
      <c r="C164" s="6"/>
      <c r="D164" s="131"/>
      <c r="E164" s="131"/>
      <c r="F164" s="10"/>
      <c r="G164" s="11"/>
      <c r="H164" s="11"/>
      <c r="I164" s="12"/>
    </row>
    <row r="165" spans="1:9" s="1" customFormat="1">
      <c r="A165" s="4"/>
      <c r="B165" s="5"/>
      <c r="C165" s="6"/>
      <c r="D165" s="131"/>
      <c r="E165" s="131"/>
      <c r="F165" s="10"/>
      <c r="G165" s="11"/>
      <c r="H165" s="11"/>
      <c r="I165" s="12"/>
    </row>
    <row r="166" spans="1:9" s="1" customFormat="1">
      <c r="A166" s="4"/>
      <c r="B166" s="5"/>
      <c r="C166" s="6"/>
      <c r="D166" s="131"/>
      <c r="E166" s="131"/>
      <c r="F166" s="10"/>
      <c r="G166" s="11"/>
      <c r="H166" s="11"/>
      <c r="I166" s="12"/>
    </row>
    <row r="167" spans="1:9" s="1" customFormat="1">
      <c r="A167" s="4"/>
      <c r="B167" s="5"/>
      <c r="C167" s="6"/>
      <c r="D167" s="131"/>
      <c r="E167" s="131"/>
      <c r="F167" s="10"/>
      <c r="G167" s="11"/>
      <c r="H167" s="11"/>
      <c r="I167" s="12"/>
    </row>
    <row r="168" spans="1:9" s="1" customFormat="1">
      <c r="A168" s="4"/>
      <c r="B168" s="5"/>
      <c r="C168" s="6"/>
      <c r="D168" s="131"/>
      <c r="E168" s="131"/>
      <c r="F168" s="10"/>
      <c r="G168" s="11"/>
      <c r="H168" s="11"/>
      <c r="I168" s="12"/>
    </row>
    <row r="169" spans="1:9" s="1" customFormat="1">
      <c r="A169" s="4"/>
      <c r="B169" s="5"/>
      <c r="C169" s="6"/>
      <c r="D169" s="131"/>
      <c r="E169" s="131"/>
      <c r="F169" s="10"/>
      <c r="G169" s="11"/>
      <c r="H169" s="11"/>
      <c r="I169" s="12"/>
    </row>
    <row r="170" spans="1:9" s="1" customFormat="1">
      <c r="A170" s="4"/>
      <c r="B170" s="5"/>
      <c r="C170" s="6"/>
      <c r="D170" s="131"/>
      <c r="E170" s="131"/>
      <c r="F170" s="10"/>
      <c r="G170" s="11"/>
      <c r="H170" s="11"/>
      <c r="I170" s="12"/>
    </row>
    <row r="171" spans="1:9" s="1" customFormat="1">
      <c r="A171" s="4"/>
      <c r="B171" s="5"/>
      <c r="C171" s="6"/>
      <c r="D171" s="131"/>
      <c r="E171" s="131"/>
      <c r="F171" s="10"/>
      <c r="G171" s="11"/>
      <c r="H171" s="11"/>
      <c r="I171" s="12"/>
    </row>
    <row r="172" spans="1:9" s="1" customFormat="1">
      <c r="A172" s="4"/>
      <c r="B172" s="5"/>
      <c r="C172" s="6"/>
      <c r="D172" s="131"/>
      <c r="E172" s="131"/>
      <c r="F172" s="10"/>
      <c r="G172" s="11"/>
      <c r="H172" s="11"/>
      <c r="I172" s="12"/>
    </row>
    <row r="173" spans="1:9" s="1" customFormat="1">
      <c r="A173" s="4"/>
      <c r="B173" s="5"/>
      <c r="C173" s="6"/>
      <c r="D173" s="131"/>
      <c r="E173" s="131"/>
      <c r="F173" s="10"/>
      <c r="G173" s="11"/>
      <c r="H173" s="11"/>
      <c r="I173" s="12"/>
    </row>
    <row r="174" spans="1:9" s="1" customFormat="1">
      <c r="A174" s="4"/>
      <c r="B174" s="5"/>
      <c r="C174" s="6"/>
      <c r="D174" s="131"/>
      <c r="E174" s="131"/>
      <c r="F174" s="10"/>
      <c r="G174" s="11"/>
      <c r="H174" s="11"/>
      <c r="I174" s="12"/>
    </row>
    <row r="175" spans="1:9" s="1" customFormat="1">
      <c r="A175" s="4"/>
      <c r="B175" s="5"/>
      <c r="C175" s="6"/>
      <c r="D175" s="131"/>
      <c r="E175" s="131"/>
      <c r="F175" s="10"/>
      <c r="G175" s="11"/>
      <c r="H175" s="11"/>
      <c r="I175" s="12"/>
    </row>
    <row r="176" spans="1:9" s="1" customFormat="1">
      <c r="A176" s="4"/>
      <c r="B176" s="5"/>
      <c r="C176" s="6"/>
      <c r="D176" s="131"/>
      <c r="E176" s="131"/>
      <c r="F176" s="10"/>
      <c r="G176" s="11"/>
      <c r="H176" s="11"/>
      <c r="I176" s="12"/>
    </row>
    <row r="177" spans="1:9" s="1" customFormat="1">
      <c r="A177" s="4"/>
      <c r="B177" s="5"/>
      <c r="C177" s="6"/>
      <c r="D177" s="131"/>
      <c r="E177" s="131"/>
      <c r="F177" s="10"/>
      <c r="G177" s="11"/>
      <c r="H177" s="11"/>
      <c r="I177" s="12"/>
    </row>
    <row r="178" spans="1:9" s="1" customFormat="1">
      <c r="A178" s="4"/>
      <c r="B178" s="5"/>
      <c r="C178" s="6"/>
      <c r="D178" s="131"/>
      <c r="E178" s="131"/>
      <c r="F178" s="10"/>
      <c r="G178" s="11"/>
      <c r="H178" s="11"/>
      <c r="I178" s="12"/>
    </row>
    <row r="179" spans="1:9" s="1" customFormat="1">
      <c r="A179" s="4"/>
      <c r="B179" s="5"/>
      <c r="C179" s="6"/>
      <c r="D179" s="131"/>
      <c r="E179" s="131"/>
      <c r="F179" s="10"/>
      <c r="G179" s="11"/>
      <c r="H179" s="11"/>
      <c r="I179" s="12"/>
    </row>
    <row r="180" spans="1:9" s="1" customFormat="1">
      <c r="A180" s="4"/>
      <c r="B180" s="5"/>
      <c r="C180" s="6"/>
      <c r="D180" s="131"/>
      <c r="E180" s="131"/>
      <c r="F180" s="10"/>
      <c r="G180" s="11"/>
      <c r="H180" s="11"/>
      <c r="I180" s="12"/>
    </row>
    <row r="181" spans="1:9" s="1" customFormat="1">
      <c r="A181" s="4"/>
      <c r="B181" s="5"/>
      <c r="C181" s="6"/>
      <c r="D181" s="131"/>
      <c r="E181" s="131"/>
      <c r="F181" s="10"/>
      <c r="G181" s="11"/>
      <c r="H181" s="11"/>
      <c r="I181" s="12"/>
    </row>
    <row r="182" spans="1:9" s="1" customFormat="1">
      <c r="A182" s="4"/>
      <c r="B182" s="5"/>
      <c r="C182" s="6"/>
      <c r="D182" s="131"/>
      <c r="E182" s="131"/>
      <c r="F182" s="10"/>
      <c r="G182" s="11"/>
      <c r="H182" s="11"/>
      <c r="I182" s="12"/>
    </row>
    <row r="183" spans="1:9" s="1" customFormat="1">
      <c r="A183" s="4"/>
      <c r="B183" s="5"/>
      <c r="C183" s="6"/>
      <c r="D183" s="131"/>
      <c r="E183" s="131"/>
      <c r="F183" s="10"/>
      <c r="G183" s="11"/>
      <c r="H183" s="11"/>
      <c r="I183" s="12"/>
    </row>
    <row r="184" spans="1:9" s="1" customFormat="1">
      <c r="A184" s="4"/>
      <c r="B184" s="5"/>
      <c r="C184" s="6"/>
      <c r="D184" s="131"/>
      <c r="E184" s="131"/>
      <c r="F184" s="10"/>
      <c r="G184" s="11"/>
      <c r="H184" s="11"/>
      <c r="I184" s="12"/>
    </row>
    <row r="185" spans="1:9" s="1" customFormat="1">
      <c r="A185" s="4"/>
      <c r="B185" s="5"/>
      <c r="C185" s="6"/>
      <c r="D185" s="131"/>
      <c r="E185" s="131"/>
      <c r="F185" s="10"/>
      <c r="G185" s="11"/>
      <c r="H185" s="11"/>
      <c r="I185" s="12"/>
    </row>
    <row r="186" spans="1:9" s="1" customFormat="1">
      <c r="A186" s="4"/>
      <c r="B186" s="5"/>
      <c r="C186" s="6"/>
      <c r="D186" s="131"/>
      <c r="E186" s="131"/>
      <c r="F186" s="10"/>
      <c r="G186" s="11"/>
      <c r="H186" s="11"/>
      <c r="I186" s="12"/>
    </row>
    <row r="187" spans="1:9" s="1" customFormat="1">
      <c r="A187" s="4"/>
      <c r="B187" s="5"/>
      <c r="C187" s="6"/>
      <c r="D187" s="131"/>
      <c r="E187" s="131"/>
      <c r="F187" s="10"/>
      <c r="G187" s="11"/>
      <c r="H187" s="11"/>
      <c r="I187" s="12"/>
    </row>
    <row r="188" spans="1:9" s="1" customFormat="1">
      <c r="A188" s="4"/>
      <c r="B188" s="5"/>
      <c r="C188" s="6"/>
      <c r="D188" s="131"/>
      <c r="E188" s="131"/>
      <c r="F188" s="10"/>
      <c r="G188" s="11"/>
      <c r="H188" s="11"/>
      <c r="I188" s="12"/>
    </row>
    <row r="189" spans="1:9" s="1" customFormat="1">
      <c r="A189" s="4"/>
      <c r="B189" s="5"/>
      <c r="C189" s="6"/>
      <c r="D189" s="131"/>
      <c r="E189" s="131"/>
      <c r="F189" s="10"/>
      <c r="G189" s="11"/>
      <c r="H189" s="11"/>
      <c r="I189" s="12"/>
    </row>
    <row r="190" spans="1:9" s="1" customFormat="1">
      <c r="A190" s="4"/>
      <c r="B190" s="5"/>
      <c r="C190" s="6"/>
      <c r="D190" s="131"/>
      <c r="E190" s="131"/>
      <c r="F190" s="10"/>
      <c r="G190" s="11"/>
      <c r="H190" s="11"/>
      <c r="I190" s="12"/>
    </row>
    <row r="191" spans="1:9" s="1" customFormat="1">
      <c r="A191" s="4"/>
      <c r="B191" s="5"/>
      <c r="C191" s="6"/>
      <c r="D191" s="131"/>
      <c r="E191" s="131"/>
      <c r="F191" s="10"/>
      <c r="G191" s="11"/>
      <c r="H191" s="11"/>
      <c r="I191" s="12"/>
    </row>
    <row r="192" spans="1:9" s="1" customFormat="1">
      <c r="A192" s="4"/>
      <c r="B192" s="5"/>
      <c r="C192" s="6"/>
      <c r="D192" s="131"/>
      <c r="E192" s="131"/>
      <c r="F192" s="10"/>
      <c r="G192" s="11"/>
      <c r="H192" s="11"/>
      <c r="I192" s="12"/>
    </row>
    <row r="193" spans="1:9" s="1" customFormat="1">
      <c r="A193" s="4"/>
      <c r="B193" s="5"/>
      <c r="C193" s="6"/>
      <c r="D193" s="131"/>
      <c r="E193" s="131"/>
      <c r="F193" s="10"/>
      <c r="G193" s="11"/>
      <c r="H193" s="11"/>
      <c r="I193" s="12"/>
    </row>
    <row r="194" spans="1:9" s="1" customFormat="1">
      <c r="A194" s="4"/>
      <c r="B194" s="5"/>
      <c r="C194" s="6"/>
      <c r="D194" s="131"/>
      <c r="E194" s="131"/>
      <c r="F194" s="10"/>
      <c r="G194" s="11"/>
      <c r="H194" s="11"/>
      <c r="I194" s="12"/>
    </row>
    <row r="195" spans="1:9" s="1" customFormat="1">
      <c r="A195" s="4"/>
      <c r="B195" s="5"/>
      <c r="C195" s="6"/>
      <c r="D195" s="131"/>
      <c r="E195" s="131"/>
      <c r="F195" s="10"/>
      <c r="G195" s="11"/>
      <c r="H195" s="11"/>
      <c r="I195" s="12"/>
    </row>
    <row r="196" spans="1:9" s="1" customFormat="1">
      <c r="A196" s="4"/>
      <c r="B196" s="5"/>
      <c r="C196" s="6"/>
      <c r="D196" s="131"/>
      <c r="E196" s="131"/>
      <c r="F196" s="10"/>
      <c r="G196" s="11"/>
      <c r="H196" s="11"/>
      <c r="I196" s="12"/>
    </row>
    <row r="197" spans="1:9" s="1" customFormat="1">
      <c r="A197" s="4"/>
      <c r="B197" s="5"/>
      <c r="C197" s="6"/>
      <c r="D197" s="131"/>
      <c r="E197" s="131"/>
      <c r="F197" s="10"/>
      <c r="G197" s="11"/>
      <c r="H197" s="11"/>
      <c r="I197" s="12"/>
    </row>
    <row r="198" spans="1:9" s="1" customFormat="1">
      <c r="A198" s="4"/>
      <c r="B198" s="5"/>
      <c r="C198" s="6"/>
      <c r="D198" s="131"/>
      <c r="E198" s="131"/>
      <c r="F198" s="10"/>
      <c r="G198" s="11"/>
      <c r="H198" s="11"/>
      <c r="I198" s="12"/>
    </row>
    <row r="199" spans="1:9" s="1" customFormat="1">
      <c r="A199" s="4"/>
      <c r="B199" s="5"/>
      <c r="C199" s="6"/>
      <c r="D199" s="131"/>
      <c r="E199" s="131"/>
      <c r="F199" s="10"/>
      <c r="G199" s="11"/>
      <c r="H199" s="11"/>
      <c r="I199" s="12"/>
    </row>
    <row r="200" spans="1:9" s="1" customFormat="1">
      <c r="A200" s="4"/>
      <c r="B200" s="5"/>
      <c r="C200" s="6"/>
      <c r="D200" s="131"/>
      <c r="E200" s="131"/>
      <c r="F200" s="10"/>
      <c r="G200" s="11"/>
      <c r="H200" s="11"/>
      <c r="I200" s="12"/>
    </row>
    <row r="201" spans="1:9" s="1" customFormat="1">
      <c r="A201" s="4"/>
      <c r="B201" s="5"/>
      <c r="C201" s="6"/>
      <c r="D201" s="131"/>
      <c r="E201" s="131"/>
      <c r="F201" s="10"/>
      <c r="G201" s="11"/>
      <c r="H201" s="11"/>
      <c r="I201" s="12"/>
    </row>
    <row r="202" spans="1:9" s="1" customFormat="1">
      <c r="A202" s="4"/>
      <c r="B202" s="5"/>
      <c r="C202" s="6"/>
      <c r="D202" s="131"/>
      <c r="E202" s="131"/>
      <c r="F202" s="10"/>
      <c r="G202" s="11"/>
      <c r="H202" s="11"/>
      <c r="I202" s="12"/>
    </row>
    <row r="203" spans="1:9" s="1" customFormat="1">
      <c r="A203" s="4"/>
      <c r="B203" s="5"/>
      <c r="C203" s="6"/>
      <c r="D203" s="131"/>
      <c r="E203" s="131"/>
      <c r="F203" s="10"/>
      <c r="G203" s="11"/>
      <c r="H203" s="11"/>
      <c r="I203" s="12"/>
    </row>
    <row r="204" spans="1:9" s="1" customFormat="1">
      <c r="A204" s="4"/>
      <c r="B204" s="5"/>
      <c r="C204" s="6"/>
      <c r="D204" s="131"/>
      <c r="E204" s="131"/>
      <c r="F204" s="10"/>
      <c r="G204" s="11"/>
      <c r="H204" s="11"/>
      <c r="I204" s="12"/>
    </row>
    <row r="205" spans="1:9" s="1" customFormat="1">
      <c r="A205" s="4"/>
      <c r="B205" s="5"/>
      <c r="C205" s="6"/>
      <c r="D205" s="131"/>
      <c r="E205" s="131"/>
      <c r="F205" s="10"/>
      <c r="G205" s="11"/>
      <c r="H205" s="11"/>
      <c r="I205" s="12"/>
    </row>
    <row r="206" spans="1:9" s="1" customFormat="1">
      <c r="A206" s="4"/>
      <c r="B206" s="5"/>
      <c r="C206" s="6"/>
      <c r="D206" s="131"/>
      <c r="E206" s="131"/>
      <c r="F206" s="10"/>
      <c r="G206" s="11"/>
      <c r="H206" s="11"/>
      <c r="I206" s="12"/>
    </row>
    <row r="207" spans="1:9" s="1" customFormat="1">
      <c r="A207" s="4"/>
      <c r="B207" s="5"/>
      <c r="C207" s="6"/>
      <c r="D207" s="131"/>
      <c r="E207" s="131"/>
      <c r="F207" s="10"/>
      <c r="G207" s="11"/>
      <c r="H207" s="11"/>
      <c r="I207" s="12"/>
    </row>
    <row r="208" spans="1:9" s="1" customFormat="1">
      <c r="A208" s="4"/>
      <c r="B208" s="5"/>
      <c r="C208" s="6"/>
      <c r="D208" s="131"/>
      <c r="E208" s="131"/>
      <c r="F208" s="10"/>
      <c r="G208" s="11"/>
      <c r="H208" s="11"/>
      <c r="I208" s="12"/>
    </row>
    <row r="209" spans="1:9" s="1" customFormat="1">
      <c r="A209" s="4"/>
      <c r="B209" s="5"/>
      <c r="C209" s="6"/>
      <c r="D209" s="131"/>
      <c r="E209" s="131"/>
      <c r="F209" s="10"/>
      <c r="G209" s="11"/>
      <c r="H209" s="11"/>
      <c r="I209" s="12"/>
    </row>
    <row r="210" spans="1:9" s="1" customFormat="1">
      <c r="A210" s="4"/>
      <c r="B210" s="5"/>
      <c r="C210" s="6"/>
      <c r="D210" s="131"/>
      <c r="E210" s="131"/>
      <c r="F210" s="10"/>
      <c r="G210" s="11"/>
      <c r="H210" s="11"/>
      <c r="I210" s="12"/>
    </row>
    <row r="211" spans="1:9" s="1" customFormat="1">
      <c r="A211" s="4"/>
      <c r="B211" s="5"/>
      <c r="C211" s="6"/>
      <c r="D211" s="131"/>
      <c r="E211" s="131"/>
      <c r="F211" s="10"/>
      <c r="G211" s="11"/>
      <c r="H211" s="11"/>
      <c r="I211" s="12"/>
    </row>
    <row r="212" spans="1:9" s="1" customFormat="1">
      <c r="A212" s="4"/>
      <c r="B212" s="5"/>
      <c r="C212" s="6"/>
      <c r="D212" s="131"/>
      <c r="E212" s="131"/>
      <c r="F212" s="10"/>
      <c r="G212" s="11"/>
      <c r="H212" s="11"/>
      <c r="I212" s="12"/>
    </row>
    <row r="213" spans="1:9" s="1" customFormat="1">
      <c r="A213" s="4"/>
      <c r="B213" s="5"/>
      <c r="C213" s="6"/>
      <c r="D213" s="131"/>
      <c r="E213" s="131"/>
      <c r="F213" s="10"/>
      <c r="G213" s="11"/>
      <c r="H213" s="11"/>
      <c r="I213" s="12"/>
    </row>
    <row r="214" spans="1:9" s="1" customFormat="1">
      <c r="A214" s="4"/>
      <c r="B214" s="5"/>
      <c r="C214" s="6"/>
      <c r="D214" s="131"/>
      <c r="E214" s="131"/>
      <c r="F214" s="10"/>
      <c r="G214" s="11"/>
      <c r="H214" s="11"/>
      <c r="I214" s="12"/>
    </row>
    <row r="215" spans="1:9" s="1" customFormat="1">
      <c r="A215" s="4"/>
      <c r="B215" s="5"/>
      <c r="C215" s="6"/>
      <c r="D215" s="131"/>
      <c r="E215" s="131"/>
      <c r="F215" s="10"/>
      <c r="G215" s="11"/>
      <c r="H215" s="11"/>
      <c r="I215" s="12"/>
    </row>
    <row r="216" spans="1:9" s="1" customFormat="1">
      <c r="A216" s="4"/>
      <c r="B216" s="5"/>
      <c r="C216" s="6"/>
      <c r="D216" s="131"/>
      <c r="E216" s="131"/>
      <c r="F216" s="10"/>
      <c r="G216" s="11"/>
      <c r="H216" s="11"/>
      <c r="I216" s="12"/>
    </row>
    <row r="217" spans="1:9" s="1" customFormat="1">
      <c r="A217" s="4"/>
      <c r="B217" s="5"/>
      <c r="C217" s="6"/>
      <c r="D217" s="131"/>
      <c r="E217" s="131"/>
      <c r="F217" s="10"/>
      <c r="G217" s="11"/>
      <c r="H217" s="11"/>
      <c r="I217" s="12"/>
    </row>
    <row r="218" spans="1:9" s="1" customFormat="1">
      <c r="A218" s="4"/>
      <c r="B218" s="5"/>
      <c r="C218" s="6"/>
      <c r="D218" s="131"/>
      <c r="E218" s="131"/>
      <c r="F218" s="10"/>
      <c r="G218" s="11"/>
      <c r="H218" s="11"/>
      <c r="I218" s="12"/>
    </row>
    <row r="219" spans="1:9" s="1" customFormat="1">
      <c r="A219" s="4"/>
      <c r="B219" s="5"/>
      <c r="C219" s="6"/>
      <c r="D219" s="131"/>
      <c r="E219" s="131"/>
      <c r="F219" s="10"/>
      <c r="G219" s="11"/>
      <c r="H219" s="11"/>
      <c r="I219" s="12"/>
    </row>
    <row r="220" spans="1:9" s="1" customFormat="1">
      <c r="A220" s="4"/>
      <c r="B220" s="5"/>
      <c r="C220" s="6"/>
      <c r="D220" s="131"/>
      <c r="E220" s="131"/>
      <c r="F220" s="10"/>
      <c r="G220" s="11"/>
      <c r="H220" s="11"/>
      <c r="I220" s="12"/>
    </row>
    <row r="221" spans="1:9" s="1" customFormat="1">
      <c r="A221" s="4"/>
      <c r="B221" s="5"/>
      <c r="C221" s="6"/>
      <c r="D221" s="131"/>
      <c r="E221" s="131"/>
      <c r="F221" s="10"/>
      <c r="G221" s="11"/>
      <c r="H221" s="11"/>
      <c r="I221" s="12"/>
    </row>
    <row r="222" spans="1:9" s="1" customFormat="1">
      <c r="A222" s="4"/>
      <c r="B222" s="5"/>
      <c r="C222" s="6"/>
      <c r="D222" s="131"/>
      <c r="E222" s="131"/>
      <c r="F222" s="10"/>
      <c r="G222" s="11"/>
      <c r="H222" s="11"/>
      <c r="I222" s="12"/>
    </row>
    <row r="223" spans="1:9" s="1" customFormat="1">
      <c r="A223" s="4"/>
      <c r="B223" s="5"/>
      <c r="C223" s="6"/>
      <c r="D223" s="131"/>
      <c r="E223" s="131"/>
      <c r="F223" s="10"/>
      <c r="G223" s="11"/>
      <c r="H223" s="11"/>
      <c r="I223" s="12"/>
    </row>
    <row r="224" spans="1:9" s="1" customFormat="1">
      <c r="A224" s="4"/>
      <c r="B224" s="5"/>
      <c r="C224" s="6"/>
      <c r="D224" s="131"/>
      <c r="E224" s="131"/>
      <c r="F224" s="10"/>
      <c r="G224" s="11"/>
      <c r="H224" s="11"/>
      <c r="I224" s="12"/>
    </row>
    <row r="225" spans="1:9" s="1" customFormat="1">
      <c r="A225" s="4"/>
      <c r="B225" s="5"/>
      <c r="C225" s="6"/>
      <c r="D225" s="131"/>
      <c r="E225" s="131"/>
      <c r="F225" s="10"/>
      <c r="G225" s="11"/>
      <c r="H225" s="11"/>
      <c r="I225" s="12"/>
    </row>
    <row r="226" spans="1:9" s="1" customFormat="1">
      <c r="A226" s="4"/>
      <c r="B226" s="5"/>
      <c r="C226" s="6"/>
      <c r="D226" s="131"/>
      <c r="E226" s="131"/>
      <c r="F226" s="10"/>
      <c r="G226" s="11"/>
      <c r="H226" s="11"/>
      <c r="I226" s="12"/>
    </row>
    <row r="227" spans="1:9" s="1" customFormat="1">
      <c r="A227" s="4"/>
      <c r="B227" s="5"/>
      <c r="C227" s="6"/>
      <c r="D227" s="131"/>
      <c r="E227" s="131"/>
      <c r="F227" s="10"/>
      <c r="G227" s="11"/>
      <c r="H227" s="11"/>
      <c r="I227" s="12"/>
    </row>
    <row r="228" spans="1:9" s="1" customFormat="1">
      <c r="A228" s="4"/>
      <c r="B228" s="5"/>
      <c r="C228" s="6"/>
      <c r="D228" s="131"/>
      <c r="E228" s="131"/>
      <c r="F228" s="10"/>
      <c r="G228" s="11"/>
      <c r="H228" s="11"/>
      <c r="I228" s="12"/>
    </row>
    <row r="229" spans="1:9" s="1" customFormat="1">
      <c r="A229" s="4"/>
      <c r="B229" s="5"/>
      <c r="C229" s="6"/>
      <c r="D229" s="131"/>
      <c r="E229" s="131"/>
      <c r="F229" s="10"/>
      <c r="G229" s="11"/>
      <c r="H229" s="11"/>
      <c r="I229" s="12"/>
    </row>
    <row r="230" spans="1:9" s="1" customFormat="1">
      <c r="A230" s="4"/>
      <c r="B230" s="5"/>
      <c r="C230" s="6"/>
      <c r="D230" s="131"/>
      <c r="E230" s="131"/>
      <c r="F230" s="10"/>
      <c r="G230" s="11"/>
      <c r="H230" s="11"/>
      <c r="I230" s="12"/>
    </row>
    <row r="231" spans="1:9" s="1" customFormat="1">
      <c r="A231" s="4"/>
      <c r="B231" s="5"/>
      <c r="C231" s="6"/>
      <c r="D231" s="131"/>
      <c r="E231" s="131">
        <v>52</v>
      </c>
      <c r="F231" s="10"/>
      <c r="G231" s="11"/>
      <c r="H231" s="11"/>
      <c r="I231" s="12"/>
    </row>
    <row r="232" spans="1:9" s="1" customFormat="1">
      <c r="A232" s="4"/>
      <c r="B232" s="5"/>
      <c r="C232" s="6"/>
      <c r="D232" s="131"/>
      <c r="E232" s="131"/>
      <c r="F232" s="10"/>
      <c r="G232" s="11"/>
      <c r="H232" s="11"/>
      <c r="I232" s="12"/>
    </row>
    <row r="233" spans="1:9" s="1" customFormat="1">
      <c r="A233" s="4"/>
      <c r="B233" s="5"/>
      <c r="C233" s="6"/>
      <c r="D233" s="131"/>
      <c r="E233" s="131"/>
      <c r="F233" s="10"/>
      <c r="G233" s="11"/>
      <c r="H233" s="11"/>
      <c r="I233" s="12"/>
    </row>
    <row r="234" spans="1:9" s="1" customFormat="1">
      <c r="A234" s="4"/>
      <c r="B234" s="5"/>
      <c r="C234" s="6"/>
      <c r="D234" s="131"/>
      <c r="E234" s="131"/>
      <c r="F234" s="10"/>
      <c r="G234" s="11"/>
      <c r="H234" s="11"/>
      <c r="I234" s="12"/>
    </row>
    <row r="235" spans="1:9" s="1" customFormat="1">
      <c r="A235" s="4"/>
      <c r="B235" s="5"/>
      <c r="C235" s="6"/>
      <c r="D235" s="131"/>
      <c r="E235" s="131"/>
      <c r="F235" s="10"/>
      <c r="G235" s="11"/>
      <c r="H235" s="11"/>
      <c r="I235" s="12"/>
    </row>
    <row r="236" spans="1:9" s="1" customFormat="1">
      <c r="A236" s="4"/>
      <c r="B236" s="5"/>
      <c r="C236" s="6"/>
      <c r="D236" s="131"/>
      <c r="E236" s="131"/>
      <c r="F236" s="10"/>
      <c r="G236" s="11"/>
      <c r="H236" s="11"/>
      <c r="I236" s="12"/>
    </row>
    <row r="237" spans="1:9" s="1" customFormat="1">
      <c r="A237" s="4"/>
      <c r="B237" s="5"/>
      <c r="C237" s="6"/>
      <c r="D237" s="131"/>
      <c r="E237" s="131"/>
      <c r="F237" s="10"/>
      <c r="G237" s="11"/>
      <c r="H237" s="11"/>
      <c r="I237" s="12"/>
    </row>
    <row r="238" spans="1:9" s="1" customFormat="1">
      <c r="A238" s="4"/>
      <c r="B238" s="5"/>
      <c r="C238" s="6"/>
      <c r="D238" s="131"/>
      <c r="E238" s="131"/>
      <c r="F238" s="10"/>
      <c r="G238" s="11"/>
      <c r="H238" s="11"/>
      <c r="I238" s="12"/>
    </row>
    <row r="239" spans="1:9" s="1" customFormat="1">
      <c r="A239" s="4"/>
      <c r="B239" s="5"/>
      <c r="C239" s="6"/>
      <c r="D239" s="131"/>
      <c r="E239" s="131"/>
      <c r="F239" s="10"/>
      <c r="G239" s="11"/>
      <c r="H239" s="11"/>
      <c r="I239" s="12"/>
    </row>
    <row r="240" spans="1:9" s="1" customFormat="1">
      <c r="A240" s="4"/>
      <c r="B240" s="5"/>
      <c r="C240" s="6"/>
      <c r="D240" s="131"/>
      <c r="E240" s="131"/>
      <c r="F240" s="10"/>
      <c r="G240" s="11"/>
      <c r="H240" s="11"/>
      <c r="I240" s="12"/>
    </row>
    <row r="241" spans="1:9" s="1" customFormat="1">
      <c r="A241" s="4"/>
      <c r="B241" s="5"/>
      <c r="C241" s="6"/>
      <c r="D241" s="131"/>
      <c r="E241" s="131"/>
      <c r="F241" s="10"/>
      <c r="G241" s="11"/>
      <c r="H241" s="11"/>
      <c r="I241" s="12"/>
    </row>
    <row r="242" spans="1:9" s="1" customFormat="1">
      <c r="A242" s="4"/>
      <c r="B242" s="5"/>
      <c r="C242" s="6"/>
      <c r="D242" s="131"/>
      <c r="E242" s="131"/>
      <c r="F242" s="10"/>
      <c r="G242" s="11"/>
      <c r="H242" s="11"/>
      <c r="I242" s="12"/>
    </row>
    <row r="243" spans="1:9" s="1" customFormat="1">
      <c r="A243" s="4"/>
      <c r="B243" s="5"/>
      <c r="C243" s="6"/>
      <c r="D243" s="131"/>
      <c r="E243" s="131"/>
      <c r="F243" s="10"/>
      <c r="G243" s="11"/>
      <c r="H243" s="11"/>
      <c r="I243" s="12"/>
    </row>
    <row r="244" spans="1:9" s="1" customFormat="1">
      <c r="A244" s="4"/>
      <c r="B244" s="5"/>
      <c r="C244" s="6"/>
      <c r="D244" s="131"/>
      <c r="E244" s="131"/>
      <c r="F244" s="10"/>
      <c r="G244" s="11"/>
      <c r="H244" s="11"/>
      <c r="I244" s="12"/>
    </row>
    <row r="245" spans="1:9" s="1" customFormat="1">
      <c r="A245" s="4"/>
      <c r="B245" s="5"/>
      <c r="C245" s="6"/>
      <c r="D245" s="131"/>
      <c r="E245" s="131"/>
      <c r="F245" s="10"/>
      <c r="G245" s="11"/>
      <c r="H245" s="11"/>
      <c r="I245" s="12"/>
    </row>
    <row r="246" spans="1:9" s="1" customFormat="1">
      <c r="A246" s="4"/>
      <c r="B246" s="5"/>
      <c r="C246" s="6"/>
      <c r="D246" s="131"/>
      <c r="E246" s="131"/>
      <c r="F246" s="10"/>
      <c r="G246" s="11"/>
      <c r="H246" s="11"/>
      <c r="I246" s="12"/>
    </row>
    <row r="247" spans="1:9" s="1" customFormat="1">
      <c r="A247" s="4"/>
      <c r="B247" s="5"/>
      <c r="C247" s="6"/>
      <c r="D247" s="131"/>
      <c r="E247" s="131"/>
      <c r="F247" s="10"/>
      <c r="G247" s="11"/>
      <c r="H247" s="11"/>
      <c r="I247" s="12"/>
    </row>
    <row r="248" spans="1:9" s="1" customFormat="1">
      <c r="A248" s="4"/>
      <c r="B248" s="5"/>
      <c r="C248" s="6"/>
      <c r="D248" s="131"/>
      <c r="E248" s="131"/>
      <c r="F248" s="10"/>
      <c r="G248" s="11"/>
      <c r="H248" s="11"/>
      <c r="I248" s="12"/>
    </row>
    <row r="249" spans="1:9" s="1" customFormat="1">
      <c r="A249" s="4"/>
      <c r="B249" s="5"/>
      <c r="C249" s="6"/>
      <c r="D249" s="131"/>
      <c r="E249" s="131"/>
      <c r="F249" s="10"/>
      <c r="G249" s="11"/>
      <c r="H249" s="11"/>
      <c r="I249" s="12"/>
    </row>
    <row r="250" spans="1:9" s="1" customFormat="1">
      <c r="A250" s="4"/>
      <c r="B250" s="5"/>
      <c r="C250" s="6"/>
      <c r="D250" s="131"/>
      <c r="E250" s="131"/>
      <c r="F250" s="10"/>
      <c r="G250" s="11"/>
      <c r="H250" s="11"/>
      <c r="I250" s="12"/>
    </row>
    <row r="251" spans="1:9" s="1" customFormat="1">
      <c r="A251" s="4"/>
      <c r="B251" s="5"/>
      <c r="C251" s="6"/>
      <c r="D251" s="131"/>
      <c r="E251" s="131"/>
      <c r="F251" s="10"/>
      <c r="G251" s="11"/>
      <c r="H251" s="11"/>
      <c r="I251" s="12"/>
    </row>
    <row r="252" spans="1:9" s="1" customFormat="1">
      <c r="A252" s="4"/>
      <c r="B252" s="5"/>
      <c r="C252" s="6"/>
      <c r="D252" s="131"/>
      <c r="E252" s="131"/>
      <c r="F252" s="10"/>
      <c r="G252" s="11"/>
      <c r="H252" s="11"/>
      <c r="I252" s="12"/>
    </row>
    <row r="253" spans="1:9" s="1" customFormat="1" ht="25.5">
      <c r="A253" s="147" t="s">
        <v>26</v>
      </c>
      <c r="B253" s="5"/>
      <c r="C253" s="6"/>
      <c r="D253" s="131"/>
      <c r="E253" s="131"/>
      <c r="F253" s="10"/>
      <c r="G253" s="11"/>
      <c r="H253" s="11"/>
      <c r="I253" s="12"/>
    </row>
    <row r="254" spans="1:9" s="1" customFormat="1" ht="25.5">
      <c r="A254" s="146" t="s">
        <v>30</v>
      </c>
      <c r="B254" s="5"/>
      <c r="C254" s="6"/>
      <c r="D254" s="131"/>
      <c r="E254" s="131"/>
      <c r="F254" s="10"/>
      <c r="G254" s="11"/>
      <c r="H254" s="11"/>
      <c r="I254" s="12"/>
    </row>
    <row r="255" spans="1:9" s="1" customFormat="1">
      <c r="A255" s="4"/>
      <c r="B255" s="5"/>
      <c r="C255" s="6"/>
      <c r="D255" s="131"/>
      <c r="E255" s="131"/>
      <c r="F255" s="10"/>
      <c r="G255" s="11"/>
      <c r="H255" s="11"/>
      <c r="I255" s="12"/>
    </row>
    <row r="256" spans="1:9" s="1" customFormat="1">
      <c r="A256" s="4"/>
      <c r="B256" s="5"/>
      <c r="C256" s="6"/>
      <c r="D256" s="131"/>
      <c r="E256" s="131"/>
      <c r="F256" s="10"/>
      <c r="G256" s="11"/>
      <c r="H256" s="11"/>
      <c r="I256" s="12"/>
    </row>
    <row r="257" spans="1:9" s="1" customFormat="1">
      <c r="A257" s="4"/>
      <c r="B257" s="5"/>
      <c r="C257" s="6"/>
      <c r="D257" s="131"/>
      <c r="E257" s="131"/>
      <c r="F257" s="10"/>
      <c r="G257" s="11"/>
      <c r="H257" s="11"/>
      <c r="I257" s="12"/>
    </row>
    <row r="258" spans="1:9" s="1" customFormat="1">
      <c r="A258" s="4"/>
      <c r="B258" s="5"/>
      <c r="C258" s="6"/>
      <c r="D258" s="131"/>
      <c r="E258" s="131"/>
      <c r="F258" s="10"/>
      <c r="G258" s="11"/>
      <c r="H258" s="11"/>
      <c r="I258" s="12"/>
    </row>
    <row r="259" spans="1:9" s="1" customFormat="1">
      <c r="A259" s="4"/>
      <c r="B259" s="5"/>
      <c r="C259" s="6"/>
      <c r="D259" s="131"/>
      <c r="E259" s="131"/>
      <c r="F259" s="10"/>
      <c r="G259" s="11"/>
      <c r="H259" s="11"/>
      <c r="I259" s="12"/>
    </row>
    <row r="260" spans="1:9" s="1" customFormat="1">
      <c r="A260" s="4"/>
      <c r="B260" s="5"/>
      <c r="C260" s="6"/>
      <c r="D260" s="131"/>
      <c r="E260" s="131"/>
      <c r="F260" s="10"/>
      <c r="G260" s="11"/>
      <c r="H260" s="11"/>
      <c r="I260" s="12"/>
    </row>
    <row r="261" spans="1:9" s="1" customFormat="1">
      <c r="A261" s="4"/>
      <c r="B261" s="5"/>
      <c r="C261" s="6"/>
      <c r="D261" s="131"/>
      <c r="E261" s="131"/>
      <c r="F261" s="10"/>
      <c r="G261" s="11"/>
      <c r="H261" s="11"/>
      <c r="I261" s="12"/>
    </row>
    <row r="262" spans="1:9" s="1" customFormat="1">
      <c r="A262" s="4"/>
      <c r="B262" s="5"/>
      <c r="C262" s="6"/>
      <c r="D262" s="131"/>
      <c r="E262" s="131"/>
      <c r="F262" s="10"/>
      <c r="G262" s="11"/>
      <c r="H262" s="11"/>
      <c r="I262" s="12"/>
    </row>
    <row r="263" spans="1:9" s="1" customFormat="1">
      <c r="A263" s="4"/>
      <c r="B263" s="5"/>
      <c r="C263" s="6"/>
      <c r="D263" s="131"/>
      <c r="E263" s="131"/>
      <c r="F263" s="10"/>
      <c r="G263" s="11"/>
      <c r="H263" s="11"/>
      <c r="I263" s="12"/>
    </row>
    <row r="264" spans="1:9" s="1" customFormat="1">
      <c r="A264" s="4"/>
      <c r="B264" s="5"/>
      <c r="C264" s="6"/>
      <c r="D264" s="131"/>
      <c r="E264" s="131"/>
      <c r="F264" s="10"/>
      <c r="G264" s="11"/>
      <c r="H264" s="11"/>
      <c r="I264" s="12"/>
    </row>
    <row r="265" spans="1:9" s="1" customFormat="1">
      <c r="A265" s="4"/>
      <c r="B265" s="5"/>
      <c r="C265" s="6"/>
      <c r="D265" s="131"/>
      <c r="E265" s="131"/>
      <c r="F265" s="10"/>
      <c r="G265" s="11"/>
      <c r="H265" s="11"/>
      <c r="I265" s="12"/>
    </row>
    <row r="266" spans="1:9" s="1" customFormat="1">
      <c r="A266" s="4"/>
      <c r="B266" s="5"/>
      <c r="C266" s="6"/>
      <c r="D266" s="131"/>
      <c r="E266" s="131"/>
      <c r="F266" s="10"/>
      <c r="G266" s="11"/>
      <c r="H266" s="11"/>
      <c r="I266" s="12"/>
    </row>
    <row r="267" spans="1:9" s="1" customFormat="1">
      <c r="A267" s="4"/>
      <c r="B267" s="5"/>
      <c r="C267" s="6"/>
      <c r="D267" s="131"/>
      <c r="E267" s="131"/>
      <c r="F267" s="10"/>
      <c r="G267" s="11"/>
      <c r="H267" s="11"/>
      <c r="I267" s="12"/>
    </row>
    <row r="268" spans="1:9" s="1" customFormat="1">
      <c r="A268" s="4"/>
      <c r="B268" s="5"/>
      <c r="C268" s="6"/>
      <c r="D268" s="131"/>
      <c r="E268" s="131"/>
      <c r="F268" s="10"/>
      <c r="G268" s="11"/>
      <c r="H268" s="11"/>
      <c r="I268" s="12"/>
    </row>
    <row r="269" spans="1:9" s="1" customFormat="1">
      <c r="A269" s="4"/>
      <c r="B269" s="5"/>
      <c r="C269" s="6"/>
      <c r="D269" s="131"/>
      <c r="E269" s="131"/>
      <c r="F269" s="10"/>
      <c r="G269" s="11"/>
      <c r="H269" s="11"/>
      <c r="I269" s="12"/>
    </row>
    <row r="270" spans="1:9" s="1" customFormat="1">
      <c r="A270" s="4"/>
      <c r="B270" s="5"/>
      <c r="C270" s="6"/>
      <c r="D270" s="131"/>
      <c r="E270" s="131"/>
      <c r="F270" s="10"/>
      <c r="G270" s="11"/>
      <c r="H270" s="11"/>
      <c r="I270" s="12"/>
    </row>
    <row r="271" spans="1:9" s="1" customFormat="1">
      <c r="A271" s="4"/>
      <c r="B271" s="5"/>
      <c r="C271" s="6"/>
      <c r="D271" s="131"/>
      <c r="E271" s="131"/>
      <c r="F271" s="10"/>
      <c r="G271" s="11"/>
      <c r="H271" s="11"/>
      <c r="I271" s="12"/>
    </row>
    <row r="272" spans="1:9" s="1" customFormat="1">
      <c r="A272" s="4"/>
      <c r="B272" s="5"/>
      <c r="C272" s="6"/>
      <c r="D272" s="131"/>
      <c r="E272" s="131"/>
      <c r="F272" s="10"/>
      <c r="G272" s="11"/>
      <c r="H272" s="11"/>
      <c r="I272" s="12"/>
    </row>
    <row r="273" spans="1:9" s="1" customFormat="1">
      <c r="A273" s="4"/>
      <c r="B273" s="5"/>
      <c r="C273" s="6"/>
      <c r="D273" s="131"/>
      <c r="E273" s="131"/>
      <c r="F273" s="10"/>
      <c r="G273" s="11"/>
      <c r="H273" s="11"/>
      <c r="I273" s="12"/>
    </row>
    <row r="274" spans="1:9" s="1" customFormat="1">
      <c r="A274" s="4"/>
      <c r="B274" s="5"/>
      <c r="C274" s="6"/>
      <c r="D274" s="131"/>
      <c r="E274" s="131"/>
      <c r="F274" s="10"/>
      <c r="G274" s="11"/>
      <c r="H274" s="11"/>
      <c r="I274" s="12"/>
    </row>
    <row r="275" spans="1:9" s="1" customFormat="1">
      <c r="A275" s="4"/>
      <c r="B275" s="5"/>
      <c r="C275" s="6"/>
      <c r="D275" s="131"/>
      <c r="E275" s="131"/>
      <c r="F275" s="10"/>
      <c r="G275" s="11"/>
      <c r="H275" s="11"/>
      <c r="I275" s="12"/>
    </row>
    <row r="276" spans="1:9" s="1" customFormat="1">
      <c r="A276" s="4"/>
      <c r="B276" s="5"/>
      <c r="C276" s="6"/>
      <c r="D276" s="131"/>
      <c r="E276" s="131"/>
      <c r="F276" s="10"/>
      <c r="G276" s="11"/>
      <c r="H276" s="11"/>
      <c r="I276" s="12"/>
    </row>
    <row r="277" spans="1:9" s="1" customFormat="1">
      <c r="A277" s="4"/>
      <c r="B277" s="5"/>
      <c r="C277" s="6"/>
      <c r="D277" s="131"/>
      <c r="E277" s="131"/>
      <c r="F277" s="10"/>
      <c r="G277" s="11"/>
      <c r="H277" s="11"/>
      <c r="I277" s="12"/>
    </row>
    <row r="278" spans="1:9" s="1" customFormat="1">
      <c r="A278" s="4"/>
      <c r="B278" s="5"/>
      <c r="C278" s="6"/>
      <c r="D278" s="131"/>
      <c r="E278" s="131"/>
      <c r="F278" s="10"/>
      <c r="G278" s="11"/>
      <c r="H278" s="11"/>
      <c r="I278" s="12"/>
    </row>
    <row r="279" spans="1:9" s="1" customFormat="1">
      <c r="A279" s="4"/>
      <c r="B279" s="5"/>
      <c r="C279" s="6"/>
      <c r="D279" s="131"/>
      <c r="E279" s="131"/>
      <c r="F279" s="10"/>
      <c r="G279" s="11"/>
      <c r="H279" s="11"/>
      <c r="I279" s="12"/>
    </row>
    <row r="280" spans="1:9" s="1" customFormat="1">
      <c r="A280" s="4"/>
      <c r="B280" s="5"/>
      <c r="C280" s="6"/>
      <c r="D280" s="131"/>
      <c r="E280" s="131"/>
      <c r="F280" s="10"/>
      <c r="G280" s="11"/>
      <c r="H280" s="11"/>
      <c r="I280" s="12"/>
    </row>
    <row r="281" spans="1:9" s="1" customFormat="1">
      <c r="A281" s="4"/>
      <c r="B281" s="5"/>
      <c r="C281" s="6"/>
      <c r="D281" s="131"/>
      <c r="E281" s="131"/>
      <c r="F281" s="10"/>
      <c r="G281" s="11"/>
      <c r="H281" s="11"/>
      <c r="I281" s="12"/>
    </row>
    <row r="282" spans="1:9" s="1" customFormat="1">
      <c r="A282" s="4"/>
      <c r="B282" s="5"/>
      <c r="C282" s="6"/>
      <c r="D282" s="131"/>
      <c r="E282" s="131"/>
      <c r="F282" s="10"/>
      <c r="G282" s="11"/>
      <c r="H282" s="11"/>
      <c r="I282" s="12"/>
    </row>
    <row r="283" spans="1:9" s="1" customFormat="1">
      <c r="A283" s="4"/>
      <c r="B283" s="5"/>
      <c r="C283" s="6"/>
      <c r="D283" s="131"/>
      <c r="E283" s="131"/>
      <c r="F283" s="10"/>
      <c r="G283" s="11"/>
      <c r="H283" s="11"/>
      <c r="I283" s="12"/>
    </row>
    <row r="284" spans="1:9" s="1" customFormat="1">
      <c r="A284" s="4"/>
      <c r="B284" s="5"/>
      <c r="C284" s="6"/>
      <c r="D284" s="131"/>
      <c r="E284" s="131"/>
      <c r="F284" s="10"/>
      <c r="G284" s="11"/>
      <c r="H284" s="11"/>
      <c r="I284" s="12"/>
    </row>
    <row r="285" spans="1:9" s="1" customFormat="1">
      <c r="A285" s="4"/>
      <c r="B285" s="5"/>
      <c r="C285" s="6"/>
      <c r="D285" s="131"/>
      <c r="E285" s="131"/>
      <c r="F285" s="10"/>
      <c r="G285" s="11"/>
      <c r="H285" s="11"/>
      <c r="I285" s="12"/>
    </row>
    <row r="286" spans="1:9" s="1" customFormat="1">
      <c r="A286" s="4"/>
      <c r="B286" s="5"/>
      <c r="C286" s="6"/>
      <c r="D286" s="131"/>
      <c r="E286" s="131"/>
      <c r="F286" s="10"/>
      <c r="G286" s="11"/>
      <c r="H286" s="11"/>
      <c r="I286" s="12"/>
    </row>
    <row r="287" spans="1:9" s="1" customFormat="1">
      <c r="A287" s="4"/>
      <c r="B287" s="5"/>
      <c r="C287" s="6"/>
      <c r="D287" s="131"/>
      <c r="E287" s="131"/>
      <c r="F287" s="10"/>
      <c r="G287" s="11"/>
      <c r="H287" s="11"/>
      <c r="I287" s="12"/>
    </row>
    <row r="288" spans="1:9" s="1" customFormat="1">
      <c r="A288" s="4"/>
      <c r="B288" s="5"/>
      <c r="C288" s="6"/>
      <c r="D288" s="131"/>
      <c r="E288" s="131"/>
      <c r="F288" s="10"/>
      <c r="G288" s="11"/>
      <c r="H288" s="11"/>
      <c r="I288" s="12"/>
    </row>
    <row r="289" spans="1:9" s="1" customFormat="1">
      <c r="A289" s="4"/>
      <c r="B289" s="5"/>
      <c r="C289" s="6"/>
      <c r="D289" s="131"/>
      <c r="E289" s="131"/>
      <c r="F289" s="10"/>
      <c r="G289" s="11"/>
      <c r="H289" s="11"/>
      <c r="I289" s="12"/>
    </row>
    <row r="290" spans="1:9" s="1" customFormat="1">
      <c r="A290" s="4"/>
      <c r="B290" s="5"/>
      <c r="C290" s="6"/>
      <c r="D290" s="131"/>
      <c r="E290" s="131"/>
      <c r="F290" s="10"/>
      <c r="G290" s="11"/>
      <c r="H290" s="11"/>
      <c r="I290" s="12"/>
    </row>
    <row r="291" spans="1:9" s="1" customFormat="1">
      <c r="A291" s="4"/>
      <c r="B291" s="5"/>
      <c r="C291" s="6"/>
      <c r="D291" s="131"/>
      <c r="E291" s="131"/>
      <c r="F291" s="10"/>
      <c r="G291" s="11"/>
      <c r="H291" s="11"/>
      <c r="I291" s="12"/>
    </row>
    <row r="292" spans="1:9" s="1" customFormat="1">
      <c r="A292" s="4"/>
      <c r="B292" s="5"/>
      <c r="C292" s="6"/>
      <c r="D292" s="131"/>
      <c r="E292" s="131"/>
      <c r="F292" s="10"/>
      <c r="G292" s="11"/>
      <c r="H292" s="11"/>
      <c r="I292" s="12"/>
    </row>
    <row r="293" spans="1:9" s="1" customFormat="1">
      <c r="A293" s="4"/>
      <c r="B293" s="5"/>
      <c r="C293" s="6"/>
      <c r="D293" s="131"/>
      <c r="E293" s="131"/>
      <c r="F293" s="10"/>
      <c r="G293" s="11"/>
      <c r="H293" s="11"/>
      <c r="I293" s="12"/>
    </row>
    <row r="294" spans="1:9" s="1" customFormat="1">
      <c r="A294" s="4"/>
      <c r="B294" s="5"/>
      <c r="C294" s="6"/>
      <c r="D294" s="131"/>
      <c r="E294" s="131"/>
      <c r="F294" s="10"/>
      <c r="G294" s="11"/>
      <c r="H294" s="11"/>
      <c r="I294" s="12"/>
    </row>
    <row r="295" spans="1:9" s="1" customFormat="1">
      <c r="A295" s="4"/>
      <c r="B295" s="5"/>
      <c r="C295" s="6"/>
      <c r="D295" s="131"/>
      <c r="E295" s="131"/>
      <c r="F295" s="10"/>
      <c r="G295" s="11"/>
      <c r="H295" s="11"/>
      <c r="I295" s="12"/>
    </row>
    <row r="296" spans="1:9" s="1" customFormat="1">
      <c r="A296" s="4"/>
      <c r="B296" s="5"/>
      <c r="C296" s="6"/>
      <c r="D296" s="131"/>
      <c r="E296" s="131"/>
      <c r="F296" s="10"/>
      <c r="G296" s="11"/>
      <c r="H296" s="11"/>
      <c r="I296" s="12"/>
    </row>
    <row r="297" spans="1:9" s="1" customFormat="1">
      <c r="A297" s="4"/>
      <c r="B297" s="5"/>
      <c r="C297" s="6"/>
      <c r="D297" s="131"/>
      <c r="E297" s="131"/>
      <c r="F297" s="10"/>
      <c r="G297" s="11"/>
      <c r="H297" s="11"/>
      <c r="I297" s="12"/>
    </row>
    <row r="298" spans="1:9" s="1" customFormat="1">
      <c r="A298" s="4"/>
      <c r="B298" s="5"/>
      <c r="C298" s="6"/>
      <c r="D298" s="131"/>
      <c r="E298" s="131"/>
      <c r="F298" s="10"/>
      <c r="G298" s="11"/>
      <c r="H298" s="11"/>
      <c r="I298" s="12"/>
    </row>
    <row r="299" spans="1:9" s="1" customFormat="1">
      <c r="A299" s="4"/>
      <c r="B299" s="5"/>
      <c r="C299" s="6"/>
      <c r="D299" s="131"/>
      <c r="E299" s="131"/>
      <c r="F299" s="10"/>
      <c r="G299" s="11"/>
      <c r="H299" s="11"/>
      <c r="I299" s="12"/>
    </row>
    <row r="300" spans="1:9" s="1" customFormat="1">
      <c r="A300" s="4"/>
      <c r="B300" s="5"/>
      <c r="C300" s="6"/>
      <c r="D300" s="131"/>
      <c r="E300" s="131"/>
      <c r="F300" s="10"/>
      <c r="G300" s="11"/>
      <c r="H300" s="11"/>
      <c r="I300" s="12"/>
    </row>
    <row r="301" spans="1:9" s="1" customFormat="1">
      <c r="A301" s="4"/>
      <c r="B301" s="5"/>
      <c r="C301" s="6"/>
      <c r="D301" s="131"/>
      <c r="E301" s="131"/>
      <c r="F301" s="10"/>
      <c r="G301" s="11"/>
      <c r="H301" s="11"/>
      <c r="I301" s="12"/>
    </row>
    <row r="302" spans="1:9" s="1" customFormat="1">
      <c r="A302" s="4"/>
      <c r="B302" s="5"/>
      <c r="C302" s="6"/>
      <c r="D302" s="131"/>
      <c r="E302" s="131"/>
      <c r="F302" s="10"/>
      <c r="G302" s="11"/>
      <c r="H302" s="11"/>
      <c r="I302" s="12"/>
    </row>
    <row r="303" spans="1:9" s="1" customFormat="1">
      <c r="A303" s="4"/>
      <c r="B303" s="5"/>
      <c r="C303" s="6"/>
      <c r="D303" s="131"/>
      <c r="E303" s="131"/>
      <c r="F303" s="10"/>
      <c r="G303" s="11"/>
      <c r="H303" s="11"/>
      <c r="I303" s="12"/>
    </row>
    <row r="304" spans="1:9" s="1" customFormat="1">
      <c r="A304" s="4"/>
      <c r="B304" s="5"/>
      <c r="C304" s="6"/>
      <c r="D304" s="131"/>
      <c r="E304" s="131"/>
      <c r="F304" s="10"/>
      <c r="G304" s="11"/>
      <c r="H304" s="11"/>
      <c r="I304" s="12"/>
    </row>
    <row r="305" spans="1:9" s="1" customFormat="1">
      <c r="A305" s="4"/>
      <c r="B305" s="5"/>
      <c r="C305" s="6"/>
      <c r="D305" s="131"/>
      <c r="E305" s="131"/>
      <c r="F305" s="10"/>
      <c r="G305" s="11"/>
      <c r="H305" s="11"/>
      <c r="I305" s="12"/>
    </row>
    <row r="306" spans="1:9" s="1" customFormat="1">
      <c r="A306" s="4"/>
      <c r="B306" s="5"/>
      <c r="C306" s="6"/>
      <c r="D306" s="131"/>
      <c r="E306" s="131"/>
      <c r="F306" s="10"/>
      <c r="G306" s="11"/>
      <c r="H306" s="11"/>
      <c r="I306" s="12"/>
    </row>
    <row r="307" spans="1:9" s="1" customFormat="1">
      <c r="A307" s="4"/>
      <c r="B307" s="5"/>
      <c r="C307" s="6"/>
      <c r="D307" s="131"/>
      <c r="E307" s="131"/>
      <c r="F307" s="10"/>
      <c r="G307" s="11"/>
      <c r="H307" s="11"/>
      <c r="I307" s="12"/>
    </row>
    <row r="308" spans="1:9" s="1" customFormat="1">
      <c r="A308" s="4"/>
      <c r="B308" s="5"/>
      <c r="C308" s="6"/>
      <c r="D308" s="131"/>
      <c r="E308" s="131"/>
      <c r="F308" s="10"/>
      <c r="G308" s="11"/>
      <c r="H308" s="11"/>
      <c r="I308" s="12"/>
    </row>
    <row r="309" spans="1:9" s="1" customFormat="1">
      <c r="A309" s="4"/>
      <c r="B309" s="5"/>
      <c r="C309" s="6"/>
      <c r="D309" s="131"/>
      <c r="E309" s="131"/>
      <c r="F309" s="10"/>
      <c r="G309" s="11"/>
      <c r="H309" s="11"/>
      <c r="I309" s="12"/>
    </row>
    <row r="310" spans="1:9" s="1" customFormat="1">
      <c r="A310" s="4"/>
      <c r="B310" s="5"/>
      <c r="C310" s="6"/>
      <c r="D310" s="131"/>
      <c r="E310" s="131"/>
      <c r="F310" s="10"/>
      <c r="G310" s="11"/>
      <c r="H310" s="11"/>
      <c r="I310" s="12"/>
    </row>
    <row r="311" spans="1:9" s="1" customFormat="1">
      <c r="A311" s="4"/>
      <c r="B311" s="5"/>
      <c r="C311" s="6"/>
      <c r="D311" s="131"/>
      <c r="E311" s="131"/>
      <c r="F311" s="10"/>
      <c r="G311" s="11"/>
      <c r="H311" s="11"/>
      <c r="I311" s="12"/>
    </row>
    <row r="312" spans="1:9" s="1" customFormat="1">
      <c r="A312" s="4"/>
      <c r="B312" s="5"/>
      <c r="C312" s="6"/>
      <c r="D312" s="131"/>
      <c r="E312" s="131"/>
      <c r="F312" s="10"/>
      <c r="G312" s="11"/>
      <c r="H312" s="11"/>
      <c r="I312" s="12"/>
    </row>
    <row r="313" spans="1:9" s="1" customFormat="1">
      <c r="A313" s="4"/>
      <c r="B313" s="5"/>
      <c r="C313" s="6"/>
      <c r="D313" s="131"/>
      <c r="E313" s="131"/>
      <c r="F313" s="10"/>
      <c r="G313" s="11"/>
      <c r="H313" s="11"/>
      <c r="I313" s="12"/>
    </row>
    <row r="314" spans="1:9" s="1" customFormat="1">
      <c r="A314" s="4"/>
      <c r="B314" s="5"/>
      <c r="C314" s="6"/>
      <c r="D314" s="131"/>
      <c r="E314" s="131"/>
      <c r="F314" s="10"/>
      <c r="G314" s="11"/>
      <c r="H314" s="11"/>
      <c r="I314" s="12"/>
    </row>
    <row r="315" spans="1:9" s="1" customFormat="1">
      <c r="A315" s="4"/>
      <c r="B315" s="5"/>
      <c r="C315" s="6"/>
      <c r="D315" s="131"/>
      <c r="E315" s="131"/>
      <c r="F315" s="10"/>
      <c r="G315" s="11"/>
      <c r="H315" s="11"/>
      <c r="I315" s="12"/>
    </row>
    <row r="316" spans="1:9" s="1" customFormat="1">
      <c r="A316" s="4"/>
      <c r="B316" s="5"/>
      <c r="C316" s="6"/>
      <c r="D316" s="131"/>
      <c r="E316" s="131"/>
      <c r="F316" s="10"/>
      <c r="G316" s="11"/>
      <c r="H316" s="11"/>
      <c r="I316" s="12"/>
    </row>
    <row r="317" spans="1:9" s="1" customFormat="1">
      <c r="A317" s="4"/>
      <c r="B317" s="5"/>
      <c r="C317" s="6"/>
      <c r="D317" s="131"/>
      <c r="E317" s="131"/>
      <c r="F317" s="10"/>
      <c r="G317" s="11"/>
      <c r="H317" s="11"/>
      <c r="I317" s="12"/>
    </row>
    <row r="318" spans="1:9" s="1" customFormat="1">
      <c r="A318" s="4"/>
      <c r="B318" s="5"/>
      <c r="C318" s="6"/>
      <c r="D318" s="131"/>
      <c r="E318" s="131"/>
      <c r="F318" s="10"/>
      <c r="G318" s="11"/>
      <c r="H318" s="11"/>
      <c r="I318" s="12"/>
    </row>
    <row r="319" spans="1:9" s="1" customFormat="1">
      <c r="A319" s="4"/>
      <c r="B319" s="5"/>
      <c r="C319" s="6"/>
      <c r="D319" s="131"/>
      <c r="E319" s="131"/>
      <c r="F319" s="10"/>
      <c r="G319" s="11"/>
      <c r="H319" s="11"/>
      <c r="I319" s="12"/>
    </row>
    <row r="320" spans="1:9" s="1" customFormat="1">
      <c r="A320" s="4"/>
      <c r="B320" s="5"/>
      <c r="C320" s="6"/>
      <c r="D320" s="131"/>
      <c r="E320" s="131"/>
      <c r="F320" s="10"/>
      <c r="G320" s="11"/>
      <c r="H320" s="11"/>
      <c r="I320" s="12"/>
    </row>
    <row r="321" spans="1:9" s="1" customFormat="1">
      <c r="A321" s="4"/>
      <c r="B321" s="5"/>
      <c r="C321" s="6"/>
      <c r="D321" s="131"/>
      <c r="E321" s="131"/>
      <c r="F321" s="10"/>
      <c r="G321" s="11"/>
      <c r="H321" s="11"/>
      <c r="I321" s="12"/>
    </row>
    <row r="322" spans="1:9" s="1" customFormat="1">
      <c r="A322" s="4"/>
      <c r="B322" s="5"/>
      <c r="C322" s="6"/>
      <c r="D322" s="131"/>
      <c r="E322" s="131"/>
      <c r="F322" s="10"/>
      <c r="G322" s="11"/>
      <c r="H322" s="11"/>
      <c r="I322" s="12"/>
    </row>
    <row r="323" spans="1:9" s="1" customFormat="1">
      <c r="A323" s="4"/>
      <c r="B323" s="5"/>
      <c r="C323" s="6"/>
      <c r="D323" s="131"/>
      <c r="E323" s="131"/>
      <c r="F323" s="10"/>
      <c r="G323" s="11"/>
      <c r="H323" s="11"/>
      <c r="I323" s="12"/>
    </row>
    <row r="324" spans="1:9" s="1" customFormat="1">
      <c r="A324" s="4"/>
      <c r="B324" s="5"/>
      <c r="C324" s="6"/>
      <c r="D324" s="131"/>
      <c r="E324" s="131"/>
      <c r="F324" s="10"/>
      <c r="G324" s="11"/>
      <c r="H324" s="11"/>
      <c r="I324" s="12"/>
    </row>
    <row r="325" spans="1:9" s="1" customFormat="1">
      <c r="A325" s="4"/>
      <c r="B325" s="5"/>
      <c r="C325" s="6"/>
      <c r="D325" s="131"/>
      <c r="E325" s="131"/>
      <c r="F325" s="10"/>
      <c r="G325" s="11"/>
      <c r="H325" s="11"/>
      <c r="I325" s="12"/>
    </row>
    <row r="326" spans="1:9" s="1" customFormat="1">
      <c r="A326" s="4"/>
      <c r="B326" s="5"/>
      <c r="C326" s="6"/>
      <c r="D326" s="131"/>
      <c r="E326" s="131"/>
      <c r="F326" s="10"/>
      <c r="G326" s="11"/>
      <c r="H326" s="11"/>
      <c r="I326" s="12"/>
    </row>
    <row r="327" spans="1:9" s="1" customFormat="1">
      <c r="A327" s="4"/>
      <c r="B327" s="5"/>
      <c r="C327" s="6"/>
      <c r="D327" s="131"/>
      <c r="E327" s="131"/>
      <c r="F327" s="10"/>
      <c r="G327" s="11"/>
      <c r="H327" s="11"/>
      <c r="I327" s="12"/>
    </row>
    <row r="328" spans="1:9" s="1" customFormat="1">
      <c r="A328" s="4"/>
      <c r="B328" s="5"/>
      <c r="C328" s="6"/>
      <c r="D328" s="131"/>
      <c r="E328" s="131"/>
      <c r="F328" s="10"/>
      <c r="G328" s="11"/>
      <c r="H328" s="11"/>
      <c r="I328" s="12"/>
    </row>
    <row r="329" spans="1:9" s="1" customFormat="1">
      <c r="A329" s="4"/>
      <c r="B329" s="5"/>
      <c r="C329" s="6"/>
      <c r="D329" s="131"/>
      <c r="E329" s="131"/>
      <c r="F329" s="10"/>
      <c r="G329" s="11"/>
      <c r="H329" s="11"/>
      <c r="I329" s="12"/>
    </row>
    <row r="330" spans="1:9" s="1" customFormat="1">
      <c r="A330" s="4"/>
      <c r="B330" s="5"/>
      <c r="C330" s="6"/>
      <c r="D330" s="131"/>
      <c r="E330" s="131"/>
      <c r="F330" s="10"/>
      <c r="G330" s="11"/>
      <c r="H330" s="11"/>
      <c r="I330" s="12"/>
    </row>
    <row r="331" spans="1:9" s="1" customFormat="1">
      <c r="A331" s="4"/>
      <c r="B331" s="5"/>
      <c r="C331" s="6"/>
      <c r="D331" s="131"/>
      <c r="E331" s="131"/>
      <c r="F331" s="10"/>
      <c r="G331" s="11"/>
      <c r="H331" s="11"/>
      <c r="I331" s="12"/>
    </row>
    <row r="332" spans="1:9" s="1" customFormat="1">
      <c r="A332" s="4"/>
      <c r="B332" s="5"/>
      <c r="C332" s="6"/>
      <c r="D332" s="131"/>
      <c r="E332" s="131"/>
      <c r="F332" s="10"/>
      <c r="G332" s="11"/>
      <c r="H332" s="11"/>
      <c r="I332" s="12"/>
    </row>
    <row r="333" spans="1:9" s="1" customFormat="1">
      <c r="A333" s="4"/>
      <c r="B333" s="5"/>
      <c r="C333" s="6"/>
      <c r="D333" s="131"/>
      <c r="E333" s="131"/>
      <c r="F333" s="10"/>
      <c r="G333" s="11"/>
      <c r="H333" s="11"/>
      <c r="I333" s="12"/>
    </row>
    <row r="334" spans="1:9" s="1" customFormat="1">
      <c r="A334" s="4"/>
      <c r="B334" s="5"/>
      <c r="C334" s="6"/>
      <c r="D334" s="131"/>
      <c r="E334" s="131"/>
      <c r="F334" s="10"/>
      <c r="G334" s="11"/>
      <c r="H334" s="11"/>
      <c r="I334" s="12"/>
    </row>
    <row r="335" spans="1:9" s="1" customFormat="1">
      <c r="A335" s="4"/>
      <c r="B335" s="5"/>
      <c r="C335" s="6"/>
      <c r="D335" s="131"/>
      <c r="E335" s="131"/>
      <c r="F335" s="10"/>
      <c r="G335" s="11"/>
      <c r="H335" s="11"/>
      <c r="I335" s="12"/>
    </row>
    <row r="336" spans="1:9" s="1" customFormat="1">
      <c r="A336" s="4"/>
      <c r="B336" s="5"/>
      <c r="C336" s="6"/>
      <c r="D336" s="131"/>
      <c r="E336" s="131"/>
      <c r="F336" s="10"/>
      <c r="G336" s="11"/>
      <c r="H336" s="11"/>
      <c r="I336" s="12"/>
    </row>
    <row r="337" spans="1:9" s="1" customFormat="1">
      <c r="A337" s="4"/>
      <c r="B337" s="5"/>
      <c r="C337" s="6"/>
      <c r="D337" s="131"/>
      <c r="E337" s="131"/>
      <c r="F337" s="10"/>
      <c r="G337" s="11"/>
      <c r="H337" s="11"/>
      <c r="I337" s="12"/>
    </row>
    <row r="338" spans="1:9" s="1" customFormat="1">
      <c r="A338" s="4"/>
      <c r="B338" s="5"/>
      <c r="C338" s="6"/>
      <c r="D338" s="131"/>
      <c r="E338" s="131"/>
      <c r="F338" s="10"/>
      <c r="G338" s="11"/>
      <c r="H338" s="11"/>
      <c r="I338" s="12"/>
    </row>
    <row r="339" spans="1:9" s="1" customFormat="1">
      <c r="A339" s="4"/>
      <c r="B339" s="5"/>
      <c r="C339" s="6"/>
      <c r="D339" s="131"/>
      <c r="E339" s="131"/>
      <c r="F339" s="10"/>
      <c r="G339" s="11"/>
      <c r="H339" s="11"/>
      <c r="I339" s="12"/>
    </row>
    <row r="340" spans="1:9" s="1" customFormat="1">
      <c r="A340" s="4"/>
      <c r="B340" s="5"/>
      <c r="C340" s="6"/>
      <c r="D340" s="131"/>
      <c r="E340" s="131"/>
      <c r="F340" s="10"/>
      <c r="G340" s="11"/>
      <c r="H340" s="11"/>
      <c r="I340" s="12"/>
    </row>
    <row r="341" spans="1:9" s="1" customFormat="1">
      <c r="A341" s="4"/>
      <c r="B341" s="5"/>
      <c r="C341" s="6"/>
      <c r="D341" s="131"/>
      <c r="E341" s="131"/>
      <c r="F341" s="10"/>
      <c r="G341" s="11"/>
      <c r="H341" s="11"/>
      <c r="I341" s="12"/>
    </row>
    <row r="342" spans="1:9" s="1" customFormat="1">
      <c r="A342" s="4"/>
      <c r="B342" s="5"/>
      <c r="C342" s="6"/>
      <c r="D342" s="131"/>
      <c r="E342" s="131"/>
      <c r="F342" s="10"/>
      <c r="G342" s="11"/>
      <c r="H342" s="11"/>
      <c r="I342" s="12"/>
    </row>
    <row r="343" spans="1:9" s="1" customFormat="1">
      <c r="A343" s="4"/>
      <c r="B343" s="5"/>
      <c r="C343" s="6"/>
      <c r="D343" s="131"/>
      <c r="E343" s="131"/>
      <c r="F343" s="10"/>
      <c r="G343" s="11"/>
      <c r="H343" s="11"/>
      <c r="I343" s="12"/>
    </row>
    <row r="344" spans="1:9" s="1" customFormat="1">
      <c r="A344" s="4"/>
      <c r="B344" s="5"/>
      <c r="C344" s="6"/>
      <c r="D344" s="131"/>
      <c r="E344" s="131"/>
      <c r="F344" s="10"/>
      <c r="G344" s="11"/>
      <c r="H344" s="11"/>
      <c r="I344" s="12"/>
    </row>
    <row r="345" spans="1:9" s="1" customFormat="1">
      <c r="A345" s="4"/>
      <c r="B345" s="5"/>
      <c r="C345" s="6"/>
      <c r="D345" s="131"/>
      <c r="E345" s="131"/>
      <c r="F345" s="10"/>
      <c r="G345" s="11"/>
      <c r="H345" s="11"/>
      <c r="I345" s="12"/>
    </row>
    <row r="346" spans="1:9" s="1" customFormat="1">
      <c r="A346" s="4"/>
      <c r="B346" s="5"/>
      <c r="C346" s="6"/>
      <c r="D346" s="131"/>
      <c r="E346" s="131"/>
      <c r="F346" s="10"/>
      <c r="G346" s="11"/>
      <c r="H346" s="11"/>
      <c r="I346" s="12"/>
    </row>
    <row r="347" spans="1:9" s="1" customFormat="1">
      <c r="A347" s="4"/>
      <c r="B347" s="5"/>
      <c r="C347" s="6"/>
      <c r="D347" s="131"/>
      <c r="E347" s="131"/>
      <c r="F347" s="10"/>
      <c r="G347" s="11"/>
      <c r="H347" s="11"/>
      <c r="I347" s="12"/>
    </row>
    <row r="348" spans="1:9" s="1" customFormat="1">
      <c r="A348" s="4"/>
      <c r="B348" s="5"/>
      <c r="C348" s="6"/>
      <c r="D348" s="131"/>
      <c r="E348" s="131"/>
      <c r="F348" s="10"/>
      <c r="G348" s="11"/>
      <c r="H348" s="11"/>
      <c r="I348" s="12"/>
    </row>
    <row r="349" spans="1:9" s="1" customFormat="1">
      <c r="A349" s="4"/>
      <c r="B349" s="5"/>
      <c r="C349" s="6"/>
      <c r="D349" s="131"/>
      <c r="E349" s="131"/>
      <c r="F349" s="10"/>
      <c r="G349" s="11"/>
      <c r="H349" s="11"/>
      <c r="I349" s="12"/>
    </row>
    <row r="350" spans="1:9" s="1" customFormat="1">
      <c r="A350" s="4"/>
      <c r="B350" s="5"/>
      <c r="C350" s="6"/>
      <c r="D350" s="131"/>
      <c r="E350" s="131"/>
      <c r="F350" s="10"/>
      <c r="G350" s="11"/>
      <c r="H350" s="11"/>
      <c r="I350" s="12"/>
    </row>
    <row r="351" spans="1:9" s="1" customFormat="1">
      <c r="A351" s="4"/>
      <c r="B351" s="5"/>
      <c r="C351" s="6"/>
      <c r="D351" s="131"/>
      <c r="E351" s="131"/>
      <c r="F351" s="10"/>
      <c r="G351" s="11"/>
      <c r="H351" s="11"/>
      <c r="I351" s="12"/>
    </row>
    <row r="352" spans="1:9" s="1" customFormat="1">
      <c r="A352" s="4"/>
      <c r="B352" s="5"/>
      <c r="C352" s="6"/>
      <c r="D352" s="131"/>
      <c r="E352" s="131"/>
      <c r="F352" s="10"/>
      <c r="G352" s="11"/>
      <c r="H352" s="11"/>
      <c r="I352" s="12"/>
    </row>
    <row r="353" spans="1:9" s="1" customFormat="1">
      <c r="A353" s="4"/>
      <c r="B353" s="5"/>
      <c r="C353" s="6"/>
      <c r="D353" s="131"/>
      <c r="E353" s="131"/>
      <c r="F353" s="10"/>
      <c r="G353" s="11"/>
      <c r="H353" s="11"/>
      <c r="I353" s="12"/>
    </row>
    <row r="354" spans="1:9" s="1" customFormat="1">
      <c r="A354" s="4"/>
      <c r="B354" s="5"/>
      <c r="C354" s="6"/>
      <c r="D354" s="131"/>
      <c r="E354" s="131"/>
      <c r="F354" s="10"/>
      <c r="G354" s="11"/>
      <c r="H354" s="11"/>
      <c r="I354" s="12"/>
    </row>
    <row r="355" spans="1:9" s="1" customFormat="1">
      <c r="A355" s="4"/>
      <c r="B355" s="5"/>
      <c r="C355" s="6"/>
      <c r="D355" s="131"/>
      <c r="E355" s="131"/>
      <c r="F355" s="10"/>
      <c r="G355" s="11"/>
      <c r="H355" s="11"/>
      <c r="I355" s="12"/>
    </row>
    <row r="356" spans="1:9" s="1" customFormat="1">
      <c r="A356" s="4"/>
      <c r="B356" s="5"/>
      <c r="C356" s="6"/>
      <c r="D356" s="131"/>
      <c r="E356" s="131"/>
      <c r="F356" s="10"/>
      <c r="G356" s="11"/>
      <c r="H356" s="11"/>
      <c r="I356" s="12"/>
    </row>
    <row r="357" spans="1:9" s="1" customFormat="1">
      <c r="A357" s="4"/>
      <c r="B357" s="5"/>
      <c r="C357" s="6"/>
      <c r="D357" s="131"/>
      <c r="E357" s="131"/>
      <c r="F357" s="10"/>
      <c r="G357" s="11"/>
      <c r="H357" s="11"/>
      <c r="I357" s="12"/>
    </row>
    <row r="358" spans="1:9" s="1" customFormat="1">
      <c r="A358" s="4"/>
      <c r="B358" s="5"/>
      <c r="C358" s="6"/>
      <c r="D358" s="131"/>
      <c r="E358" s="131"/>
      <c r="F358" s="10"/>
      <c r="G358" s="11"/>
      <c r="H358" s="11"/>
      <c r="I358" s="12"/>
    </row>
    <row r="359" spans="1:9" s="1" customFormat="1">
      <c r="A359" s="4"/>
      <c r="B359" s="5"/>
      <c r="C359" s="6"/>
      <c r="D359" s="131"/>
      <c r="E359" s="131"/>
      <c r="F359" s="10"/>
      <c r="G359" s="11"/>
      <c r="H359" s="11"/>
      <c r="I359" s="12"/>
    </row>
    <row r="360" spans="1:9" s="1" customFormat="1">
      <c r="A360" s="4"/>
      <c r="B360" s="5"/>
      <c r="C360" s="6"/>
      <c r="D360" s="131"/>
      <c r="E360" s="131"/>
      <c r="F360" s="10"/>
      <c r="G360" s="11"/>
      <c r="H360" s="11"/>
      <c r="I360" s="12"/>
    </row>
    <row r="361" spans="1:9" s="1" customFormat="1">
      <c r="A361" s="4"/>
      <c r="B361" s="5"/>
      <c r="C361" s="6"/>
      <c r="D361" s="131"/>
      <c r="E361" s="131"/>
      <c r="F361" s="10"/>
      <c r="G361" s="11"/>
      <c r="H361" s="11"/>
      <c r="I361" s="12"/>
    </row>
    <row r="362" spans="1:9" s="1" customFormat="1">
      <c r="A362" s="4"/>
      <c r="B362" s="5"/>
      <c r="C362" s="6"/>
      <c r="D362" s="131"/>
      <c r="E362" s="131"/>
      <c r="F362" s="10"/>
      <c r="G362" s="11"/>
      <c r="H362" s="11"/>
      <c r="I362" s="12"/>
    </row>
    <row r="363" spans="1:9" s="1" customFormat="1">
      <c r="A363" s="4"/>
      <c r="B363" s="5"/>
      <c r="C363" s="6"/>
      <c r="D363" s="131"/>
      <c r="E363" s="131"/>
      <c r="F363" s="10"/>
      <c r="G363" s="11"/>
      <c r="H363" s="11"/>
      <c r="I363" s="12"/>
    </row>
    <row r="364" spans="1:9" s="1" customFormat="1">
      <c r="A364" s="4"/>
      <c r="B364" s="5"/>
      <c r="C364" s="6"/>
      <c r="D364" s="131"/>
      <c r="E364" s="131"/>
      <c r="F364" s="10"/>
      <c r="G364" s="11"/>
      <c r="H364" s="11"/>
      <c r="I364" s="12"/>
    </row>
    <row r="365" spans="1:9" s="1" customFormat="1">
      <c r="A365" s="4"/>
      <c r="B365" s="5"/>
      <c r="C365" s="6"/>
      <c r="D365" s="131"/>
      <c r="E365" s="131"/>
      <c r="F365" s="10"/>
      <c r="G365" s="11"/>
      <c r="H365" s="11"/>
      <c r="I365" s="12"/>
    </row>
    <row r="366" spans="1:9" s="1" customFormat="1">
      <c r="A366" s="4"/>
      <c r="B366" s="5"/>
      <c r="C366" s="6"/>
      <c r="D366" s="131"/>
      <c r="E366" s="131"/>
      <c r="F366" s="10"/>
      <c r="G366" s="11"/>
      <c r="H366" s="11"/>
      <c r="I366" s="12"/>
    </row>
    <row r="367" spans="1:9" s="1" customFormat="1">
      <c r="A367" s="4"/>
      <c r="B367" s="5"/>
      <c r="C367" s="6"/>
      <c r="D367" s="131"/>
      <c r="E367" s="131"/>
      <c r="F367" s="10"/>
      <c r="G367" s="11"/>
      <c r="H367" s="11"/>
      <c r="I367" s="12"/>
    </row>
    <row r="368" spans="1:9" s="1" customFormat="1">
      <c r="A368" s="4"/>
      <c r="B368" s="5"/>
      <c r="C368" s="6"/>
      <c r="D368" s="131"/>
      <c r="E368" s="131"/>
      <c r="F368" s="10"/>
      <c r="G368" s="11"/>
      <c r="H368" s="11"/>
      <c r="I368" s="12"/>
    </row>
    <row r="369" spans="1:9" s="1" customFormat="1">
      <c r="A369" s="4"/>
      <c r="B369" s="5"/>
      <c r="C369" s="6"/>
      <c r="D369" s="131"/>
      <c r="E369" s="131"/>
      <c r="F369" s="10"/>
      <c r="G369" s="11"/>
      <c r="H369" s="11"/>
      <c r="I369" s="12"/>
    </row>
    <row r="370" spans="1:9" s="1" customFormat="1">
      <c r="A370" s="4"/>
      <c r="B370" s="5"/>
      <c r="C370" s="6"/>
      <c r="D370" s="131"/>
      <c r="E370" s="131"/>
      <c r="F370" s="10"/>
      <c r="G370" s="11"/>
      <c r="H370" s="11"/>
      <c r="I370" s="12"/>
    </row>
    <row r="371" spans="1:9" s="1" customFormat="1">
      <c r="A371" s="4"/>
      <c r="B371" s="5"/>
      <c r="C371" s="6"/>
      <c r="D371" s="131"/>
      <c r="E371" s="131"/>
      <c r="F371" s="10"/>
      <c r="G371" s="11"/>
      <c r="H371" s="11"/>
      <c r="I371" s="12"/>
    </row>
    <row r="372" spans="1:9" s="1" customFormat="1">
      <c r="A372" s="4"/>
      <c r="B372" s="5"/>
      <c r="C372" s="6"/>
      <c r="D372" s="131"/>
      <c r="E372" s="131"/>
      <c r="F372" s="10"/>
      <c r="G372" s="11"/>
      <c r="H372" s="11"/>
      <c r="I372" s="12"/>
    </row>
    <row r="373" spans="1:9" s="1" customFormat="1">
      <c r="A373" s="4"/>
      <c r="B373" s="5"/>
      <c r="C373" s="6"/>
      <c r="D373" s="131"/>
      <c r="E373" s="131"/>
      <c r="F373" s="10"/>
      <c r="G373" s="11"/>
      <c r="H373" s="11"/>
      <c r="I373" s="12"/>
    </row>
    <row r="374" spans="1:9" s="1" customFormat="1">
      <c r="A374" s="4"/>
      <c r="B374" s="5"/>
      <c r="C374" s="6"/>
      <c r="D374" s="131"/>
      <c r="E374" s="131"/>
      <c r="F374" s="10"/>
      <c r="G374" s="11"/>
      <c r="H374" s="11"/>
      <c r="I374" s="12"/>
    </row>
    <row r="375" spans="1:9" s="1" customFormat="1">
      <c r="A375" s="4"/>
      <c r="B375" s="5"/>
      <c r="C375" s="6"/>
      <c r="D375" s="131"/>
      <c r="E375" s="131"/>
      <c r="F375" s="10"/>
      <c r="G375" s="11"/>
      <c r="H375" s="11"/>
      <c r="I375" s="12"/>
    </row>
    <row r="376" spans="1:9" s="1" customFormat="1">
      <c r="A376" s="4"/>
      <c r="B376" s="5"/>
      <c r="C376" s="6"/>
      <c r="D376" s="131"/>
      <c r="E376" s="131"/>
      <c r="F376" s="10"/>
      <c r="G376" s="11"/>
      <c r="H376" s="11"/>
      <c r="I376" s="12"/>
    </row>
    <row r="377" spans="1:9" s="1" customFormat="1">
      <c r="A377" s="4"/>
      <c r="B377" s="5"/>
      <c r="C377" s="6"/>
      <c r="D377" s="131"/>
      <c r="E377" s="131"/>
      <c r="F377" s="10"/>
      <c r="G377" s="11"/>
      <c r="H377" s="11"/>
      <c r="I377" s="12"/>
    </row>
    <row r="378" spans="1:9" s="1" customFormat="1">
      <c r="A378" s="4"/>
      <c r="B378" s="5"/>
      <c r="C378" s="6"/>
      <c r="D378" s="131"/>
      <c r="E378" s="131"/>
      <c r="F378" s="10"/>
      <c r="G378" s="11"/>
      <c r="H378" s="11"/>
      <c r="I378" s="12"/>
    </row>
    <row r="379" spans="1:9" s="1" customFormat="1">
      <c r="A379" s="4"/>
      <c r="B379" s="5"/>
      <c r="C379" s="6"/>
      <c r="D379" s="131"/>
      <c r="E379" s="131"/>
      <c r="F379" s="10"/>
      <c r="G379" s="11"/>
      <c r="H379" s="11"/>
      <c r="I379" s="12"/>
    </row>
    <row r="380" spans="1:9" s="1" customFormat="1">
      <c r="A380" s="4"/>
      <c r="B380" s="5"/>
      <c r="C380" s="6"/>
      <c r="D380" s="131"/>
      <c r="E380" s="131"/>
      <c r="F380" s="10"/>
      <c r="G380" s="11"/>
      <c r="H380" s="11"/>
      <c r="I380" s="12"/>
    </row>
    <row r="381" spans="1:9" s="1" customFormat="1">
      <c r="A381" s="4"/>
      <c r="B381" s="5"/>
      <c r="C381" s="6"/>
      <c r="D381" s="131"/>
      <c r="E381" s="131"/>
      <c r="F381" s="10"/>
      <c r="G381" s="11"/>
      <c r="H381" s="11"/>
      <c r="I381" s="12"/>
    </row>
    <row r="382" spans="1:9" s="1" customFormat="1">
      <c r="A382" s="4"/>
      <c r="B382" s="5"/>
      <c r="C382" s="6"/>
      <c r="D382" s="131"/>
      <c r="E382" s="131"/>
      <c r="F382" s="10"/>
      <c r="G382" s="11"/>
      <c r="H382" s="11"/>
      <c r="I382" s="12"/>
    </row>
    <row r="383" spans="1:9" s="1" customFormat="1">
      <c r="A383" s="4"/>
      <c r="B383" s="5"/>
      <c r="C383" s="6"/>
      <c r="D383" s="131"/>
      <c r="E383" s="131"/>
      <c r="F383" s="10"/>
      <c r="G383" s="11"/>
      <c r="H383" s="11"/>
      <c r="I383" s="12"/>
    </row>
    <row r="384" spans="1:9" s="1" customFormat="1">
      <c r="A384" s="4"/>
      <c r="B384" s="5"/>
      <c r="C384" s="6"/>
      <c r="D384" s="131"/>
      <c r="E384" s="131"/>
      <c r="F384" s="10"/>
      <c r="G384" s="11"/>
      <c r="H384" s="11"/>
      <c r="I384" s="12"/>
    </row>
    <row r="385" spans="1:9" s="1" customFormat="1">
      <c r="A385" s="4"/>
      <c r="B385" s="5"/>
      <c r="C385" s="6"/>
      <c r="D385" s="131"/>
      <c r="E385" s="131"/>
      <c r="F385" s="10"/>
      <c r="G385" s="11"/>
      <c r="H385" s="11"/>
      <c r="I385" s="12"/>
    </row>
    <row r="386" spans="1:9" s="1" customFormat="1">
      <c r="A386" s="4"/>
      <c r="B386" s="5"/>
      <c r="C386" s="6"/>
      <c r="D386" s="131"/>
      <c r="E386" s="131"/>
      <c r="F386" s="10"/>
      <c r="G386" s="11"/>
      <c r="H386" s="11"/>
      <c r="I386" s="12"/>
    </row>
    <row r="387" spans="1:9" s="1" customFormat="1">
      <c r="A387" s="4"/>
      <c r="B387" s="5"/>
      <c r="C387" s="6"/>
      <c r="D387" s="131"/>
      <c r="E387" s="131"/>
      <c r="F387" s="10"/>
      <c r="G387" s="11"/>
      <c r="H387" s="11"/>
      <c r="I387" s="12"/>
    </row>
    <row r="388" spans="1:9" s="1" customFormat="1">
      <c r="A388" s="4"/>
      <c r="B388" s="5"/>
      <c r="C388" s="6"/>
      <c r="D388" s="131"/>
      <c r="E388" s="131"/>
      <c r="F388" s="10"/>
      <c r="G388" s="11"/>
      <c r="H388" s="11"/>
      <c r="I388" s="12"/>
    </row>
    <row r="389" spans="1:9" s="1" customFormat="1">
      <c r="A389" s="4"/>
      <c r="B389" s="5"/>
      <c r="C389" s="6"/>
      <c r="D389" s="131"/>
      <c r="E389" s="131"/>
      <c r="F389" s="10"/>
      <c r="G389" s="11"/>
      <c r="H389" s="11"/>
      <c r="I389" s="12"/>
    </row>
    <row r="390" spans="1:9" s="1" customFormat="1">
      <c r="A390" s="4"/>
      <c r="B390" s="5"/>
      <c r="C390" s="6"/>
      <c r="D390" s="131"/>
      <c r="E390" s="131"/>
      <c r="F390" s="10"/>
      <c r="G390" s="11"/>
      <c r="H390" s="11"/>
      <c r="I390" s="12"/>
    </row>
    <row r="391" spans="1:9" s="1" customFormat="1">
      <c r="A391" s="4"/>
      <c r="B391" s="5"/>
      <c r="C391" s="6"/>
      <c r="D391" s="131"/>
      <c r="E391" s="131"/>
      <c r="F391" s="10"/>
      <c r="G391" s="11"/>
      <c r="H391" s="11"/>
      <c r="I391" s="12"/>
    </row>
    <row r="392" spans="1:9" s="1" customFormat="1">
      <c r="A392" s="4"/>
      <c r="B392" s="5"/>
      <c r="C392" s="6"/>
      <c r="D392" s="131"/>
      <c r="E392" s="131"/>
      <c r="F392" s="10"/>
      <c r="G392" s="11"/>
      <c r="H392" s="11"/>
      <c r="I392" s="12"/>
    </row>
    <row r="393" spans="1:9" s="1" customFormat="1">
      <c r="A393" s="4"/>
      <c r="B393" s="5"/>
      <c r="C393" s="6"/>
      <c r="D393" s="131"/>
      <c r="E393" s="131"/>
      <c r="F393" s="10"/>
      <c r="G393" s="11"/>
      <c r="H393" s="11"/>
      <c r="I393" s="12"/>
    </row>
    <row r="394" spans="1:9" s="1" customFormat="1">
      <c r="A394" s="4"/>
      <c r="B394" s="5"/>
      <c r="C394" s="6"/>
      <c r="D394" s="131"/>
      <c r="E394" s="131"/>
      <c r="F394" s="10"/>
      <c r="G394" s="11"/>
      <c r="H394" s="11"/>
      <c r="I394" s="12"/>
    </row>
    <row r="395" spans="1:9" s="1" customFormat="1">
      <c r="A395" s="4"/>
      <c r="B395" s="5"/>
      <c r="C395" s="6"/>
      <c r="D395" s="131"/>
      <c r="E395" s="131"/>
      <c r="F395" s="10"/>
      <c r="G395" s="11"/>
      <c r="H395" s="11"/>
      <c r="I395" s="12"/>
    </row>
    <row r="396" spans="1:9" s="1" customFormat="1">
      <c r="A396" s="4"/>
      <c r="B396" s="5"/>
      <c r="C396" s="6"/>
      <c r="D396" s="131"/>
      <c r="E396" s="131"/>
      <c r="F396" s="10"/>
      <c r="G396" s="11"/>
      <c r="H396" s="11"/>
      <c r="I396" s="12"/>
    </row>
    <row r="397" spans="1:9" s="1" customFormat="1">
      <c r="A397" s="4"/>
      <c r="B397" s="5"/>
      <c r="C397" s="6"/>
      <c r="D397" s="131"/>
      <c r="E397" s="131"/>
      <c r="F397" s="10"/>
      <c r="G397" s="11"/>
      <c r="H397" s="11"/>
      <c r="I397" s="12"/>
    </row>
    <row r="398" spans="1:9" s="1" customFormat="1">
      <c r="A398" s="4"/>
      <c r="B398" s="5"/>
      <c r="C398" s="6"/>
      <c r="D398" s="131"/>
      <c r="E398" s="131"/>
      <c r="F398" s="10"/>
      <c r="G398" s="11"/>
      <c r="H398" s="11"/>
      <c r="I398" s="12"/>
    </row>
    <row r="399" spans="1:9" s="1" customFormat="1">
      <c r="A399" s="4"/>
      <c r="B399" s="5"/>
      <c r="C399" s="6"/>
      <c r="D399" s="131"/>
      <c r="E399" s="131"/>
      <c r="F399" s="10"/>
      <c r="G399" s="11"/>
      <c r="H399" s="11"/>
      <c r="I399" s="12"/>
    </row>
    <row r="400" spans="1:9" s="1" customFormat="1">
      <c r="A400" s="4"/>
      <c r="B400" s="5"/>
      <c r="C400" s="6"/>
      <c r="D400" s="131"/>
      <c r="E400" s="131"/>
      <c r="F400" s="10"/>
      <c r="G400" s="11"/>
      <c r="H400" s="11"/>
      <c r="I400" s="12"/>
    </row>
    <row r="401" spans="1:9" s="1" customFormat="1">
      <c r="A401" s="4"/>
      <c r="B401" s="5"/>
      <c r="C401" s="6"/>
      <c r="D401" s="131"/>
      <c r="E401" s="131"/>
      <c r="F401" s="10"/>
      <c r="G401" s="11"/>
      <c r="H401" s="11"/>
      <c r="I401" s="12"/>
    </row>
    <row r="402" spans="1:9" s="1" customFormat="1">
      <c r="A402" s="4"/>
      <c r="B402" s="5"/>
      <c r="C402" s="6"/>
      <c r="D402" s="131"/>
      <c r="E402" s="131"/>
      <c r="F402" s="10"/>
      <c r="G402" s="11"/>
      <c r="H402" s="11"/>
      <c r="I402" s="12"/>
    </row>
    <row r="403" spans="1:9" s="1" customFormat="1">
      <c r="A403" s="4"/>
      <c r="B403" s="5"/>
      <c r="C403" s="6"/>
      <c r="D403" s="131"/>
      <c r="E403" s="131"/>
      <c r="F403" s="10"/>
      <c r="G403" s="11"/>
      <c r="H403" s="11"/>
      <c r="I403" s="12"/>
    </row>
    <row r="404" spans="1:9" s="1" customFormat="1">
      <c r="A404" s="4"/>
      <c r="B404" s="5"/>
      <c r="C404" s="6"/>
      <c r="D404" s="131"/>
      <c r="E404" s="131"/>
      <c r="F404" s="10"/>
      <c r="G404" s="11"/>
      <c r="H404" s="11"/>
      <c r="I404" s="12"/>
    </row>
    <row r="405" spans="1:9" s="1" customFormat="1">
      <c r="A405" s="4"/>
      <c r="B405" s="5"/>
      <c r="C405" s="6"/>
      <c r="D405" s="131"/>
      <c r="E405" s="131"/>
      <c r="F405" s="10"/>
      <c r="G405" s="11"/>
      <c r="H405" s="11"/>
      <c r="I405" s="12"/>
    </row>
    <row r="406" spans="1:9" s="1" customFormat="1">
      <c r="A406" s="4"/>
      <c r="B406" s="5"/>
      <c r="C406" s="6"/>
      <c r="D406" s="131"/>
      <c r="E406" s="131"/>
      <c r="F406" s="10"/>
      <c r="G406" s="11"/>
      <c r="H406" s="11"/>
      <c r="I406" s="12"/>
    </row>
    <row r="407" spans="1:9" s="1" customFormat="1">
      <c r="A407" s="4"/>
      <c r="B407" s="5"/>
      <c r="C407" s="6"/>
      <c r="D407" s="131"/>
      <c r="E407" s="131"/>
      <c r="F407" s="10"/>
      <c r="G407" s="11"/>
      <c r="H407" s="11"/>
      <c r="I407" s="12"/>
    </row>
    <row r="408" spans="1:9" s="1" customFormat="1">
      <c r="A408" s="4"/>
      <c r="B408" s="5"/>
      <c r="C408" s="6"/>
      <c r="D408" s="131"/>
      <c r="E408" s="131"/>
      <c r="F408" s="10"/>
      <c r="G408" s="11"/>
      <c r="H408" s="11"/>
      <c r="I408" s="12"/>
    </row>
  </sheetData>
  <mergeCells count="15">
    <mergeCell ref="C20:D20"/>
    <mergeCell ref="A7:F7"/>
    <mergeCell ref="A1:B1"/>
    <mergeCell ref="A2:B2"/>
    <mergeCell ref="A3:B3"/>
    <mergeCell ref="A4:B4"/>
    <mergeCell ref="A6:F6"/>
    <mergeCell ref="A26:B26"/>
    <mergeCell ref="D26:F26"/>
    <mergeCell ref="A62:I62"/>
    <mergeCell ref="A23:F23"/>
    <mergeCell ref="A24:B24"/>
    <mergeCell ref="D24:F24"/>
    <mergeCell ref="A25:B25"/>
    <mergeCell ref="D25:F25"/>
  </mergeCells>
  <pageMargins left="0.98425196850393704" right="0.98425196850393704" top="0.39370078740157483" bottom="0.19685039370078741" header="0.31496062992125984" footer="0.31496062992125984"/>
  <pageSetup paperSize="9" scale="70" orientation="portrait" r:id="rId1"/>
  <rowBreaks count="1" manualBreakCount="1">
    <brk id="27" max="16383" man="1"/>
  </rowBreaks>
  <colBreaks count="1" manualBreakCount="1">
    <brk id="6" max="1048575" man="1"/>
  </col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N421"/>
  <sheetViews>
    <sheetView rightToLeft="1" tabSelected="1" view="pageBreakPreview" zoomScaleSheetLayoutView="100" workbookViewId="0">
      <pane ySplit="5" topLeftCell="A135" activePane="bottomLeft" state="frozen"/>
      <selection activeCell="C35" sqref="C35"/>
      <selection pane="bottomLeft" activeCell="C35" sqref="C35"/>
    </sheetView>
  </sheetViews>
  <sheetFormatPr defaultRowHeight="15.75"/>
  <cols>
    <col min="1" max="1" width="9.7109375" style="5" customWidth="1"/>
    <col min="2" max="2" width="41.5703125" style="6" customWidth="1"/>
    <col min="3" max="3" width="6.28515625" style="114" customWidth="1"/>
    <col min="4" max="4" width="9.28515625" style="327" customWidth="1"/>
    <col min="5" max="5" width="10" style="611" customWidth="1"/>
    <col min="6" max="6" width="12.42578125" style="8" customWidth="1"/>
    <col min="7" max="7" width="14.85546875" style="401" customWidth="1"/>
    <col min="8" max="8" width="11.7109375" style="2" customWidth="1"/>
    <col min="9" max="9" width="6.5703125" style="1" customWidth="1"/>
    <col min="10" max="10" width="13.28515625" style="2" hidden="1" customWidth="1"/>
    <col min="11" max="15" width="9.140625" style="1"/>
    <col min="16" max="20" width="9.28515625" style="1" bestFit="1" customWidth="1"/>
    <col min="21" max="49" width="9.140625" style="1"/>
    <col min="50" max="50" width="10.85546875" style="1" bestFit="1" customWidth="1"/>
    <col min="51" max="16384" width="9.140625" style="1"/>
  </cols>
  <sheetData>
    <row r="1" spans="1:41" ht="24.95" customHeight="1">
      <c r="A1" s="4026" t="str">
        <f>'S3P5 302'!A1:H1</f>
        <v>جدول كميات الدفعة رقم (  9 )</v>
      </c>
      <c r="B1" s="4026"/>
      <c r="C1" s="4026"/>
      <c r="D1" s="4026"/>
      <c r="E1" s="4026"/>
      <c r="F1" s="4026"/>
      <c r="G1" s="4026"/>
      <c r="H1" s="4026"/>
    </row>
    <row r="2" spans="1:41" ht="22.5">
      <c r="A2" s="4027" t="s">
        <v>472</v>
      </c>
      <c r="B2" s="4027"/>
      <c r="C2" s="417"/>
      <c r="D2" s="417"/>
      <c r="E2" s="595"/>
      <c r="F2" s="420"/>
      <c r="G2" s="418" t="s">
        <v>471</v>
      </c>
      <c r="H2" s="421"/>
    </row>
    <row r="3" spans="1:41" ht="24.75">
      <c r="A3" s="111" t="s">
        <v>442</v>
      </c>
      <c r="B3" s="186"/>
      <c r="C3" s="185"/>
      <c r="D3" s="422"/>
      <c r="E3" s="596"/>
      <c r="F3" s="423"/>
      <c r="G3" s="418" t="s">
        <v>473</v>
      </c>
      <c r="H3" s="424"/>
      <c r="I3" s="187"/>
    </row>
    <row r="4" spans="1:41" s="191" customFormat="1" ht="26.25" thickBot="1">
      <c r="A4" s="189" t="s">
        <v>554</v>
      </c>
      <c r="B4" s="330"/>
      <c r="C4" s="331"/>
      <c r="D4" s="332"/>
      <c r="E4" s="597"/>
      <c r="F4" s="333"/>
      <c r="G4" s="419" t="str">
        <f>'S3P5 302'!G4:H4</f>
        <v>تاريخ الانجاز:  1436/09/10هـ</v>
      </c>
      <c r="H4" s="334"/>
      <c r="J4" s="2638"/>
    </row>
    <row r="5" spans="1:41" s="191" customFormat="1" ht="32.25" thickBot="1">
      <c r="A5" s="431" t="s">
        <v>0</v>
      </c>
      <c r="B5" s="432" t="s">
        <v>1</v>
      </c>
      <c r="C5" s="433" t="s">
        <v>2</v>
      </c>
      <c r="D5" s="434" t="s">
        <v>466</v>
      </c>
      <c r="E5" s="598" t="s">
        <v>467</v>
      </c>
      <c r="F5" s="433" t="s">
        <v>470</v>
      </c>
      <c r="G5" s="433" t="s">
        <v>555</v>
      </c>
      <c r="H5" s="433" t="s">
        <v>469</v>
      </c>
      <c r="J5" s="2638"/>
    </row>
    <row r="6" spans="1:41" s="168" customFormat="1" ht="20.25" customHeight="1">
      <c r="A6" s="3284"/>
      <c r="B6" s="3285" t="s">
        <v>7</v>
      </c>
      <c r="C6" s="3286"/>
      <c r="D6" s="3286"/>
      <c r="E6" s="3317"/>
      <c r="F6" s="3287"/>
      <c r="G6" s="3288"/>
      <c r="H6" s="3289"/>
      <c r="J6" s="46"/>
    </row>
    <row r="7" spans="1:41" s="196" customFormat="1" ht="18.75" customHeight="1">
      <c r="A7" s="160" t="s">
        <v>8</v>
      </c>
      <c r="B7" s="162" t="s">
        <v>22</v>
      </c>
      <c r="C7" s="195"/>
      <c r="D7" s="195"/>
      <c r="E7" s="599"/>
      <c r="F7" s="174"/>
      <c r="G7" s="396"/>
      <c r="H7" s="175"/>
      <c r="I7" s="168"/>
      <c r="J7" s="46"/>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row>
    <row r="8" spans="1:41" s="37" customFormat="1" ht="20.25" customHeight="1">
      <c r="A8" s="155"/>
      <c r="B8" s="183" t="s">
        <v>31</v>
      </c>
      <c r="C8" s="335"/>
      <c r="D8" s="964"/>
      <c r="E8" s="2677"/>
      <c r="F8" s="198"/>
      <c r="G8" s="201"/>
      <c r="H8" s="3318"/>
      <c r="I8" s="509"/>
      <c r="J8" s="91"/>
      <c r="K8" s="18"/>
      <c r="L8" s="18"/>
      <c r="M8" s="18"/>
      <c r="N8" s="18"/>
      <c r="O8" s="18"/>
      <c r="P8" s="18"/>
      <c r="Q8" s="18"/>
      <c r="R8" s="18"/>
      <c r="S8" s="18"/>
      <c r="T8" s="18"/>
      <c r="U8" s="18"/>
    </row>
    <row r="9" spans="1:41" s="200" customFormat="1" ht="18.75" customHeight="1">
      <c r="A9" s="336">
        <v>18.100000000000001</v>
      </c>
      <c r="B9" s="179" t="s">
        <v>32</v>
      </c>
      <c r="C9" s="199"/>
      <c r="D9" s="169"/>
      <c r="E9" s="2663"/>
      <c r="F9" s="3319"/>
      <c r="G9" s="397"/>
      <c r="H9" s="3319"/>
      <c r="I9" s="159"/>
      <c r="J9" s="2"/>
      <c r="K9" s="159"/>
      <c r="L9" s="159"/>
      <c r="M9" s="159"/>
      <c r="N9" s="159"/>
      <c r="O9" s="159"/>
      <c r="P9" s="159"/>
      <c r="Q9" s="159"/>
      <c r="R9" s="159"/>
      <c r="S9" s="159"/>
      <c r="T9" s="159"/>
      <c r="U9" s="159"/>
    </row>
    <row r="10" spans="1:41" s="159" customFormat="1" ht="33.75" customHeight="1">
      <c r="A10" s="156"/>
      <c r="B10" s="157" t="s">
        <v>36</v>
      </c>
      <c r="C10" s="338"/>
      <c r="D10" s="339"/>
      <c r="E10" s="601"/>
      <c r="F10" s="158"/>
      <c r="G10" s="398"/>
      <c r="H10" s="12"/>
      <c r="J10" s="2"/>
    </row>
    <row r="11" spans="1:41" s="159" customFormat="1" ht="45.75" customHeight="1">
      <c r="A11" s="161" t="s">
        <v>37</v>
      </c>
      <c r="B11" s="162" t="s">
        <v>443</v>
      </c>
      <c r="C11" s="340"/>
      <c r="D11" s="341"/>
      <c r="E11" s="600"/>
      <c r="F11" s="163"/>
      <c r="G11" s="397"/>
      <c r="H11" s="164"/>
      <c r="J11" s="2"/>
    </row>
    <row r="12" spans="1:41" s="159" customFormat="1" ht="25.5">
      <c r="A12" s="156"/>
      <c r="B12" s="157" t="s">
        <v>38</v>
      </c>
      <c r="C12" s="357" t="s">
        <v>39</v>
      </c>
      <c r="D12" s="609">
        <v>646</v>
      </c>
      <c r="E12" s="609">
        <v>32</v>
      </c>
      <c r="F12" s="609">
        <v>646</v>
      </c>
      <c r="G12" s="609">
        <f>F12*E12</f>
        <v>20672</v>
      </c>
      <c r="H12" s="12"/>
      <c r="J12" s="2">
        <v>100</v>
      </c>
    </row>
    <row r="13" spans="1:41" s="159" customFormat="1" ht="18.75">
      <c r="A13" s="161" t="s">
        <v>40</v>
      </c>
      <c r="B13" s="162" t="s">
        <v>41</v>
      </c>
      <c r="C13" s="167"/>
      <c r="D13" s="436"/>
      <c r="E13" s="603"/>
      <c r="F13" s="436"/>
      <c r="G13" s="443"/>
      <c r="H13" s="164"/>
      <c r="J13" s="2"/>
    </row>
    <row r="14" spans="1:41" s="168" customFormat="1" ht="33.75" customHeight="1">
      <c r="A14" s="170"/>
      <c r="B14" s="344" t="s">
        <v>54</v>
      </c>
      <c r="C14" s="338"/>
      <c r="D14" s="439"/>
      <c r="E14" s="602"/>
      <c r="F14" s="439"/>
      <c r="G14" s="441"/>
      <c r="H14" s="12"/>
      <c r="J14" s="46"/>
    </row>
    <row r="15" spans="1:41" s="176" customFormat="1" ht="33" customHeight="1">
      <c r="A15" s="511">
        <v>18.2</v>
      </c>
      <c r="B15" s="243" t="s">
        <v>55</v>
      </c>
      <c r="C15" s="338"/>
      <c r="D15" s="439"/>
      <c r="E15" s="604"/>
      <c r="F15" s="439"/>
      <c r="G15" s="443"/>
      <c r="H15" s="164"/>
      <c r="I15" s="168"/>
      <c r="J15" s="46"/>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row>
    <row r="16" spans="1:41" s="168" customFormat="1" ht="24.95" customHeight="1">
      <c r="A16" s="512"/>
      <c r="B16" s="182" t="s">
        <v>56</v>
      </c>
      <c r="C16" s="609" t="s">
        <v>57</v>
      </c>
      <c r="D16" s="609">
        <v>28880</v>
      </c>
      <c r="E16" s="609">
        <v>6</v>
      </c>
      <c r="F16" s="609">
        <v>28880</v>
      </c>
      <c r="G16" s="609">
        <f>F16*E16</f>
        <v>173280</v>
      </c>
      <c r="H16" s="12"/>
      <c r="J16" s="46">
        <v>100</v>
      </c>
    </row>
    <row r="17" spans="1:41" s="176" customFormat="1" ht="42.75" customHeight="1">
      <c r="A17" s="167" t="s">
        <v>58</v>
      </c>
      <c r="B17" s="203" t="s">
        <v>59</v>
      </c>
      <c r="C17" s="609" t="s">
        <v>57</v>
      </c>
      <c r="D17" s="609">
        <f>39290-D16</f>
        <v>10410</v>
      </c>
      <c r="E17" s="4075" t="s">
        <v>556</v>
      </c>
      <c r="F17" s="4076"/>
      <c r="G17" s="4077"/>
      <c r="H17" s="164"/>
      <c r="I17" s="168"/>
      <c r="J17" s="46"/>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c r="AH17" s="168"/>
      <c r="AI17" s="168"/>
      <c r="AJ17" s="168"/>
      <c r="AK17" s="168"/>
      <c r="AL17" s="168"/>
      <c r="AM17" s="168"/>
      <c r="AN17" s="168"/>
      <c r="AO17" s="168"/>
    </row>
    <row r="18" spans="1:41" s="168" customFormat="1" ht="24.95" customHeight="1">
      <c r="A18" s="171"/>
      <c r="B18" s="201" t="s">
        <v>60</v>
      </c>
      <c r="C18" s="609" t="s">
        <v>57</v>
      </c>
      <c r="D18" s="609">
        <v>990</v>
      </c>
      <c r="E18" s="609">
        <v>25</v>
      </c>
      <c r="F18" s="609">
        <v>990</v>
      </c>
      <c r="G18" s="609">
        <f>F18*E18</f>
        <v>24750</v>
      </c>
      <c r="H18" s="12"/>
      <c r="J18" s="46">
        <v>100</v>
      </c>
    </row>
    <row r="19" spans="1:41" s="176" customFormat="1" ht="38.25" customHeight="1">
      <c r="A19" s="167" t="s">
        <v>61</v>
      </c>
      <c r="B19" s="204" t="s">
        <v>62</v>
      </c>
      <c r="C19" s="160"/>
      <c r="D19" s="609">
        <f>11400-D18</f>
        <v>10410</v>
      </c>
      <c r="E19" s="4075" t="s">
        <v>556</v>
      </c>
      <c r="F19" s="4076"/>
      <c r="G19" s="4077"/>
      <c r="H19" s="164"/>
      <c r="I19" s="168"/>
      <c r="J19" s="46"/>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8"/>
    </row>
    <row r="20" spans="1:41" s="515" customFormat="1" ht="24.95" customHeight="1">
      <c r="A20" s="171"/>
      <c r="B20" s="182" t="s">
        <v>557</v>
      </c>
      <c r="C20" s="357" t="s">
        <v>91</v>
      </c>
      <c r="D20" s="609">
        <v>940</v>
      </c>
      <c r="E20" s="609">
        <v>500</v>
      </c>
      <c r="F20" s="609">
        <v>564</v>
      </c>
      <c r="G20" s="609">
        <f>F20*E20</f>
        <v>282000</v>
      </c>
      <c r="H20" s="12"/>
      <c r="J20" s="2881">
        <v>60</v>
      </c>
    </row>
    <row r="21" spans="1:41" s="515" customFormat="1" ht="24.95" customHeight="1">
      <c r="A21" s="167" t="s">
        <v>444</v>
      </c>
      <c r="B21" s="179" t="s">
        <v>558</v>
      </c>
      <c r="C21" s="162"/>
      <c r="D21" s="516"/>
      <c r="E21" s="603"/>
      <c r="F21" s="440"/>
      <c r="G21" s="443"/>
      <c r="H21" s="164"/>
      <c r="J21" s="2881"/>
    </row>
    <row r="22" spans="1:41" s="168" customFormat="1" ht="35.25" customHeight="1">
      <c r="A22" s="170"/>
      <c r="B22" s="344" t="s">
        <v>65</v>
      </c>
      <c r="C22" s="338"/>
      <c r="D22" s="439"/>
      <c r="E22" s="602"/>
      <c r="F22" s="510"/>
      <c r="G22" s="441"/>
      <c r="H22" s="12"/>
      <c r="J22" s="46"/>
    </row>
    <row r="23" spans="1:41" s="176" customFormat="1" ht="42" customHeight="1">
      <c r="A23" s="336">
        <v>18.3</v>
      </c>
      <c r="B23" s="209" t="s">
        <v>66</v>
      </c>
      <c r="C23" s="343"/>
      <c r="D23" s="440"/>
      <c r="E23" s="603"/>
      <c r="F23" s="440"/>
      <c r="G23" s="443"/>
      <c r="H23" s="164"/>
      <c r="I23" s="168"/>
      <c r="J23" s="46"/>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row>
    <row r="24" spans="1:41" s="168" customFormat="1" ht="19.5" customHeight="1">
      <c r="A24" s="512"/>
      <c r="B24" s="182" t="s">
        <v>56</v>
      </c>
      <c r="C24" s="609" t="s">
        <v>57</v>
      </c>
      <c r="D24" s="609">
        <v>117045</v>
      </c>
      <c r="E24" s="609">
        <v>5</v>
      </c>
      <c r="F24" s="3417">
        <f>D24*J24/100</f>
        <v>111192.75</v>
      </c>
      <c r="G24" s="3417">
        <f>F24*E24</f>
        <v>555963.75</v>
      </c>
      <c r="H24" s="12"/>
      <c r="J24" s="46">
        <v>95</v>
      </c>
    </row>
    <row r="25" spans="1:41" s="176" customFormat="1" ht="24.95" customHeight="1">
      <c r="A25" s="167" t="s">
        <v>67</v>
      </c>
      <c r="B25" s="203" t="s">
        <v>59</v>
      </c>
      <c r="C25" s="160"/>
      <c r="D25" s="609">
        <f>290225-D24</f>
        <v>173180</v>
      </c>
      <c r="E25" s="4075" t="s">
        <v>556</v>
      </c>
      <c r="F25" s="4076"/>
      <c r="G25" s="4077"/>
      <c r="H25" s="164"/>
      <c r="I25" s="168"/>
      <c r="J25" s="46"/>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c r="AH25" s="168"/>
      <c r="AI25" s="168"/>
      <c r="AJ25" s="168"/>
      <c r="AK25" s="168"/>
      <c r="AL25" s="168"/>
      <c r="AM25" s="168"/>
      <c r="AN25" s="168"/>
      <c r="AO25" s="168"/>
    </row>
    <row r="26" spans="1:41" s="168" customFormat="1" ht="21" customHeight="1">
      <c r="A26" s="512"/>
      <c r="B26" s="182" t="s">
        <v>60</v>
      </c>
      <c r="C26" s="609" t="s">
        <v>57</v>
      </c>
      <c r="D26" s="609">
        <v>9765</v>
      </c>
      <c r="E26" s="609">
        <v>10</v>
      </c>
      <c r="F26" s="3417">
        <f>D26*J26/100</f>
        <v>6835.5</v>
      </c>
      <c r="G26" s="609">
        <f>F26*E26</f>
        <v>68355</v>
      </c>
      <c r="H26" s="12"/>
      <c r="J26" s="46">
        <v>70</v>
      </c>
    </row>
    <row r="27" spans="1:41" s="176" customFormat="1" ht="39" customHeight="1">
      <c r="A27" s="167" t="s">
        <v>68</v>
      </c>
      <c r="B27" s="204" t="s">
        <v>62</v>
      </c>
      <c r="C27" s="160"/>
      <c r="D27" s="609">
        <f>121625-D26</f>
        <v>111860</v>
      </c>
      <c r="E27" s="4075" t="s">
        <v>556</v>
      </c>
      <c r="F27" s="4076"/>
      <c r="G27" s="4077"/>
      <c r="H27" s="164"/>
      <c r="I27" s="168"/>
      <c r="J27" s="46"/>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c r="AO27" s="168"/>
    </row>
    <row r="28" spans="1:41" s="168" customFormat="1" ht="19.5" customHeight="1">
      <c r="A28" s="171"/>
      <c r="B28" s="157" t="s">
        <v>456</v>
      </c>
      <c r="C28" s="609" t="s">
        <v>57</v>
      </c>
      <c r="D28" s="609">
        <v>61320</v>
      </c>
      <c r="E28" s="4078" t="s">
        <v>559</v>
      </c>
      <c r="F28" s="4079"/>
      <c r="G28" s="4080"/>
      <c r="H28" s="12"/>
      <c r="J28" s="46"/>
    </row>
    <row r="29" spans="1:41" s="176" customFormat="1" ht="24" customHeight="1">
      <c r="A29" s="167" t="s">
        <v>70</v>
      </c>
      <c r="B29" s="204" t="s">
        <v>457</v>
      </c>
      <c r="C29" s="160"/>
      <c r="D29" s="517"/>
      <c r="E29" s="4081"/>
      <c r="F29" s="4082"/>
      <c r="G29" s="4083"/>
      <c r="H29" s="164"/>
      <c r="I29" s="168"/>
      <c r="J29" s="46"/>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c r="AH29" s="168"/>
      <c r="AI29" s="168"/>
      <c r="AJ29" s="168"/>
      <c r="AK29" s="168"/>
      <c r="AL29" s="168"/>
      <c r="AM29" s="168"/>
      <c r="AN29" s="168"/>
      <c r="AO29" s="168"/>
    </row>
    <row r="30" spans="1:41" s="168" customFormat="1" ht="18.75" customHeight="1">
      <c r="A30" s="171"/>
      <c r="B30" s="201" t="s">
        <v>69</v>
      </c>
      <c r="C30" s="609" t="s">
        <v>57</v>
      </c>
      <c r="D30" s="609">
        <v>90</v>
      </c>
      <c r="E30" s="609">
        <v>50</v>
      </c>
      <c r="F30" s="609">
        <v>0</v>
      </c>
      <c r="G30" s="609">
        <f>F30*E30</f>
        <v>0</v>
      </c>
      <c r="H30" s="12"/>
      <c r="J30" s="46"/>
    </row>
    <row r="31" spans="1:41" s="176" customFormat="1" ht="24" customHeight="1" thickBot="1">
      <c r="A31" s="171" t="s">
        <v>458</v>
      </c>
      <c r="B31" s="402" t="s">
        <v>71</v>
      </c>
      <c r="C31" s="165"/>
      <c r="D31" s="518"/>
      <c r="E31" s="604"/>
      <c r="F31" s="439"/>
      <c r="G31" s="514"/>
      <c r="H31" s="12"/>
      <c r="I31" s="168"/>
      <c r="J31" s="46"/>
      <c r="K31" s="168"/>
      <c r="L31" s="168"/>
      <c r="M31" s="168"/>
      <c r="N31" s="168"/>
      <c r="O31" s="168"/>
      <c r="P31" s="168"/>
      <c r="Q31" s="168"/>
      <c r="R31" s="168"/>
      <c r="S31" s="168"/>
      <c r="T31" s="168"/>
      <c r="U31" s="168"/>
      <c r="V31" s="168"/>
      <c r="W31" s="168"/>
      <c r="X31" s="168"/>
      <c r="Y31" s="168"/>
      <c r="Z31" s="168"/>
      <c r="AA31" s="168"/>
      <c r="AB31" s="168"/>
      <c r="AC31" s="168"/>
      <c r="AD31" s="168"/>
      <c r="AE31" s="168"/>
      <c r="AF31" s="168"/>
      <c r="AG31" s="168"/>
      <c r="AH31" s="168"/>
      <c r="AI31" s="168"/>
      <c r="AJ31" s="168"/>
      <c r="AK31" s="168"/>
      <c r="AL31" s="168"/>
      <c r="AM31" s="168"/>
      <c r="AN31" s="168"/>
      <c r="AO31" s="168"/>
    </row>
    <row r="32" spans="1:41" s="205" customFormat="1" ht="25.5">
      <c r="A32" s="3320"/>
      <c r="B32" s="3301" t="s">
        <v>72</v>
      </c>
      <c r="C32" s="3302"/>
      <c r="D32" s="3321"/>
      <c r="E32" s="3322"/>
      <c r="F32" s="3321"/>
      <c r="G32" s="3777">
        <f>G30+G26+G24+G20+G18+G16+G12</f>
        <v>1125020.75</v>
      </c>
      <c r="H32" s="3323"/>
      <c r="I32" s="159"/>
      <c r="J32" s="2"/>
      <c r="K32" s="159"/>
      <c r="L32" s="159"/>
      <c r="M32" s="159"/>
      <c r="N32" s="159"/>
      <c r="O32" s="159"/>
      <c r="P32" s="159"/>
      <c r="Q32" s="159"/>
      <c r="R32" s="159"/>
      <c r="S32" s="159"/>
      <c r="T32" s="159"/>
      <c r="U32" s="159"/>
    </row>
    <row r="33" spans="1:41" s="106" customFormat="1" ht="20.25" customHeight="1" thickBot="1">
      <c r="A33" s="521"/>
      <c r="B33" s="3303" t="s">
        <v>73</v>
      </c>
      <c r="C33" s="3304"/>
      <c r="D33" s="3324"/>
      <c r="E33" s="3315"/>
      <c r="F33" s="2893"/>
      <c r="G33" s="3776"/>
      <c r="H33" s="3325"/>
      <c r="I33" s="18"/>
      <c r="J33" s="46"/>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row>
    <row r="34" spans="1:41" s="18" customFormat="1" ht="20.25">
      <c r="A34" s="4023" t="s">
        <v>2928</v>
      </c>
      <c r="B34" s="4024"/>
      <c r="C34" s="4024"/>
      <c r="D34" s="4025"/>
      <c r="E34" s="4025"/>
      <c r="F34" s="4025"/>
      <c r="G34" s="4025"/>
      <c r="H34" s="4025"/>
      <c r="J34" s="46"/>
    </row>
    <row r="35" spans="1:41" s="18" customFormat="1" ht="22.5">
      <c r="A35" s="4028" t="s">
        <v>2929</v>
      </c>
      <c r="B35" s="4028"/>
      <c r="C35" s="37"/>
      <c r="D35" s="37"/>
      <c r="E35" s="606"/>
      <c r="F35" s="4018" t="s">
        <v>476</v>
      </c>
      <c r="G35" s="4018"/>
      <c r="H35" s="428"/>
      <c r="J35" s="46"/>
    </row>
    <row r="36" spans="1:41" s="18" customFormat="1" ht="22.5">
      <c r="A36" s="4013" t="s">
        <v>2961</v>
      </c>
      <c r="B36" s="4013"/>
      <c r="C36" s="43"/>
      <c r="D36" s="4022" t="s">
        <v>2991</v>
      </c>
      <c r="E36" s="4022"/>
      <c r="F36" s="4022"/>
      <c r="G36" s="4022"/>
      <c r="H36" s="4022"/>
      <c r="J36" s="46"/>
    </row>
    <row r="37" spans="1:41" s="18" customFormat="1" ht="22.5">
      <c r="A37" s="4013" t="s">
        <v>2909</v>
      </c>
      <c r="B37" s="4013"/>
      <c r="C37" s="90"/>
      <c r="D37" s="4013" t="s">
        <v>2923</v>
      </c>
      <c r="E37" s="4013"/>
      <c r="F37" s="4013"/>
      <c r="G37" s="4013"/>
      <c r="H37" s="4013"/>
      <c r="J37" s="46"/>
    </row>
    <row r="38" spans="1:41" s="168" customFormat="1" ht="25.5">
      <c r="A38" s="171"/>
      <c r="B38" s="208" t="s">
        <v>10</v>
      </c>
      <c r="C38" s="404"/>
      <c r="D38" s="345"/>
      <c r="E38" s="607"/>
      <c r="F38" s="403"/>
      <c r="G38" s="524"/>
      <c r="H38" s="12"/>
      <c r="J38" s="46"/>
    </row>
    <row r="39" spans="1:41" s="176" customFormat="1" ht="25.5">
      <c r="A39" s="160" t="s">
        <v>11</v>
      </c>
      <c r="B39" s="204" t="s">
        <v>74</v>
      </c>
      <c r="C39" s="343"/>
      <c r="D39" s="346"/>
      <c r="E39" s="608"/>
      <c r="F39" s="329"/>
      <c r="G39" s="400"/>
      <c r="H39" s="164"/>
      <c r="I39" s="168"/>
      <c r="J39" s="46"/>
      <c r="K39" s="168"/>
      <c r="L39" s="168"/>
      <c r="M39" s="168"/>
      <c r="N39" s="168"/>
      <c r="O39" s="168"/>
      <c r="P39" s="168"/>
      <c r="Q39" s="168"/>
      <c r="R39" s="168"/>
      <c r="S39" s="168"/>
      <c r="T39" s="168"/>
      <c r="U39" s="168"/>
      <c r="V39" s="168"/>
      <c r="W39" s="168"/>
      <c r="X39" s="168"/>
      <c r="Y39" s="168"/>
      <c r="Z39" s="168"/>
      <c r="AA39" s="168"/>
      <c r="AB39" s="168"/>
      <c r="AC39" s="168"/>
      <c r="AD39" s="168"/>
      <c r="AE39" s="168"/>
      <c r="AF39" s="168"/>
      <c r="AG39" s="168"/>
      <c r="AH39" s="168"/>
      <c r="AI39" s="168"/>
      <c r="AJ39" s="168"/>
      <c r="AK39" s="168"/>
      <c r="AL39" s="168"/>
      <c r="AM39" s="168"/>
      <c r="AN39" s="168"/>
      <c r="AO39" s="168"/>
    </row>
    <row r="40" spans="1:41" s="168" customFormat="1" ht="25.5">
      <c r="A40" s="165"/>
      <c r="B40" s="208" t="s">
        <v>75</v>
      </c>
      <c r="C40" s="338"/>
      <c r="D40" s="345"/>
      <c r="E40" s="609"/>
      <c r="F40" s="328"/>
      <c r="G40" s="399"/>
      <c r="H40" s="12"/>
      <c r="J40" s="46"/>
    </row>
    <row r="41" spans="1:41" s="176" customFormat="1" ht="25.5">
      <c r="A41" s="160">
        <v>19.100000000000001</v>
      </c>
      <c r="B41" s="204" t="s">
        <v>76</v>
      </c>
      <c r="C41" s="343"/>
      <c r="D41" s="346"/>
      <c r="E41" s="608"/>
      <c r="F41" s="329"/>
      <c r="G41" s="400"/>
      <c r="H41" s="164"/>
      <c r="I41" s="168"/>
      <c r="J41" s="46"/>
      <c r="K41" s="168"/>
      <c r="L41" s="168"/>
      <c r="M41" s="168"/>
      <c r="N41" s="168"/>
      <c r="O41" s="168"/>
      <c r="P41" s="168"/>
      <c r="Q41" s="168"/>
      <c r="R41" s="168"/>
      <c r="S41" s="168"/>
      <c r="T41" s="168"/>
      <c r="U41" s="168"/>
      <c r="V41" s="168"/>
      <c r="W41" s="168"/>
      <c r="X41" s="168"/>
      <c r="Y41" s="168"/>
      <c r="Z41" s="168"/>
      <c r="AA41" s="168"/>
      <c r="AB41" s="168"/>
      <c r="AC41" s="168"/>
      <c r="AD41" s="168"/>
      <c r="AE41" s="168"/>
      <c r="AF41" s="168"/>
      <c r="AG41" s="168"/>
      <c r="AH41" s="168"/>
      <c r="AI41" s="168"/>
      <c r="AJ41" s="168"/>
      <c r="AK41" s="168"/>
      <c r="AL41" s="168"/>
      <c r="AM41" s="168"/>
      <c r="AN41" s="168"/>
      <c r="AO41" s="168"/>
    </row>
    <row r="42" spans="1:41" s="168" customFormat="1" ht="25.5">
      <c r="A42" s="165"/>
      <c r="B42" s="208" t="s">
        <v>77</v>
      </c>
      <c r="C42" s="338"/>
      <c r="D42" s="345"/>
      <c r="E42" s="609"/>
      <c r="F42" s="328"/>
      <c r="G42" s="399"/>
      <c r="H42" s="12"/>
      <c r="J42" s="46"/>
    </row>
    <row r="43" spans="1:41" s="176" customFormat="1" ht="25.5">
      <c r="A43" s="167" t="s">
        <v>78</v>
      </c>
      <c r="B43" s="203" t="s">
        <v>452</v>
      </c>
      <c r="C43" s="343"/>
      <c r="D43" s="346"/>
      <c r="E43" s="608"/>
      <c r="F43" s="329"/>
      <c r="G43" s="400"/>
      <c r="H43" s="164"/>
      <c r="I43" s="168"/>
      <c r="J43" s="46"/>
      <c r="K43" s="168"/>
      <c r="L43" s="168"/>
      <c r="M43" s="168"/>
      <c r="N43" s="168"/>
      <c r="O43" s="168"/>
      <c r="P43" s="168"/>
      <c r="Q43" s="168"/>
      <c r="R43" s="168"/>
      <c r="S43" s="168"/>
      <c r="T43" s="168"/>
      <c r="U43" s="168"/>
      <c r="V43" s="168"/>
      <c r="W43" s="168"/>
      <c r="X43" s="168"/>
      <c r="Y43" s="168"/>
      <c r="Z43" s="168"/>
      <c r="AA43" s="168"/>
      <c r="AB43" s="168"/>
      <c r="AC43" s="168"/>
      <c r="AD43" s="168"/>
      <c r="AE43" s="168"/>
      <c r="AF43" s="168"/>
      <c r="AG43" s="168"/>
      <c r="AH43" s="168"/>
      <c r="AI43" s="168"/>
      <c r="AJ43" s="168"/>
      <c r="AK43" s="168"/>
      <c r="AL43" s="168"/>
      <c r="AM43" s="168"/>
      <c r="AN43" s="168"/>
      <c r="AO43" s="168"/>
    </row>
    <row r="44" spans="1:41" s="168" customFormat="1" ht="25.5">
      <c r="A44" s="165"/>
      <c r="B44" s="206" t="s">
        <v>79</v>
      </c>
      <c r="C44" s="338" t="s">
        <v>47</v>
      </c>
      <c r="D44" s="342">
        <v>11946</v>
      </c>
      <c r="E44" s="609">
        <v>18</v>
      </c>
      <c r="F44" s="342">
        <v>0</v>
      </c>
      <c r="G44" s="399">
        <f>F44*E44</f>
        <v>0</v>
      </c>
      <c r="H44" s="12"/>
      <c r="I44" s="207"/>
      <c r="J44" s="46"/>
    </row>
    <row r="45" spans="1:41" s="176" customFormat="1" ht="25.5">
      <c r="A45" s="160" t="s">
        <v>80</v>
      </c>
      <c r="B45" s="179" t="s">
        <v>81</v>
      </c>
      <c r="C45" s="160"/>
      <c r="D45" s="347"/>
      <c r="E45" s="608"/>
      <c r="F45" s="347"/>
      <c r="G45" s="400"/>
      <c r="H45" s="164"/>
      <c r="I45" s="168"/>
      <c r="J45" s="46"/>
      <c r="K45" s="168"/>
      <c r="L45" s="168"/>
      <c r="M45" s="168"/>
      <c r="N45" s="168"/>
      <c r="O45" s="168"/>
      <c r="P45" s="168"/>
      <c r="Q45" s="168"/>
      <c r="R45" s="168"/>
      <c r="S45" s="168"/>
      <c r="T45" s="168"/>
      <c r="U45" s="168"/>
      <c r="V45" s="168"/>
      <c r="W45" s="168"/>
      <c r="X45" s="168"/>
      <c r="Y45" s="168"/>
      <c r="Z45" s="168"/>
      <c r="AA45" s="168"/>
      <c r="AB45" s="168"/>
      <c r="AC45" s="168"/>
      <c r="AD45" s="168"/>
      <c r="AE45" s="168"/>
      <c r="AF45" s="168"/>
      <c r="AG45" s="168"/>
      <c r="AH45" s="168"/>
      <c r="AI45" s="168"/>
      <c r="AJ45" s="168"/>
      <c r="AK45" s="168"/>
      <c r="AL45" s="168"/>
      <c r="AM45" s="168"/>
      <c r="AN45" s="168"/>
      <c r="AO45" s="168"/>
    </row>
    <row r="46" spans="1:41" s="168" customFormat="1" ht="25.5">
      <c r="A46" s="165"/>
      <c r="B46" s="206" t="s">
        <v>82</v>
      </c>
      <c r="C46" s="338" t="s">
        <v>47</v>
      </c>
      <c r="D46" s="342">
        <v>5360</v>
      </c>
      <c r="E46" s="609">
        <v>16</v>
      </c>
      <c r="F46" s="342">
        <v>0</v>
      </c>
      <c r="G46" s="399">
        <f>F46*E46</f>
        <v>0</v>
      </c>
      <c r="H46" s="12"/>
      <c r="I46" s="207"/>
      <c r="J46" s="46"/>
    </row>
    <row r="47" spans="1:41" s="176" customFormat="1" ht="25.5">
      <c r="A47" s="160" t="s">
        <v>445</v>
      </c>
      <c r="B47" s="179" t="s">
        <v>83</v>
      </c>
      <c r="C47" s="160"/>
      <c r="D47" s="347"/>
      <c r="E47" s="608"/>
      <c r="F47" s="347"/>
      <c r="G47" s="400"/>
      <c r="H47" s="164"/>
      <c r="I47" s="168"/>
      <c r="J47" s="46"/>
      <c r="K47" s="168"/>
      <c r="L47" s="168"/>
      <c r="M47" s="168"/>
      <c r="N47" s="168"/>
      <c r="O47" s="168"/>
      <c r="P47" s="168"/>
      <c r="Q47" s="168"/>
      <c r="R47" s="168"/>
      <c r="S47" s="168"/>
      <c r="T47" s="168"/>
      <c r="U47" s="168"/>
      <c r="V47" s="168"/>
      <c r="W47" s="168"/>
      <c r="X47" s="168"/>
      <c r="Y47" s="168"/>
      <c r="Z47" s="168"/>
      <c r="AA47" s="168"/>
      <c r="AB47" s="168"/>
      <c r="AC47" s="168"/>
      <c r="AD47" s="168"/>
      <c r="AE47" s="168"/>
      <c r="AF47" s="168"/>
      <c r="AG47" s="168"/>
      <c r="AH47" s="168"/>
      <c r="AI47" s="168"/>
      <c r="AJ47" s="168"/>
      <c r="AK47" s="168"/>
      <c r="AL47" s="168"/>
      <c r="AM47" s="168"/>
      <c r="AN47" s="168"/>
      <c r="AO47" s="168"/>
    </row>
    <row r="48" spans="1:41" s="168" customFormat="1" ht="21" customHeight="1">
      <c r="A48" s="165"/>
      <c r="B48" s="208" t="s">
        <v>560</v>
      </c>
      <c r="C48" s="338"/>
      <c r="D48" s="345"/>
      <c r="E48" s="609"/>
      <c r="F48" s="345"/>
      <c r="G48" s="399">
        <f>F48*E48</f>
        <v>0</v>
      </c>
      <c r="H48" s="12"/>
      <c r="J48" s="46"/>
    </row>
    <row r="49" spans="1:41" s="176" customFormat="1" ht="21" customHeight="1">
      <c r="A49" s="3521" t="s">
        <v>2991</v>
      </c>
      <c r="B49" s="203" t="s">
        <v>561</v>
      </c>
      <c r="C49" s="343"/>
      <c r="D49" s="346"/>
      <c r="E49" s="608"/>
      <c r="F49" s="346"/>
      <c r="G49" s="400"/>
      <c r="H49" s="164"/>
      <c r="I49" s="168"/>
      <c r="J49" s="46"/>
      <c r="K49" s="168"/>
      <c r="L49" s="168"/>
      <c r="M49" s="168"/>
      <c r="N49" s="168"/>
      <c r="O49" s="168"/>
      <c r="P49" s="168"/>
      <c r="Q49" s="168"/>
      <c r="R49" s="168"/>
      <c r="S49" s="168"/>
      <c r="T49" s="168"/>
      <c r="U49" s="168"/>
      <c r="V49" s="168"/>
      <c r="W49" s="168"/>
      <c r="X49" s="168"/>
      <c r="Y49" s="168"/>
      <c r="Z49" s="168"/>
      <c r="AA49" s="168"/>
      <c r="AB49" s="168"/>
      <c r="AC49" s="168"/>
      <c r="AD49" s="168"/>
      <c r="AE49" s="168"/>
      <c r="AF49" s="168"/>
      <c r="AG49" s="168"/>
      <c r="AH49" s="168"/>
      <c r="AI49" s="168"/>
      <c r="AJ49" s="168"/>
      <c r="AK49" s="168"/>
      <c r="AL49" s="168"/>
      <c r="AM49" s="168"/>
      <c r="AN49" s="168"/>
      <c r="AO49" s="168"/>
    </row>
    <row r="50" spans="1:41" s="168" customFormat="1" ht="21" customHeight="1">
      <c r="A50" s="165"/>
      <c r="B50" s="206" t="s">
        <v>562</v>
      </c>
      <c r="C50" s="365" t="s">
        <v>47</v>
      </c>
      <c r="D50" s="342">
        <v>2435</v>
      </c>
      <c r="E50" s="609">
        <v>23</v>
      </c>
      <c r="F50" s="342">
        <v>0</v>
      </c>
      <c r="G50" s="399">
        <f>F50*E50</f>
        <v>0</v>
      </c>
      <c r="H50" s="12"/>
      <c r="I50" s="207"/>
      <c r="J50" s="46"/>
    </row>
    <row r="51" spans="1:41" s="176" customFormat="1" ht="21" customHeight="1">
      <c r="A51" s="160" t="s">
        <v>447</v>
      </c>
      <c r="B51" s="179" t="s">
        <v>563</v>
      </c>
      <c r="C51" s="363"/>
      <c r="D51" s="346"/>
      <c r="E51" s="608"/>
      <c r="F51" s="346"/>
      <c r="G51" s="400"/>
      <c r="H51" s="164"/>
      <c r="I51" s="168"/>
      <c r="J51" s="46"/>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8"/>
      <c r="AN51" s="168"/>
      <c r="AO51" s="168"/>
    </row>
    <row r="52" spans="1:41" s="168" customFormat="1" ht="21" customHeight="1">
      <c r="A52" s="165"/>
      <c r="B52" s="208" t="s">
        <v>84</v>
      </c>
      <c r="C52" s="338"/>
      <c r="D52" s="348"/>
      <c r="E52" s="609"/>
      <c r="F52" s="348"/>
      <c r="G52" s="399">
        <f>F52*E52</f>
        <v>0</v>
      </c>
      <c r="H52" s="12"/>
      <c r="J52" s="46"/>
    </row>
    <row r="53" spans="1:41" s="176" customFormat="1" ht="21" customHeight="1">
      <c r="A53" s="167" t="s">
        <v>94</v>
      </c>
      <c r="B53" s="203" t="s">
        <v>85</v>
      </c>
      <c r="C53" s="343"/>
      <c r="D53" s="347"/>
      <c r="E53" s="608"/>
      <c r="F53" s="347"/>
      <c r="G53" s="400"/>
      <c r="H53" s="164"/>
      <c r="I53" s="168"/>
      <c r="J53" s="46"/>
      <c r="K53" s="168"/>
      <c r="L53" s="168"/>
      <c r="M53" s="168"/>
      <c r="N53" s="168"/>
      <c r="O53" s="168"/>
      <c r="P53" s="168"/>
      <c r="Q53" s="168"/>
      <c r="R53" s="168"/>
      <c r="S53" s="168"/>
      <c r="T53" s="168"/>
      <c r="U53" s="168"/>
      <c r="V53" s="168"/>
      <c r="W53" s="168"/>
      <c r="X53" s="168"/>
      <c r="Y53" s="168"/>
      <c r="Z53" s="168"/>
      <c r="AA53" s="168"/>
      <c r="AB53" s="168"/>
      <c r="AC53" s="168"/>
      <c r="AD53" s="168"/>
      <c r="AE53" s="168"/>
      <c r="AF53" s="168"/>
      <c r="AG53" s="168"/>
      <c r="AH53" s="168"/>
      <c r="AI53" s="168"/>
      <c r="AJ53" s="168"/>
      <c r="AK53" s="168"/>
      <c r="AL53" s="168"/>
      <c r="AM53" s="168"/>
      <c r="AN53" s="168"/>
      <c r="AO53" s="168"/>
    </row>
    <row r="54" spans="1:41" s="168" customFormat="1" ht="25.5">
      <c r="A54" s="165"/>
      <c r="B54" s="208" t="s">
        <v>86</v>
      </c>
      <c r="C54" s="338" t="s">
        <v>47</v>
      </c>
      <c r="D54" s="342">
        <v>11946</v>
      </c>
      <c r="E54" s="609">
        <v>18</v>
      </c>
      <c r="F54" s="342">
        <v>0</v>
      </c>
      <c r="G54" s="399">
        <f>F54*E54</f>
        <v>0</v>
      </c>
      <c r="H54" s="12"/>
      <c r="I54" s="207"/>
      <c r="J54" s="46"/>
    </row>
    <row r="55" spans="1:41" s="176" customFormat="1" ht="25.5">
      <c r="A55" s="167" t="s">
        <v>97</v>
      </c>
      <c r="B55" s="209" t="s">
        <v>87</v>
      </c>
      <c r="C55" s="160"/>
      <c r="D55" s="347"/>
      <c r="E55" s="608"/>
      <c r="F55" s="347"/>
      <c r="G55" s="400"/>
      <c r="H55" s="164"/>
      <c r="I55" s="168"/>
      <c r="J55" s="46"/>
      <c r="K55" s="168"/>
      <c r="L55" s="168"/>
      <c r="M55" s="168"/>
      <c r="N55" s="168"/>
      <c r="O55" s="168"/>
      <c r="P55" s="168"/>
      <c r="Q55" s="168"/>
      <c r="R55" s="168"/>
      <c r="S55" s="168"/>
      <c r="T55" s="168"/>
      <c r="U55" s="168"/>
      <c r="V55" s="168"/>
      <c r="W55" s="168"/>
      <c r="X55" s="168"/>
      <c r="Y55" s="168"/>
      <c r="Z55" s="168"/>
      <c r="AA55" s="168"/>
      <c r="AB55" s="168"/>
      <c r="AC55" s="168"/>
      <c r="AD55" s="168"/>
      <c r="AE55" s="168"/>
      <c r="AF55" s="168"/>
      <c r="AG55" s="168"/>
      <c r="AH55" s="168"/>
      <c r="AI55" s="168"/>
      <c r="AJ55" s="168"/>
      <c r="AK55" s="168"/>
      <c r="AL55" s="168"/>
      <c r="AM55" s="168"/>
      <c r="AN55" s="168"/>
      <c r="AO55" s="168"/>
    </row>
    <row r="56" spans="1:41" s="168" customFormat="1" ht="25.5">
      <c r="A56" s="165"/>
      <c r="B56" s="208" t="s">
        <v>88</v>
      </c>
      <c r="C56" s="338" t="s">
        <v>47</v>
      </c>
      <c r="D56" s="342">
        <v>5360</v>
      </c>
      <c r="E56" s="609">
        <v>16</v>
      </c>
      <c r="F56" s="342">
        <v>0</v>
      </c>
      <c r="G56" s="399">
        <f>F56*E56</f>
        <v>0</v>
      </c>
      <c r="H56" s="12"/>
      <c r="I56" s="207"/>
      <c r="J56" s="46"/>
    </row>
    <row r="57" spans="1:41" s="176" customFormat="1" ht="25.5">
      <c r="A57" s="167" t="s">
        <v>450</v>
      </c>
      <c r="B57" s="209" t="s">
        <v>89</v>
      </c>
      <c r="C57" s="160"/>
      <c r="D57" s="347"/>
      <c r="E57" s="608"/>
      <c r="F57" s="347"/>
      <c r="G57" s="400"/>
      <c r="H57" s="164"/>
      <c r="I57" s="168"/>
      <c r="J57" s="46"/>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8"/>
      <c r="AN57" s="168"/>
      <c r="AO57" s="168"/>
    </row>
    <row r="58" spans="1:41" s="168" customFormat="1" ht="23.1" customHeight="1">
      <c r="A58" s="165"/>
      <c r="B58" s="166" t="s">
        <v>90</v>
      </c>
      <c r="C58" s="349" t="s">
        <v>91</v>
      </c>
      <c r="D58" s="350">
        <v>49</v>
      </c>
      <c r="E58" s="609">
        <v>100</v>
      </c>
      <c r="F58" s="350">
        <v>0</v>
      </c>
      <c r="G58" s="399">
        <f>F58*E58</f>
        <v>0</v>
      </c>
      <c r="H58" s="12"/>
      <c r="J58" s="46"/>
    </row>
    <row r="59" spans="1:41" s="168" customFormat="1" ht="23.1" customHeight="1">
      <c r="A59" s="167" t="s">
        <v>102</v>
      </c>
      <c r="B59" s="203" t="s">
        <v>92</v>
      </c>
      <c r="C59" s="351"/>
      <c r="D59" s="210"/>
      <c r="E59" s="608"/>
      <c r="F59" s="210"/>
      <c r="G59" s="400"/>
      <c r="H59" s="164"/>
      <c r="J59" s="46"/>
    </row>
    <row r="60" spans="1:41" s="168" customFormat="1" ht="23.1" customHeight="1">
      <c r="A60" s="165"/>
      <c r="B60" s="198" t="s">
        <v>93</v>
      </c>
      <c r="C60" s="338"/>
      <c r="D60" s="352"/>
      <c r="E60" s="609"/>
      <c r="F60" s="352"/>
      <c r="G60" s="399">
        <f>F60*E60</f>
        <v>0</v>
      </c>
      <c r="H60" s="12"/>
      <c r="J60" s="46"/>
    </row>
    <row r="61" spans="1:41" s="168" customFormat="1" ht="23.1" customHeight="1">
      <c r="A61" s="162" t="s">
        <v>105</v>
      </c>
      <c r="B61" s="203" t="s">
        <v>95</v>
      </c>
      <c r="C61" s="343"/>
      <c r="D61" s="353"/>
      <c r="E61" s="608"/>
      <c r="F61" s="353"/>
      <c r="G61" s="400"/>
      <c r="H61" s="164"/>
      <c r="J61" s="46"/>
    </row>
    <row r="62" spans="1:41" s="168" customFormat="1" ht="30">
      <c r="A62" s="165"/>
      <c r="B62" s="201" t="s">
        <v>96</v>
      </c>
      <c r="C62" s="252" t="s">
        <v>91</v>
      </c>
      <c r="D62" s="342">
        <v>4629</v>
      </c>
      <c r="E62" s="609">
        <v>16</v>
      </c>
      <c r="F62" s="342">
        <v>0</v>
      </c>
      <c r="G62" s="399">
        <f>F62*E62</f>
        <v>0</v>
      </c>
      <c r="H62" s="12"/>
      <c r="J62" s="46"/>
    </row>
    <row r="63" spans="1:41" s="168" customFormat="1" ht="25.5">
      <c r="A63" s="162" t="s">
        <v>108</v>
      </c>
      <c r="B63" s="179" t="s">
        <v>98</v>
      </c>
      <c r="C63" s="343"/>
      <c r="D63" s="353"/>
      <c r="E63" s="608"/>
      <c r="F63" s="353"/>
      <c r="G63" s="400"/>
      <c r="H63" s="164"/>
      <c r="J63" s="46"/>
    </row>
    <row r="64" spans="1:41" s="168" customFormat="1" ht="25.5">
      <c r="A64" s="165"/>
      <c r="B64" s="206" t="s">
        <v>99</v>
      </c>
      <c r="C64" s="252" t="s">
        <v>91</v>
      </c>
      <c r="D64" s="342">
        <v>1820</v>
      </c>
      <c r="E64" s="609">
        <v>18</v>
      </c>
      <c r="F64" s="342">
        <v>0</v>
      </c>
      <c r="G64" s="399">
        <f>F64*E64</f>
        <v>0</v>
      </c>
      <c r="H64" s="12"/>
      <c r="J64" s="46"/>
    </row>
    <row r="65" spans="1:41" s="176" customFormat="1" ht="25.5">
      <c r="A65" s="162" t="s">
        <v>111</v>
      </c>
      <c r="B65" s="179" t="s">
        <v>100</v>
      </c>
      <c r="C65" s="343"/>
      <c r="D65" s="347"/>
      <c r="E65" s="608"/>
      <c r="F65" s="347"/>
      <c r="G65" s="400"/>
      <c r="H65" s="164"/>
      <c r="I65" s="168"/>
      <c r="J65" s="46"/>
      <c r="K65" s="168"/>
      <c r="L65" s="168"/>
      <c r="M65" s="168"/>
      <c r="N65" s="168"/>
      <c r="O65" s="168"/>
      <c r="P65" s="168"/>
      <c r="Q65" s="168"/>
      <c r="R65" s="168"/>
      <c r="S65" s="168"/>
      <c r="T65" s="168"/>
      <c r="U65" s="168"/>
      <c r="V65" s="168"/>
      <c r="W65" s="168"/>
      <c r="X65" s="168"/>
      <c r="Y65" s="168"/>
      <c r="Z65" s="168"/>
      <c r="AA65" s="168"/>
      <c r="AB65" s="168"/>
      <c r="AC65" s="168"/>
      <c r="AD65" s="168"/>
      <c r="AE65" s="168"/>
      <c r="AF65" s="168"/>
      <c r="AG65" s="168"/>
      <c r="AH65" s="168"/>
      <c r="AI65" s="168"/>
      <c r="AJ65" s="168"/>
      <c r="AK65" s="168"/>
      <c r="AL65" s="168"/>
      <c r="AM65" s="168"/>
      <c r="AN65" s="168"/>
      <c r="AO65" s="168"/>
    </row>
    <row r="66" spans="1:41" s="168" customFormat="1" ht="25.5">
      <c r="A66" s="2556" t="s">
        <v>2958</v>
      </c>
      <c r="B66" s="206" t="s">
        <v>101</v>
      </c>
      <c r="C66" s="252" t="s">
        <v>91</v>
      </c>
      <c r="D66" s="342">
        <v>1690</v>
      </c>
      <c r="E66" s="609">
        <v>16</v>
      </c>
      <c r="F66" s="342">
        <v>0</v>
      </c>
      <c r="G66" s="399">
        <f>F66*E66</f>
        <v>0</v>
      </c>
      <c r="H66" s="12"/>
      <c r="J66" s="46"/>
    </row>
    <row r="67" spans="1:41" s="168" customFormat="1" ht="25.5">
      <c r="A67" s="162" t="s">
        <v>114</v>
      </c>
      <c r="B67" s="179" t="s">
        <v>103</v>
      </c>
      <c r="C67" s="351"/>
      <c r="D67" s="354"/>
      <c r="E67" s="608"/>
      <c r="F67" s="354"/>
      <c r="G67" s="400"/>
      <c r="H67" s="164"/>
      <c r="J67" s="46"/>
    </row>
    <row r="68" spans="1:41" s="168" customFormat="1" ht="24.95" customHeight="1">
      <c r="A68" s="4023" t="s">
        <v>474</v>
      </c>
      <c r="B68" s="4024"/>
      <c r="C68" s="4024"/>
      <c r="D68" s="4025"/>
      <c r="E68" s="4025"/>
      <c r="F68" s="4025"/>
      <c r="G68" s="4025"/>
      <c r="H68" s="4025"/>
      <c r="J68" s="46"/>
    </row>
    <row r="69" spans="1:41" s="168" customFormat="1" ht="24.95" customHeight="1">
      <c r="A69" s="4018" t="s">
        <v>475</v>
      </c>
      <c r="B69" s="4018"/>
      <c r="C69" s="37"/>
      <c r="D69" s="37"/>
      <c r="E69" s="606"/>
      <c r="F69" s="4018" t="s">
        <v>476</v>
      </c>
      <c r="G69" s="4018"/>
      <c r="H69" s="428"/>
      <c r="J69" s="46"/>
    </row>
    <row r="70" spans="1:41" s="168" customFormat="1" ht="24.95" customHeight="1">
      <c r="A70" s="4013" t="s">
        <v>2962</v>
      </c>
      <c r="B70" s="4013"/>
      <c r="C70" s="43"/>
      <c r="D70" s="4022" t="s">
        <v>2949</v>
      </c>
      <c r="E70" s="4022"/>
      <c r="F70" s="4022"/>
      <c r="G70" s="4022"/>
      <c r="H70" s="4022"/>
      <c r="J70" s="46"/>
    </row>
    <row r="71" spans="1:41" s="168" customFormat="1" ht="24.95" customHeight="1">
      <c r="A71" s="4013" t="s">
        <v>477</v>
      </c>
      <c r="B71" s="4013"/>
      <c r="C71" s="90"/>
      <c r="D71" s="4013" t="s">
        <v>477</v>
      </c>
      <c r="E71" s="4013"/>
      <c r="F71" s="4013"/>
      <c r="G71" s="4013"/>
      <c r="H71" s="4013"/>
      <c r="J71" s="46"/>
    </row>
    <row r="72" spans="1:41" s="168" customFormat="1" ht="25.5">
      <c r="A72" s="211"/>
      <c r="B72" s="198" t="s">
        <v>104</v>
      </c>
      <c r="C72" s="252"/>
      <c r="D72" s="355"/>
      <c r="E72" s="609"/>
      <c r="F72" s="355"/>
      <c r="G72" s="399">
        <f>F72*E72</f>
        <v>0</v>
      </c>
      <c r="H72" s="12"/>
      <c r="J72" s="46"/>
    </row>
    <row r="73" spans="1:41" s="168" customFormat="1" ht="20.25">
      <c r="A73" s="162" t="s">
        <v>141</v>
      </c>
      <c r="B73" s="203" t="s">
        <v>106</v>
      </c>
      <c r="C73" s="167"/>
      <c r="D73" s="180"/>
      <c r="E73" s="608"/>
      <c r="F73" s="180"/>
      <c r="G73" s="400"/>
      <c r="H73" s="164"/>
      <c r="J73" s="46"/>
    </row>
    <row r="74" spans="1:41" s="168" customFormat="1" ht="25.5">
      <c r="A74" s="165"/>
      <c r="B74" s="208" t="s">
        <v>107</v>
      </c>
      <c r="C74" s="252" t="s">
        <v>43</v>
      </c>
      <c r="D74" s="355">
        <v>7</v>
      </c>
      <c r="E74" s="609">
        <v>150</v>
      </c>
      <c r="F74" s="355">
        <v>0</v>
      </c>
      <c r="G74" s="399">
        <f>F74*E74</f>
        <v>0</v>
      </c>
      <c r="H74" s="12"/>
      <c r="J74" s="46"/>
    </row>
    <row r="75" spans="1:41" s="168" customFormat="1" ht="20.25">
      <c r="A75" s="162" t="s">
        <v>144</v>
      </c>
      <c r="B75" s="179" t="s">
        <v>109</v>
      </c>
      <c r="C75" s="167"/>
      <c r="D75" s="180"/>
      <c r="E75" s="608"/>
      <c r="F75" s="180"/>
      <c r="G75" s="400"/>
      <c r="H75" s="164"/>
      <c r="J75" s="46"/>
    </row>
    <row r="76" spans="1:41" s="168" customFormat="1" ht="25.5">
      <c r="A76" s="165"/>
      <c r="B76" s="157" t="s">
        <v>110</v>
      </c>
      <c r="C76" s="356" t="s">
        <v>43</v>
      </c>
      <c r="D76" s="355">
        <v>5</v>
      </c>
      <c r="E76" s="609">
        <v>190</v>
      </c>
      <c r="F76" s="355">
        <v>0</v>
      </c>
      <c r="G76" s="399">
        <f>F76*E76</f>
        <v>0</v>
      </c>
      <c r="H76" s="12"/>
      <c r="J76" s="46"/>
    </row>
    <row r="77" spans="1:41" s="168" customFormat="1" ht="20.25">
      <c r="A77" s="162" t="s">
        <v>564</v>
      </c>
      <c r="B77" s="162" t="s">
        <v>112</v>
      </c>
      <c r="C77" s="214"/>
      <c r="D77" s="180"/>
      <c r="E77" s="608"/>
      <c r="F77" s="180"/>
      <c r="G77" s="400"/>
      <c r="H77" s="164"/>
      <c r="J77" s="46"/>
    </row>
    <row r="78" spans="1:41" s="168" customFormat="1" ht="25.5">
      <c r="A78" s="165"/>
      <c r="B78" s="201" t="s">
        <v>113</v>
      </c>
      <c r="C78" s="252" t="s">
        <v>43</v>
      </c>
      <c r="D78" s="355" t="s">
        <v>2991</v>
      </c>
      <c r="E78" s="609">
        <v>300</v>
      </c>
      <c r="F78" s="355">
        <v>0</v>
      </c>
      <c r="G78" s="399">
        <f>F78*E78</f>
        <v>0</v>
      </c>
      <c r="H78" s="12"/>
      <c r="J78" s="46"/>
    </row>
    <row r="79" spans="1:41" s="168" customFormat="1" ht="20.25">
      <c r="A79" s="162" t="s">
        <v>565</v>
      </c>
      <c r="B79" s="179" t="s">
        <v>115</v>
      </c>
      <c r="C79" s="167"/>
      <c r="D79" s="180"/>
      <c r="E79" s="608"/>
      <c r="F79" s="180"/>
      <c r="G79" s="400"/>
      <c r="H79" s="164"/>
      <c r="J79" s="46"/>
    </row>
    <row r="80" spans="1:41" s="168" customFormat="1" ht="25.5">
      <c r="A80" s="165"/>
      <c r="B80" s="201" t="s">
        <v>566</v>
      </c>
      <c r="C80" s="252" t="s">
        <v>43</v>
      </c>
      <c r="D80" s="355">
        <v>2</v>
      </c>
      <c r="E80" s="609">
        <v>500</v>
      </c>
      <c r="F80" s="355">
        <v>0</v>
      </c>
      <c r="G80" s="399">
        <f>F80*E80</f>
        <v>0</v>
      </c>
      <c r="H80" s="12"/>
      <c r="J80" s="46"/>
    </row>
    <row r="81" spans="1:41" s="168" customFormat="1" ht="20.25">
      <c r="A81" s="162" t="s">
        <v>567</v>
      </c>
      <c r="B81" s="179" t="s">
        <v>568</v>
      </c>
      <c r="C81" s="167"/>
      <c r="D81" s="180"/>
      <c r="E81" s="608"/>
      <c r="F81" s="180"/>
      <c r="G81" s="400"/>
      <c r="H81" s="164"/>
      <c r="J81" s="46"/>
    </row>
    <row r="82" spans="1:41" s="168" customFormat="1" ht="27" customHeight="1">
      <c r="A82" s="165"/>
      <c r="B82" s="201" t="s">
        <v>116</v>
      </c>
      <c r="C82" s="252" t="s">
        <v>43</v>
      </c>
      <c r="D82" s="355">
        <v>6</v>
      </c>
      <c r="E82" s="609">
        <v>250</v>
      </c>
      <c r="F82" s="355">
        <v>0</v>
      </c>
      <c r="G82" s="399">
        <f>F82*E82</f>
        <v>0</v>
      </c>
      <c r="H82" s="12"/>
      <c r="J82" s="46"/>
    </row>
    <row r="83" spans="1:41" s="168" customFormat="1" ht="27" customHeight="1">
      <c r="A83" s="162" t="s">
        <v>569</v>
      </c>
      <c r="B83" s="179" t="s">
        <v>118</v>
      </c>
      <c r="C83" s="167"/>
      <c r="D83" s="180"/>
      <c r="E83" s="608"/>
      <c r="F83" s="180"/>
      <c r="G83" s="400"/>
      <c r="H83" s="164"/>
      <c r="J83" s="46"/>
    </row>
    <row r="84" spans="1:41" s="168" customFormat="1" ht="27" customHeight="1">
      <c r="A84" s="165"/>
      <c r="B84" s="201" t="s">
        <v>119</v>
      </c>
      <c r="C84" s="252" t="s">
        <v>43</v>
      </c>
      <c r="D84" s="355">
        <v>1</v>
      </c>
      <c r="E84" s="609">
        <v>350</v>
      </c>
      <c r="F84" s="355">
        <v>0</v>
      </c>
      <c r="G84" s="399">
        <f>F84*E84</f>
        <v>0</v>
      </c>
      <c r="H84" s="12"/>
      <c r="J84" s="46"/>
    </row>
    <row r="85" spans="1:41" s="168" customFormat="1" ht="27" customHeight="1">
      <c r="A85" s="162" t="s">
        <v>570</v>
      </c>
      <c r="B85" s="179" t="s">
        <v>121</v>
      </c>
      <c r="C85" s="167"/>
      <c r="D85" s="180"/>
      <c r="E85" s="608"/>
      <c r="F85" s="180"/>
      <c r="G85" s="400"/>
      <c r="H85" s="164"/>
      <c r="J85" s="46"/>
    </row>
    <row r="86" spans="1:41" s="215" customFormat="1" ht="27" customHeight="1">
      <c r="A86" s="165"/>
      <c r="B86" s="201" t="s">
        <v>131</v>
      </c>
      <c r="C86" s="357" t="s">
        <v>43</v>
      </c>
      <c r="D86" s="342">
        <v>5</v>
      </c>
      <c r="E86" s="609">
        <v>250</v>
      </c>
      <c r="F86" s="342">
        <v>0</v>
      </c>
      <c r="G86" s="399">
        <f>F86*E86</f>
        <v>0</v>
      </c>
      <c r="H86" s="12"/>
      <c r="J86" s="3106"/>
    </row>
    <row r="87" spans="1:41" s="215" customFormat="1" ht="27" customHeight="1">
      <c r="A87" s="162" t="s">
        <v>571</v>
      </c>
      <c r="B87" s="179" t="s">
        <v>133</v>
      </c>
      <c r="C87" s="167"/>
      <c r="D87" s="173"/>
      <c r="E87" s="608"/>
      <c r="F87" s="173"/>
      <c r="G87" s="400"/>
      <c r="H87" s="164"/>
      <c r="J87" s="3106"/>
    </row>
    <row r="88" spans="1:41" s="168" customFormat="1" ht="27" customHeight="1">
      <c r="A88" s="165"/>
      <c r="B88" s="201" t="s">
        <v>134</v>
      </c>
      <c r="C88" s="252" t="s">
        <v>43</v>
      </c>
      <c r="D88" s="342">
        <v>1</v>
      </c>
      <c r="E88" s="609">
        <v>500</v>
      </c>
      <c r="F88" s="342">
        <v>0</v>
      </c>
      <c r="G88" s="399">
        <f>F88*E88</f>
        <v>0</v>
      </c>
      <c r="H88" s="12"/>
      <c r="J88" s="46"/>
    </row>
    <row r="89" spans="1:41" s="168" customFormat="1" ht="27" customHeight="1">
      <c r="A89" s="162" t="s">
        <v>572</v>
      </c>
      <c r="B89" s="179" t="s">
        <v>136</v>
      </c>
      <c r="C89" s="167"/>
      <c r="D89" s="173"/>
      <c r="E89" s="608"/>
      <c r="F89" s="173"/>
      <c r="G89" s="400"/>
      <c r="H89" s="164"/>
      <c r="J89" s="46"/>
    </row>
    <row r="90" spans="1:41" s="168" customFormat="1" ht="24.95" customHeight="1">
      <c r="A90" s="165"/>
      <c r="B90" s="201" t="s">
        <v>573</v>
      </c>
      <c r="C90" s="252" t="s">
        <v>43</v>
      </c>
      <c r="D90" s="355">
        <v>2</v>
      </c>
      <c r="E90" s="609">
        <v>500</v>
      </c>
      <c r="F90" s="355">
        <v>0</v>
      </c>
      <c r="G90" s="399">
        <f>F90*E90</f>
        <v>0</v>
      </c>
      <c r="H90" s="12"/>
      <c r="J90" s="46"/>
    </row>
    <row r="91" spans="1:41" s="168" customFormat="1" ht="24.95" customHeight="1">
      <c r="A91" s="162" t="s">
        <v>574</v>
      </c>
      <c r="B91" s="179" t="s">
        <v>575</v>
      </c>
      <c r="C91" s="167"/>
      <c r="D91" s="180"/>
      <c r="E91" s="608"/>
      <c r="F91" s="180"/>
      <c r="G91" s="400"/>
      <c r="H91" s="164"/>
      <c r="J91" s="46"/>
    </row>
    <row r="92" spans="1:41" s="168" customFormat="1" ht="24.95" customHeight="1">
      <c r="A92" s="165"/>
      <c r="B92" s="201" t="s">
        <v>122</v>
      </c>
      <c r="C92" s="356" t="s">
        <v>43</v>
      </c>
      <c r="D92" s="355">
        <v>5</v>
      </c>
      <c r="E92" s="609">
        <v>400</v>
      </c>
      <c r="F92" s="355">
        <v>0</v>
      </c>
      <c r="G92" s="399">
        <f>F92*E92</f>
        <v>0</v>
      </c>
      <c r="H92" s="12"/>
      <c r="J92" s="46"/>
    </row>
    <row r="93" spans="1:41" s="168" customFormat="1" ht="24.95" customHeight="1">
      <c r="A93" s="162" t="s">
        <v>576</v>
      </c>
      <c r="B93" s="179" t="s">
        <v>124</v>
      </c>
      <c r="C93" s="214"/>
      <c r="D93" s="180"/>
      <c r="E93" s="608"/>
      <c r="F93" s="180"/>
      <c r="G93" s="400"/>
      <c r="H93" s="164"/>
      <c r="J93" s="46"/>
    </row>
    <row r="94" spans="1:41" s="168" customFormat="1" ht="24.95" customHeight="1">
      <c r="A94" s="165"/>
      <c r="B94" s="358" t="s">
        <v>140</v>
      </c>
      <c r="C94" s="338"/>
      <c r="D94" s="355"/>
      <c r="E94" s="609"/>
      <c r="F94" s="355"/>
      <c r="G94" s="399">
        <f>F94*E94</f>
        <v>0</v>
      </c>
      <c r="H94" s="12"/>
      <c r="J94" s="46"/>
    </row>
    <row r="95" spans="1:41" s="176" customFormat="1" ht="24.95" customHeight="1">
      <c r="A95" s="167" t="s">
        <v>147</v>
      </c>
      <c r="B95" s="209" t="s">
        <v>142</v>
      </c>
      <c r="C95" s="343"/>
      <c r="D95" s="359"/>
      <c r="E95" s="608"/>
      <c r="F95" s="359"/>
      <c r="G95" s="400"/>
      <c r="H95" s="164"/>
      <c r="I95" s="168"/>
      <c r="J95" s="46"/>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row>
    <row r="96" spans="1:41" s="168" customFormat="1" ht="30">
      <c r="A96" s="165"/>
      <c r="B96" s="206" t="s">
        <v>143</v>
      </c>
      <c r="C96" s="252" t="s">
        <v>91</v>
      </c>
      <c r="D96" s="342">
        <v>128</v>
      </c>
      <c r="E96" s="609">
        <v>60</v>
      </c>
      <c r="F96" s="342">
        <v>0</v>
      </c>
      <c r="G96" s="399">
        <f>F96*E96</f>
        <v>0</v>
      </c>
      <c r="H96" s="12"/>
      <c r="J96" s="46"/>
    </row>
    <row r="97" spans="1:41" s="176" customFormat="1" ht="25.5">
      <c r="A97" s="162" t="s">
        <v>149</v>
      </c>
      <c r="B97" s="179" t="s">
        <v>145</v>
      </c>
      <c r="C97" s="343"/>
      <c r="D97" s="346"/>
      <c r="E97" s="608"/>
      <c r="F97" s="346"/>
      <c r="G97" s="400"/>
      <c r="H97" s="164"/>
      <c r="I97" s="168"/>
      <c r="J97" s="46"/>
      <c r="K97" s="168"/>
      <c r="L97" s="168"/>
      <c r="M97" s="168"/>
      <c r="N97" s="168"/>
      <c r="O97" s="168"/>
      <c r="P97" s="168"/>
      <c r="Q97" s="168"/>
      <c r="R97" s="168"/>
      <c r="S97" s="168"/>
      <c r="T97" s="168"/>
      <c r="U97" s="168"/>
      <c r="V97" s="168"/>
      <c r="W97" s="168"/>
      <c r="X97" s="168"/>
      <c r="Y97" s="168"/>
      <c r="Z97" s="168"/>
      <c r="AA97" s="168"/>
      <c r="AB97" s="168"/>
      <c r="AC97" s="168"/>
      <c r="AD97" s="168"/>
      <c r="AE97" s="168"/>
      <c r="AF97" s="168"/>
      <c r="AG97" s="168"/>
      <c r="AH97" s="168"/>
      <c r="AI97" s="168"/>
      <c r="AJ97" s="168"/>
      <c r="AK97" s="168"/>
      <c r="AL97" s="168"/>
      <c r="AM97" s="168"/>
      <c r="AN97" s="168"/>
      <c r="AO97" s="168"/>
    </row>
    <row r="98" spans="1:41" s="168" customFormat="1" ht="24.95" customHeight="1">
      <c r="A98" s="165"/>
      <c r="B98" s="198" t="s">
        <v>146</v>
      </c>
      <c r="C98" s="338"/>
      <c r="D98" s="345"/>
      <c r="E98" s="609"/>
      <c r="F98" s="345"/>
      <c r="G98" s="399">
        <f>F98*E98</f>
        <v>0</v>
      </c>
      <c r="H98" s="12"/>
      <c r="J98" s="46"/>
    </row>
    <row r="99" spans="1:41" s="176" customFormat="1" ht="24.95" customHeight="1">
      <c r="A99" s="167" t="s">
        <v>577</v>
      </c>
      <c r="B99" s="203" t="s">
        <v>148</v>
      </c>
      <c r="C99" s="343"/>
      <c r="D99" s="346"/>
      <c r="E99" s="608"/>
      <c r="F99" s="346"/>
      <c r="G99" s="400"/>
      <c r="H99" s="164"/>
      <c r="I99" s="168"/>
      <c r="J99" s="46"/>
      <c r="K99" s="168"/>
      <c r="L99" s="168"/>
      <c r="M99" s="168"/>
      <c r="N99" s="168"/>
      <c r="O99" s="168"/>
      <c r="P99" s="168"/>
      <c r="Q99" s="168"/>
      <c r="R99" s="168"/>
      <c r="S99" s="168"/>
      <c r="T99" s="168"/>
      <c r="U99" s="168"/>
      <c r="V99" s="168"/>
      <c r="W99" s="168"/>
      <c r="X99" s="168"/>
      <c r="Y99" s="168"/>
      <c r="Z99" s="168"/>
      <c r="AA99" s="168"/>
      <c r="AB99" s="168"/>
      <c r="AC99" s="168"/>
      <c r="AD99" s="168"/>
      <c r="AE99" s="168"/>
      <c r="AF99" s="168"/>
      <c r="AG99" s="168"/>
      <c r="AH99" s="168"/>
      <c r="AI99" s="168"/>
      <c r="AJ99" s="168"/>
      <c r="AK99" s="168"/>
      <c r="AL99" s="168"/>
      <c r="AM99" s="168"/>
      <c r="AN99" s="168"/>
      <c r="AO99" s="168"/>
    </row>
    <row r="100" spans="1:41" s="168" customFormat="1" ht="24.95" customHeight="1">
      <c r="A100" s="4023" t="s">
        <v>474</v>
      </c>
      <c r="B100" s="4024"/>
      <c r="C100" s="4024"/>
      <c r="D100" s="4025"/>
      <c r="E100" s="4025"/>
      <c r="F100" s="4025"/>
      <c r="G100" s="4025"/>
      <c r="H100" s="4025"/>
      <c r="J100" s="46"/>
    </row>
    <row r="101" spans="1:41" s="168" customFormat="1" ht="24.95" customHeight="1">
      <c r="A101" s="4018" t="s">
        <v>475</v>
      </c>
      <c r="B101" s="4018"/>
      <c r="C101" s="37"/>
      <c r="D101" s="37"/>
      <c r="E101" s="606"/>
      <c r="F101" s="4018" t="s">
        <v>476</v>
      </c>
      <c r="G101" s="4018"/>
      <c r="H101" s="428"/>
      <c r="J101" s="46"/>
    </row>
    <row r="102" spans="1:41" s="168" customFormat="1" ht="24.95" customHeight="1">
      <c r="A102" s="4013" t="s">
        <v>2962</v>
      </c>
      <c r="B102" s="4013"/>
      <c r="C102" s="43"/>
      <c r="D102" s="4022" t="s">
        <v>2949</v>
      </c>
      <c r="E102" s="4022"/>
      <c r="F102" s="4022"/>
      <c r="G102" s="4022"/>
      <c r="H102" s="4022"/>
      <c r="J102" s="46"/>
    </row>
    <row r="103" spans="1:41" s="168" customFormat="1" ht="24.95" customHeight="1">
      <c r="A103" s="4013" t="s">
        <v>477</v>
      </c>
      <c r="B103" s="4013"/>
      <c r="C103" s="90"/>
      <c r="D103" s="4013" t="s">
        <v>477</v>
      </c>
      <c r="E103" s="4013"/>
      <c r="F103" s="4013"/>
      <c r="G103" s="4013"/>
      <c r="H103" s="4013"/>
      <c r="J103" s="46"/>
    </row>
    <row r="104" spans="1:41" s="168" customFormat="1" ht="67.5">
      <c r="A104" s="198" t="s">
        <v>2948</v>
      </c>
      <c r="B104" s="616" t="s">
        <v>578</v>
      </c>
      <c r="C104" s="219"/>
      <c r="D104" s="216"/>
      <c r="E104" s="609" t="s">
        <v>1382</v>
      </c>
      <c r="F104" s="216"/>
      <c r="G104" s="399" t="e">
        <f>F104*E104</f>
        <v>#VALUE!</v>
      </c>
      <c r="H104" s="12"/>
      <c r="J104" s="46"/>
    </row>
    <row r="105" spans="1:41" s="176" customFormat="1" ht="63.75">
      <c r="A105" s="162" t="s">
        <v>579</v>
      </c>
      <c r="B105" s="613" t="s">
        <v>580</v>
      </c>
      <c r="C105" s="214"/>
      <c r="D105" s="178"/>
      <c r="E105" s="608"/>
      <c r="F105" s="178"/>
      <c r="G105" s="400"/>
      <c r="H105" s="164"/>
      <c r="I105" s="168"/>
      <c r="J105" s="46"/>
      <c r="K105" s="168"/>
      <c r="L105" s="168"/>
      <c r="M105" s="168"/>
      <c r="N105" s="168"/>
      <c r="O105" s="168"/>
      <c r="P105" s="168"/>
      <c r="Q105" s="168"/>
      <c r="R105" s="168"/>
      <c r="S105" s="168"/>
      <c r="T105" s="168"/>
      <c r="U105" s="168"/>
      <c r="V105" s="168"/>
      <c r="W105" s="168"/>
      <c r="X105" s="168"/>
      <c r="Y105" s="168"/>
      <c r="Z105" s="168"/>
      <c r="AA105" s="168"/>
      <c r="AB105" s="168"/>
      <c r="AC105" s="168"/>
      <c r="AD105" s="168"/>
      <c r="AE105" s="168"/>
      <c r="AF105" s="168"/>
      <c r="AG105" s="168"/>
      <c r="AH105" s="168"/>
      <c r="AI105" s="168"/>
      <c r="AJ105" s="168"/>
      <c r="AK105" s="168"/>
      <c r="AL105" s="168"/>
      <c r="AM105" s="168"/>
      <c r="AN105" s="168"/>
      <c r="AO105" s="168"/>
    </row>
    <row r="106" spans="1:41" s="168" customFormat="1" ht="33" customHeight="1">
      <c r="A106" s="198"/>
      <c r="B106" s="525" t="s">
        <v>581</v>
      </c>
      <c r="C106" s="361" t="s">
        <v>43</v>
      </c>
      <c r="D106" s="362">
        <v>1</v>
      </c>
      <c r="E106" s="609">
        <v>7800</v>
      </c>
      <c r="F106" s="362">
        <v>0</v>
      </c>
      <c r="G106" s="399">
        <f>F106*E106</f>
        <v>0</v>
      </c>
      <c r="H106" s="12"/>
      <c r="J106" s="46"/>
    </row>
    <row r="107" spans="1:41" s="176" customFormat="1" ht="25.5">
      <c r="A107" s="162" t="s">
        <v>582</v>
      </c>
      <c r="B107" s="162" t="s">
        <v>583</v>
      </c>
      <c r="C107" s="363"/>
      <c r="D107" s="364"/>
      <c r="E107" s="608"/>
      <c r="F107" s="364"/>
      <c r="G107" s="400"/>
      <c r="H107" s="164"/>
      <c r="I107" s="168"/>
      <c r="J107" s="46"/>
      <c r="K107" s="168"/>
      <c r="L107" s="168"/>
      <c r="M107" s="168"/>
      <c r="N107" s="168"/>
      <c r="O107" s="168"/>
      <c r="P107" s="168"/>
      <c r="Q107" s="168"/>
      <c r="R107" s="168"/>
      <c r="S107" s="168"/>
      <c r="T107" s="168"/>
      <c r="U107" s="168"/>
      <c r="V107" s="168"/>
      <c r="W107" s="168"/>
      <c r="X107" s="168"/>
      <c r="Y107" s="168"/>
      <c r="Z107" s="168"/>
      <c r="AA107" s="168"/>
      <c r="AB107" s="168"/>
      <c r="AC107" s="168"/>
      <c r="AD107" s="168"/>
      <c r="AE107" s="168"/>
      <c r="AF107" s="168"/>
      <c r="AG107" s="168"/>
      <c r="AH107" s="168"/>
      <c r="AI107" s="168"/>
      <c r="AJ107" s="168"/>
      <c r="AK107" s="168"/>
      <c r="AL107" s="168"/>
      <c r="AM107" s="168"/>
      <c r="AN107" s="168"/>
      <c r="AO107" s="168"/>
    </row>
    <row r="108" spans="1:41" s="168" customFormat="1" ht="33" customHeight="1">
      <c r="A108" s="198"/>
      <c r="B108" s="525" t="s">
        <v>584</v>
      </c>
      <c r="C108" s="361" t="s">
        <v>43</v>
      </c>
      <c r="D108" s="362">
        <v>1</v>
      </c>
      <c r="E108" s="609">
        <v>19500</v>
      </c>
      <c r="F108" s="362">
        <v>0</v>
      </c>
      <c r="G108" s="399">
        <f>F108*E108</f>
        <v>0</v>
      </c>
      <c r="H108" s="12"/>
      <c r="J108" s="46"/>
    </row>
    <row r="109" spans="1:41" s="176" customFormat="1" ht="25.5">
      <c r="A109" s="162" t="s">
        <v>585</v>
      </c>
      <c r="B109" s="162" t="s">
        <v>586</v>
      </c>
      <c r="C109" s="363"/>
      <c r="D109" s="364"/>
      <c r="E109" s="608"/>
      <c r="F109" s="364"/>
      <c r="G109" s="400"/>
      <c r="H109" s="164"/>
      <c r="I109" s="168"/>
      <c r="J109" s="46"/>
      <c r="K109" s="168"/>
      <c r="L109" s="168"/>
      <c r="M109" s="168"/>
      <c r="N109" s="168"/>
      <c r="O109" s="168"/>
      <c r="P109" s="168"/>
      <c r="Q109" s="168"/>
      <c r="R109" s="168"/>
      <c r="S109" s="168"/>
      <c r="T109" s="168"/>
      <c r="U109" s="168"/>
      <c r="V109" s="168"/>
      <c r="W109" s="168"/>
      <c r="X109" s="168"/>
      <c r="Y109" s="168"/>
      <c r="Z109" s="168"/>
      <c r="AA109" s="168"/>
      <c r="AB109" s="168"/>
      <c r="AC109" s="168"/>
      <c r="AD109" s="168"/>
      <c r="AE109" s="168"/>
      <c r="AF109" s="168"/>
      <c r="AG109" s="168"/>
      <c r="AH109" s="168"/>
      <c r="AI109" s="168"/>
      <c r="AJ109" s="168"/>
      <c r="AK109" s="168"/>
      <c r="AL109" s="168"/>
      <c r="AM109" s="168"/>
      <c r="AN109" s="168"/>
      <c r="AO109" s="168"/>
    </row>
    <row r="110" spans="1:41" s="168" customFormat="1" ht="33" customHeight="1">
      <c r="A110" s="198"/>
      <c r="B110" s="525" t="s">
        <v>587</v>
      </c>
      <c r="C110" s="361" t="s">
        <v>43</v>
      </c>
      <c r="D110" s="362">
        <v>1</v>
      </c>
      <c r="E110" s="609">
        <v>10400</v>
      </c>
      <c r="F110" s="362">
        <v>0</v>
      </c>
      <c r="G110" s="399">
        <f>F110*E110</f>
        <v>0</v>
      </c>
      <c r="H110" s="12"/>
      <c r="J110" s="46"/>
    </row>
    <row r="111" spans="1:41" s="176" customFormat="1" ht="25.5">
      <c r="A111" s="162" t="s">
        <v>588</v>
      </c>
      <c r="B111" s="162" t="s">
        <v>589</v>
      </c>
      <c r="C111" s="363"/>
      <c r="D111" s="364"/>
      <c r="E111" s="608"/>
      <c r="F111" s="364"/>
      <c r="G111" s="400"/>
      <c r="H111" s="164"/>
      <c r="I111" s="168"/>
      <c r="J111" s="46"/>
      <c r="K111" s="168"/>
      <c r="L111" s="168"/>
      <c r="M111" s="168"/>
      <c r="N111" s="168"/>
      <c r="O111" s="168"/>
      <c r="P111" s="168"/>
      <c r="Q111" s="168"/>
      <c r="R111" s="168"/>
      <c r="S111" s="168"/>
      <c r="T111" s="168"/>
      <c r="U111" s="168"/>
      <c r="V111" s="168"/>
      <c r="W111" s="168"/>
      <c r="X111" s="168"/>
      <c r="Y111" s="168"/>
      <c r="Z111" s="168"/>
      <c r="AA111" s="168"/>
      <c r="AB111" s="168"/>
      <c r="AC111" s="168"/>
      <c r="AD111" s="168"/>
      <c r="AE111" s="168"/>
      <c r="AF111" s="168"/>
      <c r="AG111" s="168"/>
      <c r="AH111" s="168"/>
      <c r="AI111" s="168"/>
      <c r="AJ111" s="168"/>
      <c r="AK111" s="168"/>
      <c r="AL111" s="168"/>
      <c r="AM111" s="168"/>
      <c r="AN111" s="168"/>
      <c r="AO111" s="168"/>
    </row>
    <row r="112" spans="1:41" s="168" customFormat="1" ht="33" customHeight="1">
      <c r="A112" s="198"/>
      <c r="B112" s="525" t="s">
        <v>590</v>
      </c>
      <c r="C112" s="361" t="s">
        <v>43</v>
      </c>
      <c r="D112" s="362">
        <v>1</v>
      </c>
      <c r="E112" s="609">
        <v>7800</v>
      </c>
      <c r="F112" s="362">
        <v>0</v>
      </c>
      <c r="G112" s="399">
        <f>F112*E112</f>
        <v>0</v>
      </c>
      <c r="H112" s="12"/>
      <c r="J112" s="46"/>
    </row>
    <row r="113" spans="1:41" s="176" customFormat="1" ht="25.5">
      <c r="A113" s="162" t="s">
        <v>591</v>
      </c>
      <c r="B113" s="162" t="s">
        <v>592</v>
      </c>
      <c r="C113" s="363"/>
      <c r="D113" s="364"/>
      <c r="E113" s="608"/>
      <c r="F113" s="364"/>
      <c r="G113" s="400"/>
      <c r="H113" s="164"/>
      <c r="I113" s="168"/>
      <c r="J113" s="46"/>
      <c r="K113" s="168"/>
      <c r="L113" s="168"/>
      <c r="M113" s="168"/>
      <c r="N113" s="168"/>
      <c r="O113" s="168"/>
      <c r="P113" s="168"/>
      <c r="Q113" s="168"/>
      <c r="R113" s="168"/>
      <c r="S113" s="168"/>
      <c r="T113" s="168"/>
      <c r="U113" s="168"/>
      <c r="V113" s="168"/>
      <c r="W113" s="168"/>
      <c r="X113" s="168"/>
      <c r="Y113" s="168"/>
      <c r="Z113" s="168"/>
      <c r="AA113" s="168"/>
      <c r="AB113" s="168"/>
      <c r="AC113" s="168"/>
      <c r="AD113" s="168"/>
      <c r="AE113" s="168"/>
      <c r="AF113" s="168"/>
      <c r="AG113" s="168"/>
      <c r="AH113" s="168"/>
      <c r="AI113" s="168"/>
      <c r="AJ113" s="168"/>
      <c r="AK113" s="168"/>
      <c r="AL113" s="168"/>
      <c r="AM113" s="168"/>
      <c r="AN113" s="168"/>
      <c r="AO113" s="168"/>
    </row>
    <row r="114" spans="1:41" s="168" customFormat="1" ht="33" customHeight="1">
      <c r="A114" s="198"/>
      <c r="B114" s="525" t="s">
        <v>593</v>
      </c>
      <c r="C114" s="361" t="s">
        <v>43</v>
      </c>
      <c r="D114" s="362">
        <v>1</v>
      </c>
      <c r="E114" s="609">
        <v>10400</v>
      </c>
      <c r="F114" s="362">
        <v>0</v>
      </c>
      <c r="G114" s="399">
        <f>F114*E114</f>
        <v>0</v>
      </c>
      <c r="H114" s="12"/>
      <c r="J114" s="46"/>
    </row>
    <row r="115" spans="1:41" s="176" customFormat="1" ht="25.5">
      <c r="A115" s="162" t="s">
        <v>594</v>
      </c>
      <c r="B115" s="162" t="s">
        <v>595</v>
      </c>
      <c r="C115" s="363"/>
      <c r="D115" s="364"/>
      <c r="E115" s="608"/>
      <c r="F115" s="364"/>
      <c r="G115" s="400"/>
      <c r="H115" s="164"/>
      <c r="I115" s="168"/>
      <c r="J115" s="46"/>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row>
    <row r="116" spans="1:41" s="168" customFormat="1" ht="33" customHeight="1">
      <c r="A116" s="198"/>
      <c r="B116" s="525" t="s">
        <v>596</v>
      </c>
      <c r="C116" s="361" t="s">
        <v>43</v>
      </c>
      <c r="D116" s="362">
        <v>1</v>
      </c>
      <c r="E116" s="609">
        <v>7800</v>
      </c>
      <c r="F116" s="362">
        <v>0</v>
      </c>
      <c r="G116" s="399">
        <f>F116*E116</f>
        <v>0</v>
      </c>
      <c r="H116" s="12"/>
      <c r="J116" s="46"/>
    </row>
    <row r="117" spans="1:41" s="176" customFormat="1" ht="38.25">
      <c r="A117" s="162" t="s">
        <v>597</v>
      </c>
      <c r="B117" s="162" t="s">
        <v>598</v>
      </c>
      <c r="C117" s="363"/>
      <c r="D117" s="364"/>
      <c r="E117" s="608"/>
      <c r="F117" s="364"/>
      <c r="G117" s="400"/>
      <c r="H117" s="164"/>
      <c r="I117" s="168"/>
      <c r="J117" s="46"/>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row>
    <row r="118" spans="1:41" s="168" customFormat="1" ht="33" customHeight="1">
      <c r="A118" s="198"/>
      <c r="B118" s="525" t="s">
        <v>599</v>
      </c>
      <c r="C118" s="361" t="s">
        <v>43</v>
      </c>
      <c r="D118" s="362">
        <v>1</v>
      </c>
      <c r="E118" s="609">
        <v>10400</v>
      </c>
      <c r="F118" s="362">
        <v>0</v>
      </c>
      <c r="G118" s="399">
        <f>F118*E118</f>
        <v>0</v>
      </c>
      <c r="H118" s="12"/>
      <c r="J118" s="46"/>
    </row>
    <row r="119" spans="1:41" s="176" customFormat="1" ht="25.5">
      <c r="A119" s="162" t="s">
        <v>600</v>
      </c>
      <c r="B119" s="162" t="s">
        <v>601</v>
      </c>
      <c r="C119" s="363"/>
      <c r="D119" s="364"/>
      <c r="E119" s="608"/>
      <c r="F119" s="364"/>
      <c r="G119" s="400"/>
      <c r="H119" s="164"/>
      <c r="I119" s="168"/>
      <c r="J119" s="46"/>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row>
    <row r="120" spans="1:41" s="168" customFormat="1" ht="33" customHeight="1">
      <c r="A120" s="198"/>
      <c r="B120" s="525" t="s">
        <v>602</v>
      </c>
      <c r="C120" s="361" t="s">
        <v>43</v>
      </c>
      <c r="D120" s="362">
        <v>1</v>
      </c>
      <c r="E120" s="609">
        <v>14300</v>
      </c>
      <c r="F120" s="362">
        <v>0</v>
      </c>
      <c r="G120" s="399">
        <f>F120*E120</f>
        <v>0</v>
      </c>
      <c r="H120" s="12"/>
      <c r="J120" s="46"/>
    </row>
    <row r="121" spans="1:41" s="176" customFormat="1" ht="25.5">
      <c r="A121" s="162" t="s">
        <v>2981</v>
      </c>
      <c r="B121" s="162" t="s">
        <v>603</v>
      </c>
      <c r="C121" s="363"/>
      <c r="D121" s="364"/>
      <c r="E121" s="608"/>
      <c r="F121" s="364"/>
      <c r="G121" s="400"/>
      <c r="H121" s="164"/>
      <c r="I121" s="168"/>
      <c r="J121" s="46"/>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row>
    <row r="122" spans="1:41" s="168" customFormat="1" ht="33" customHeight="1">
      <c r="A122" s="198"/>
      <c r="B122" s="525" t="s">
        <v>604</v>
      </c>
      <c r="C122" s="361" t="s">
        <v>43</v>
      </c>
      <c r="D122" s="362">
        <v>1</v>
      </c>
      <c r="E122" s="609">
        <v>13000</v>
      </c>
      <c r="F122" s="362">
        <v>0</v>
      </c>
      <c r="G122" s="399">
        <f>F122*E122</f>
        <v>0</v>
      </c>
      <c r="H122" s="12"/>
      <c r="J122" s="46"/>
    </row>
    <row r="123" spans="1:41" s="176" customFormat="1" ht="25.5">
      <c r="A123" s="162" t="s">
        <v>605</v>
      </c>
      <c r="B123" s="162" t="s">
        <v>606</v>
      </c>
      <c r="C123" s="363"/>
      <c r="D123" s="364"/>
      <c r="E123" s="608"/>
      <c r="F123" s="364"/>
      <c r="G123" s="400"/>
      <c r="H123" s="164"/>
      <c r="I123" s="168"/>
      <c r="J123" s="46"/>
      <c r="K123" s="168"/>
      <c r="L123" s="168"/>
      <c r="M123" s="168"/>
      <c r="N123" s="168"/>
      <c r="O123" s="168"/>
      <c r="P123" s="168"/>
      <c r="Q123" s="168"/>
      <c r="R123" s="168"/>
      <c r="S123" s="168"/>
      <c r="T123" s="168"/>
      <c r="U123" s="168"/>
      <c r="V123" s="168"/>
      <c r="W123" s="168"/>
      <c r="X123" s="168"/>
      <c r="Y123" s="168"/>
      <c r="Z123" s="168"/>
      <c r="AA123" s="168"/>
      <c r="AB123" s="168"/>
      <c r="AC123" s="168"/>
      <c r="AD123" s="168"/>
      <c r="AE123" s="168"/>
      <c r="AF123" s="168"/>
      <c r="AG123" s="168"/>
      <c r="AH123" s="168"/>
      <c r="AI123" s="168"/>
      <c r="AJ123" s="168"/>
      <c r="AK123" s="168"/>
      <c r="AL123" s="168"/>
      <c r="AM123" s="168"/>
      <c r="AN123" s="168"/>
      <c r="AO123" s="168"/>
    </row>
    <row r="124" spans="1:41" s="168" customFormat="1" ht="38.25">
      <c r="A124" s="198"/>
      <c r="B124" s="615" t="s">
        <v>607</v>
      </c>
      <c r="C124" s="171"/>
      <c r="D124" s="216"/>
      <c r="E124" s="609"/>
      <c r="F124" s="216"/>
      <c r="G124" s="399">
        <f>F124*E124</f>
        <v>0</v>
      </c>
      <c r="H124" s="12"/>
      <c r="J124" s="46"/>
    </row>
    <row r="125" spans="1:41" s="176" customFormat="1" ht="51">
      <c r="A125" s="162" t="s">
        <v>608</v>
      </c>
      <c r="B125" s="614" t="s">
        <v>609</v>
      </c>
      <c r="C125" s="167"/>
      <c r="D125" s="178"/>
      <c r="E125" s="608"/>
      <c r="F125" s="178"/>
      <c r="G125" s="400"/>
      <c r="H125" s="164"/>
      <c r="I125" s="168"/>
      <c r="J125" s="46"/>
      <c r="K125" s="168"/>
      <c r="L125" s="168"/>
      <c r="M125" s="168"/>
      <c r="N125" s="168"/>
      <c r="O125" s="168"/>
      <c r="P125" s="168"/>
      <c r="Q125" s="168"/>
      <c r="R125" s="168"/>
      <c r="S125" s="168"/>
      <c r="T125" s="168"/>
      <c r="U125" s="168"/>
      <c r="V125" s="168"/>
      <c r="W125" s="168"/>
      <c r="X125" s="168"/>
      <c r="Y125" s="168"/>
      <c r="Z125" s="168"/>
      <c r="AA125" s="168"/>
      <c r="AB125" s="168"/>
      <c r="AC125" s="168"/>
      <c r="AD125" s="168"/>
      <c r="AE125" s="168"/>
      <c r="AF125" s="168"/>
      <c r="AG125" s="168"/>
      <c r="AH125" s="168"/>
      <c r="AI125" s="168"/>
      <c r="AJ125" s="168"/>
      <c r="AK125" s="168"/>
      <c r="AL125" s="168"/>
      <c r="AM125" s="168"/>
      <c r="AN125" s="168"/>
      <c r="AO125" s="168"/>
    </row>
    <row r="126" spans="1:41" s="168" customFormat="1" ht="24" customHeight="1">
      <c r="A126" s="4023" t="s">
        <v>474</v>
      </c>
      <c r="B126" s="4024"/>
      <c r="C126" s="4024"/>
      <c r="D126" s="4025"/>
      <c r="E126" s="4025"/>
      <c r="F126" s="4025"/>
      <c r="G126" s="4025"/>
      <c r="H126" s="4025"/>
      <c r="J126" s="46"/>
    </row>
    <row r="127" spans="1:41" s="168" customFormat="1" ht="24" customHeight="1">
      <c r="A127" s="4018" t="s">
        <v>475</v>
      </c>
      <c r="B127" s="4018"/>
      <c r="C127" s="37"/>
      <c r="D127" s="37"/>
      <c r="E127" s="606"/>
      <c r="F127" s="4018" t="s">
        <v>476</v>
      </c>
      <c r="G127" s="4018"/>
      <c r="H127" s="428"/>
      <c r="J127" s="46"/>
    </row>
    <row r="128" spans="1:41" s="168" customFormat="1" ht="24" customHeight="1">
      <c r="A128" s="4013" t="s">
        <v>2962</v>
      </c>
      <c r="B128" s="4013"/>
      <c r="C128" s="43"/>
      <c r="D128" s="4022" t="s">
        <v>2949</v>
      </c>
      <c r="E128" s="4022"/>
      <c r="F128" s="4022"/>
      <c r="G128" s="4022"/>
      <c r="H128" s="4022"/>
      <c r="J128" s="46"/>
    </row>
    <row r="129" spans="1:41" s="168" customFormat="1" ht="24" customHeight="1">
      <c r="A129" s="4013" t="s">
        <v>477</v>
      </c>
      <c r="B129" s="4013"/>
      <c r="C129" s="90"/>
      <c r="D129" s="4013" t="s">
        <v>477</v>
      </c>
      <c r="E129" s="4013"/>
      <c r="F129" s="4013"/>
      <c r="G129" s="4013"/>
      <c r="H129" s="4013"/>
      <c r="J129" s="46"/>
    </row>
    <row r="130" spans="1:41" s="168" customFormat="1" ht="45">
      <c r="A130" s="198"/>
      <c r="B130" s="525" t="s">
        <v>610</v>
      </c>
      <c r="C130" s="526" t="s">
        <v>43</v>
      </c>
      <c r="D130" s="362">
        <v>1</v>
      </c>
      <c r="E130" s="609">
        <v>6500</v>
      </c>
      <c r="F130" s="362">
        <v>0</v>
      </c>
      <c r="G130" s="399">
        <f>F130*E130</f>
        <v>0</v>
      </c>
      <c r="H130" s="12"/>
      <c r="J130" s="46"/>
    </row>
    <row r="131" spans="1:41" s="176" customFormat="1" ht="38.25">
      <c r="A131" s="162" t="s">
        <v>611</v>
      </c>
      <c r="B131" s="162" t="s">
        <v>612</v>
      </c>
      <c r="C131" s="167"/>
      <c r="D131" s="360"/>
      <c r="E131" s="608"/>
      <c r="F131" s="360"/>
      <c r="G131" s="400"/>
      <c r="H131" s="164"/>
      <c r="I131" s="168"/>
      <c r="J131" s="46"/>
      <c r="K131" s="168"/>
      <c r="L131" s="168"/>
      <c r="M131" s="168"/>
      <c r="N131" s="168"/>
      <c r="O131" s="168"/>
      <c r="P131" s="168"/>
      <c r="Q131" s="168"/>
      <c r="R131" s="168"/>
      <c r="S131" s="168"/>
      <c r="T131" s="168"/>
      <c r="U131" s="168"/>
      <c r="V131" s="168"/>
      <c r="W131" s="168"/>
      <c r="X131" s="168"/>
      <c r="Y131" s="168"/>
      <c r="Z131" s="168"/>
      <c r="AA131" s="168"/>
      <c r="AB131" s="168"/>
      <c r="AC131" s="168"/>
      <c r="AD131" s="168"/>
      <c r="AE131" s="168"/>
      <c r="AF131" s="168"/>
      <c r="AG131" s="168"/>
      <c r="AH131" s="168"/>
      <c r="AI131" s="168"/>
      <c r="AJ131" s="168"/>
      <c r="AK131" s="168"/>
      <c r="AL131" s="168"/>
      <c r="AM131" s="168"/>
      <c r="AN131" s="168"/>
      <c r="AO131" s="168"/>
    </row>
    <row r="132" spans="1:41" s="168" customFormat="1" ht="45">
      <c r="A132" s="198"/>
      <c r="B132" s="525" t="s">
        <v>613</v>
      </c>
      <c r="C132" s="526" t="s">
        <v>43</v>
      </c>
      <c r="D132" s="362">
        <v>1</v>
      </c>
      <c r="E132" s="609">
        <v>6500</v>
      </c>
      <c r="F132" s="362">
        <v>0</v>
      </c>
      <c r="G132" s="399">
        <f>F132*E132</f>
        <v>0</v>
      </c>
      <c r="H132" s="12"/>
      <c r="J132" s="46"/>
    </row>
    <row r="133" spans="1:41" s="176" customFormat="1" ht="38.25">
      <c r="A133" s="162" t="s">
        <v>614</v>
      </c>
      <c r="B133" s="162" t="s">
        <v>615</v>
      </c>
      <c r="C133" s="167"/>
      <c r="D133" s="360"/>
      <c r="E133" s="608"/>
      <c r="F133" s="360"/>
      <c r="G133" s="400"/>
      <c r="H133" s="164"/>
      <c r="I133" s="168"/>
      <c r="J133" s="46"/>
      <c r="K133" s="168"/>
      <c r="L133" s="168"/>
      <c r="M133" s="168"/>
      <c r="N133" s="168"/>
      <c r="O133" s="168"/>
      <c r="P133" s="168"/>
      <c r="Q133" s="168"/>
      <c r="R133" s="168"/>
      <c r="S133" s="168"/>
      <c r="T133" s="168"/>
      <c r="U133" s="168"/>
      <c r="V133" s="168"/>
      <c r="W133" s="168"/>
      <c r="X133" s="168"/>
      <c r="Y133" s="168"/>
      <c r="Z133" s="168"/>
      <c r="AA133" s="168"/>
      <c r="AB133" s="168"/>
      <c r="AC133" s="168"/>
      <c r="AD133" s="168"/>
      <c r="AE133" s="168"/>
      <c r="AF133" s="168"/>
      <c r="AG133" s="168"/>
      <c r="AH133" s="168"/>
      <c r="AI133" s="168"/>
      <c r="AJ133" s="168"/>
      <c r="AK133" s="168"/>
      <c r="AL133" s="168"/>
      <c r="AM133" s="168"/>
      <c r="AN133" s="168"/>
      <c r="AO133" s="168"/>
    </row>
    <row r="134" spans="1:41" s="168" customFormat="1" ht="45">
      <c r="A134" s="198"/>
      <c r="B134" s="525" t="s">
        <v>616</v>
      </c>
      <c r="C134" s="526" t="s">
        <v>43</v>
      </c>
      <c r="D134" s="362">
        <v>1</v>
      </c>
      <c r="E134" s="609">
        <v>6500</v>
      </c>
      <c r="F134" s="362">
        <v>0</v>
      </c>
      <c r="G134" s="399">
        <f>F134*E134</f>
        <v>0</v>
      </c>
      <c r="H134" s="12"/>
      <c r="J134" s="46"/>
    </row>
    <row r="135" spans="1:41" s="176" customFormat="1" ht="38.25">
      <c r="A135" s="162" t="s">
        <v>617</v>
      </c>
      <c r="B135" s="162" t="s">
        <v>618</v>
      </c>
      <c r="C135" s="167"/>
      <c r="D135" s="360"/>
      <c r="E135" s="608"/>
      <c r="F135" s="360"/>
      <c r="G135" s="400"/>
      <c r="H135" s="164"/>
      <c r="I135" s="168"/>
      <c r="J135" s="46"/>
      <c r="K135" s="168"/>
      <c r="L135" s="168"/>
      <c r="M135" s="168"/>
      <c r="N135" s="168"/>
      <c r="O135" s="168"/>
      <c r="P135" s="168"/>
      <c r="Q135" s="168"/>
      <c r="R135" s="168"/>
      <c r="S135" s="168"/>
      <c r="T135" s="168"/>
      <c r="U135" s="168"/>
      <c r="V135" s="168"/>
      <c r="W135" s="168"/>
      <c r="X135" s="168"/>
      <c r="Y135" s="168"/>
      <c r="Z135" s="168"/>
      <c r="AA135" s="168"/>
      <c r="AB135" s="168"/>
      <c r="AC135" s="168"/>
      <c r="AD135" s="168"/>
      <c r="AE135" s="168"/>
      <c r="AF135" s="168"/>
      <c r="AG135" s="168"/>
      <c r="AH135" s="168"/>
      <c r="AI135" s="168"/>
      <c r="AJ135" s="168"/>
      <c r="AK135" s="168"/>
      <c r="AL135" s="168"/>
      <c r="AM135" s="168"/>
      <c r="AN135" s="168"/>
      <c r="AO135" s="168"/>
    </row>
    <row r="136" spans="1:41" s="168" customFormat="1" ht="45">
      <c r="A136" s="198"/>
      <c r="B136" s="525" t="s">
        <v>619</v>
      </c>
      <c r="C136" s="526" t="s">
        <v>43</v>
      </c>
      <c r="D136" s="362">
        <v>1</v>
      </c>
      <c r="E136" s="609">
        <v>6500</v>
      </c>
      <c r="F136" s="362">
        <v>0</v>
      </c>
      <c r="G136" s="399">
        <f>F136*E136</f>
        <v>0</v>
      </c>
      <c r="H136" s="12"/>
      <c r="J136" s="46"/>
    </row>
    <row r="137" spans="1:41" s="176" customFormat="1" ht="38.25">
      <c r="A137" s="162" t="s">
        <v>620</v>
      </c>
      <c r="B137" s="162" t="s">
        <v>621</v>
      </c>
      <c r="C137" s="167"/>
      <c r="D137" s="360"/>
      <c r="E137" s="608"/>
      <c r="F137" s="360"/>
      <c r="G137" s="400"/>
      <c r="H137" s="164"/>
      <c r="I137" s="168"/>
      <c r="J137" s="46"/>
      <c r="K137" s="168"/>
      <c r="L137" s="168"/>
      <c r="M137" s="168"/>
      <c r="N137" s="168"/>
      <c r="O137" s="168"/>
      <c r="P137" s="168"/>
      <c r="Q137" s="168"/>
      <c r="R137" s="168"/>
      <c r="S137" s="168"/>
      <c r="T137" s="168"/>
      <c r="U137" s="168"/>
      <c r="V137" s="168"/>
      <c r="W137" s="168"/>
      <c r="X137" s="168"/>
      <c r="Y137" s="168"/>
      <c r="Z137" s="168"/>
      <c r="AA137" s="168"/>
      <c r="AB137" s="168"/>
      <c r="AC137" s="168"/>
      <c r="AD137" s="168"/>
      <c r="AE137" s="168"/>
      <c r="AF137" s="168"/>
      <c r="AG137" s="168"/>
      <c r="AH137" s="168"/>
      <c r="AI137" s="168"/>
      <c r="AJ137" s="168"/>
      <c r="AK137" s="168"/>
      <c r="AL137" s="168"/>
      <c r="AM137" s="168"/>
      <c r="AN137" s="168"/>
      <c r="AO137" s="168"/>
    </row>
    <row r="138" spans="1:41" s="168" customFormat="1" ht="45">
      <c r="A138" s="198"/>
      <c r="B138" s="525" t="s">
        <v>622</v>
      </c>
      <c r="C138" s="526" t="s">
        <v>43</v>
      </c>
      <c r="D138" s="362">
        <v>1</v>
      </c>
      <c r="E138" s="609">
        <v>6500</v>
      </c>
      <c r="F138" s="362">
        <v>0</v>
      </c>
      <c r="G138" s="399">
        <f>F138*E138</f>
        <v>0</v>
      </c>
      <c r="H138" s="12"/>
      <c r="J138" s="46"/>
    </row>
    <row r="139" spans="1:41" s="176" customFormat="1" ht="38.25">
      <c r="A139" s="162" t="s">
        <v>623</v>
      </c>
      <c r="B139" s="162" t="s">
        <v>624</v>
      </c>
      <c r="C139" s="167"/>
      <c r="D139" s="360"/>
      <c r="E139" s="608"/>
      <c r="F139" s="360"/>
      <c r="G139" s="400"/>
      <c r="H139" s="164"/>
      <c r="I139" s="168"/>
      <c r="J139" s="46"/>
      <c r="K139" s="168"/>
      <c r="L139" s="168"/>
      <c r="M139" s="168"/>
      <c r="N139" s="168"/>
      <c r="O139" s="168"/>
      <c r="P139" s="168"/>
      <c r="Q139" s="168"/>
      <c r="R139" s="168"/>
      <c r="S139" s="168"/>
      <c r="T139" s="168"/>
      <c r="U139" s="168"/>
      <c r="V139" s="168"/>
      <c r="W139" s="168"/>
      <c r="X139" s="168"/>
      <c r="Y139" s="168"/>
      <c r="Z139" s="168"/>
      <c r="AA139" s="168"/>
      <c r="AB139" s="168"/>
      <c r="AC139" s="168"/>
      <c r="AD139" s="168"/>
      <c r="AE139" s="168"/>
      <c r="AF139" s="168"/>
      <c r="AG139" s="168"/>
      <c r="AH139" s="168"/>
      <c r="AI139" s="168"/>
      <c r="AJ139" s="168"/>
      <c r="AK139" s="168"/>
      <c r="AL139" s="168"/>
      <c r="AM139" s="168"/>
      <c r="AN139" s="168"/>
      <c r="AO139" s="168"/>
    </row>
    <row r="140" spans="1:41" s="168" customFormat="1" ht="45">
      <c r="A140" s="198"/>
      <c r="B140" s="525" t="s">
        <v>625</v>
      </c>
      <c r="C140" s="526" t="s">
        <v>43</v>
      </c>
      <c r="D140" s="362">
        <v>1</v>
      </c>
      <c r="E140" s="609">
        <v>6500</v>
      </c>
      <c r="F140" s="362">
        <v>0</v>
      </c>
      <c r="G140" s="399">
        <f>F140*E140</f>
        <v>0</v>
      </c>
      <c r="H140" s="12"/>
      <c r="J140" s="46"/>
    </row>
    <row r="141" spans="1:41" s="176" customFormat="1" ht="38.25">
      <c r="A141" s="162" t="s">
        <v>626</v>
      </c>
      <c r="B141" s="162" t="s">
        <v>627</v>
      </c>
      <c r="C141" s="167"/>
      <c r="D141" s="360"/>
      <c r="E141" s="608"/>
      <c r="F141" s="360"/>
      <c r="G141" s="400"/>
      <c r="H141" s="164"/>
      <c r="I141" s="168"/>
      <c r="J141" s="46"/>
      <c r="K141" s="168"/>
      <c r="L141" s="168"/>
      <c r="M141" s="168"/>
      <c r="N141" s="168"/>
      <c r="O141" s="168"/>
      <c r="P141" s="168"/>
      <c r="Q141" s="168"/>
      <c r="R141" s="168"/>
      <c r="S141" s="168"/>
      <c r="T141" s="168"/>
      <c r="U141" s="168"/>
      <c r="V141" s="168"/>
      <c r="W141" s="168"/>
      <c r="X141" s="168"/>
      <c r="Y141" s="168"/>
      <c r="Z141" s="168"/>
      <c r="AA141" s="168"/>
      <c r="AB141" s="168"/>
      <c r="AC141" s="168"/>
      <c r="AD141" s="168"/>
      <c r="AE141" s="168"/>
      <c r="AF141" s="168"/>
      <c r="AG141" s="168"/>
      <c r="AH141" s="168"/>
      <c r="AI141" s="168"/>
      <c r="AJ141" s="168"/>
      <c r="AK141" s="168"/>
      <c r="AL141" s="168"/>
      <c r="AM141" s="168"/>
      <c r="AN141" s="168"/>
      <c r="AO141" s="168"/>
    </row>
    <row r="142" spans="1:41" s="168" customFormat="1" ht="45">
      <c r="A142" s="198"/>
      <c r="B142" s="525" t="s">
        <v>628</v>
      </c>
      <c r="C142" s="526" t="s">
        <v>43</v>
      </c>
      <c r="D142" s="362">
        <v>1</v>
      </c>
      <c r="E142" s="609">
        <v>6500</v>
      </c>
      <c r="F142" s="362">
        <v>0</v>
      </c>
      <c r="G142" s="399">
        <f>F142*E142</f>
        <v>0</v>
      </c>
      <c r="H142" s="12"/>
      <c r="J142" s="46"/>
    </row>
    <row r="143" spans="1:41" s="176" customFormat="1" ht="38.25">
      <c r="A143" s="162" t="s">
        <v>629</v>
      </c>
      <c r="B143" s="162" t="s">
        <v>630</v>
      </c>
      <c r="C143" s="167"/>
      <c r="D143" s="360"/>
      <c r="E143" s="608"/>
      <c r="F143" s="360"/>
      <c r="G143" s="400"/>
      <c r="H143" s="164"/>
      <c r="I143" s="168"/>
      <c r="J143" s="46"/>
      <c r="K143" s="168"/>
      <c r="L143" s="168"/>
      <c r="M143" s="168"/>
      <c r="N143" s="168"/>
      <c r="O143" s="168"/>
      <c r="P143" s="168"/>
      <c r="Q143" s="168"/>
      <c r="R143" s="168"/>
      <c r="S143" s="168"/>
      <c r="T143" s="168"/>
      <c r="U143" s="168"/>
      <c r="V143" s="168"/>
      <c r="W143" s="168"/>
      <c r="X143" s="168"/>
      <c r="Y143" s="168"/>
      <c r="Z143" s="168"/>
      <c r="AA143" s="168"/>
      <c r="AB143" s="168"/>
      <c r="AC143" s="168"/>
      <c r="AD143" s="168"/>
      <c r="AE143" s="168"/>
      <c r="AF143" s="168"/>
      <c r="AG143" s="168"/>
      <c r="AH143" s="168"/>
      <c r="AI143" s="168"/>
      <c r="AJ143" s="168"/>
      <c r="AK143" s="168"/>
      <c r="AL143" s="168"/>
      <c r="AM143" s="168"/>
      <c r="AN143" s="168"/>
      <c r="AO143" s="168"/>
    </row>
    <row r="144" spans="1:41" s="168" customFormat="1" ht="45">
      <c r="A144" s="198"/>
      <c r="B144" s="525" t="s">
        <v>631</v>
      </c>
      <c r="C144" s="526" t="s">
        <v>43</v>
      </c>
      <c r="D144" s="362">
        <v>1</v>
      </c>
      <c r="E144" s="609">
        <v>6500</v>
      </c>
      <c r="F144" s="362">
        <v>0</v>
      </c>
      <c r="G144" s="399">
        <f>F144*E144</f>
        <v>0</v>
      </c>
      <c r="H144" s="12"/>
      <c r="J144" s="46"/>
    </row>
    <row r="145" spans="1:41" s="176" customFormat="1" ht="38.25">
      <c r="A145" s="162" t="s">
        <v>632</v>
      </c>
      <c r="B145" s="162" t="s">
        <v>633</v>
      </c>
      <c r="C145" s="167"/>
      <c r="D145" s="360"/>
      <c r="E145" s="608"/>
      <c r="F145" s="360"/>
      <c r="G145" s="400"/>
      <c r="H145" s="164"/>
      <c r="I145" s="168"/>
      <c r="J145" s="46"/>
      <c r="K145" s="168"/>
      <c r="L145" s="168"/>
      <c r="M145" s="168"/>
      <c r="N145" s="168"/>
      <c r="O145" s="168"/>
      <c r="P145" s="168"/>
      <c r="Q145" s="168"/>
      <c r="R145" s="168"/>
      <c r="S145" s="168"/>
      <c r="T145" s="168"/>
      <c r="U145" s="168"/>
      <c r="V145" s="168"/>
      <c r="W145" s="168"/>
      <c r="X145" s="168"/>
      <c r="Y145" s="168"/>
      <c r="Z145" s="168"/>
      <c r="AA145" s="168"/>
      <c r="AB145" s="168"/>
      <c r="AC145" s="168"/>
      <c r="AD145" s="168"/>
      <c r="AE145" s="168"/>
      <c r="AF145" s="168"/>
      <c r="AG145" s="168"/>
      <c r="AH145" s="168"/>
      <c r="AI145" s="168"/>
      <c r="AJ145" s="168"/>
      <c r="AK145" s="168"/>
      <c r="AL145" s="168"/>
      <c r="AM145" s="168"/>
      <c r="AN145" s="168"/>
      <c r="AO145" s="168"/>
    </row>
    <row r="146" spans="1:41" s="168" customFormat="1" ht="21.95" customHeight="1">
      <c r="A146" s="165"/>
      <c r="B146" s="198" t="s">
        <v>175</v>
      </c>
      <c r="C146" s="338"/>
      <c r="D146" s="345"/>
      <c r="E146" s="609"/>
      <c r="F146" s="345"/>
      <c r="G146" s="399">
        <f>F146*E146</f>
        <v>0</v>
      </c>
      <c r="H146" s="12"/>
      <c r="J146" s="46"/>
    </row>
    <row r="147" spans="1:41" s="176" customFormat="1" ht="21.95" customHeight="1">
      <c r="A147" s="167">
        <v>19.2</v>
      </c>
      <c r="B147" s="203" t="s">
        <v>176</v>
      </c>
      <c r="C147" s="343"/>
      <c r="D147" s="346"/>
      <c r="E147" s="608"/>
      <c r="F147" s="346"/>
      <c r="G147" s="400"/>
      <c r="H147" s="164"/>
      <c r="I147" s="168"/>
      <c r="J147" s="46"/>
      <c r="K147" s="168"/>
      <c r="L147" s="168"/>
      <c r="M147" s="168"/>
      <c r="N147" s="168"/>
      <c r="O147" s="168"/>
      <c r="P147" s="168"/>
      <c r="Q147" s="168"/>
      <c r="R147" s="168"/>
      <c r="S147" s="168"/>
      <c r="T147" s="168"/>
      <c r="U147" s="168"/>
      <c r="V147" s="168"/>
      <c r="W147" s="168"/>
      <c r="X147" s="168"/>
      <c r="Y147" s="168"/>
      <c r="Z147" s="168"/>
      <c r="AA147" s="168"/>
      <c r="AB147" s="168"/>
      <c r="AC147" s="168"/>
      <c r="AD147" s="168"/>
      <c r="AE147" s="168"/>
      <c r="AF147" s="168"/>
      <c r="AG147" s="168"/>
      <c r="AH147" s="168"/>
      <c r="AI147" s="168"/>
      <c r="AJ147" s="168"/>
      <c r="AK147" s="168"/>
      <c r="AL147" s="168"/>
      <c r="AM147" s="168"/>
      <c r="AN147" s="168"/>
      <c r="AO147" s="168"/>
    </row>
    <row r="148" spans="1:41" s="168" customFormat="1" ht="21.95" customHeight="1">
      <c r="A148" s="165"/>
      <c r="B148" s="198" t="s">
        <v>177</v>
      </c>
      <c r="C148" s="365"/>
      <c r="D148" s="345"/>
      <c r="E148" s="609"/>
      <c r="F148" s="345"/>
      <c r="G148" s="399">
        <f>F148*E148</f>
        <v>0</v>
      </c>
      <c r="H148" s="12"/>
      <c r="J148" s="46"/>
    </row>
    <row r="149" spans="1:41" s="176" customFormat="1" ht="21.95" customHeight="1">
      <c r="A149" s="167" t="s">
        <v>178</v>
      </c>
      <c r="B149" s="203" t="s">
        <v>179</v>
      </c>
      <c r="C149" s="363"/>
      <c r="D149" s="346"/>
      <c r="E149" s="608"/>
      <c r="F149" s="346"/>
      <c r="G149" s="400"/>
      <c r="H149" s="164"/>
      <c r="I149" s="168"/>
      <c r="J149" s="46"/>
      <c r="K149" s="168"/>
      <c r="L149" s="168"/>
      <c r="M149" s="168"/>
      <c r="N149" s="168"/>
      <c r="O149" s="168"/>
      <c r="P149" s="168"/>
      <c r="Q149" s="168"/>
      <c r="R149" s="168"/>
      <c r="S149" s="168"/>
      <c r="T149" s="168"/>
      <c r="U149" s="168"/>
      <c r="V149" s="168"/>
      <c r="W149" s="168"/>
      <c r="X149" s="168"/>
      <c r="Y149" s="168"/>
      <c r="Z149" s="168"/>
      <c r="AA149" s="168"/>
      <c r="AB149" s="168"/>
      <c r="AC149" s="168"/>
      <c r="AD149" s="168"/>
      <c r="AE149" s="168"/>
      <c r="AF149" s="168"/>
      <c r="AG149" s="168"/>
      <c r="AH149" s="168"/>
      <c r="AI149" s="168"/>
      <c r="AJ149" s="168"/>
      <c r="AK149" s="168"/>
      <c r="AL149" s="168"/>
      <c r="AM149" s="168"/>
      <c r="AN149" s="168"/>
      <c r="AO149" s="168"/>
    </row>
    <row r="150" spans="1:41" s="168" customFormat="1" ht="20.25">
      <c r="A150" s="4023" t="s">
        <v>474</v>
      </c>
      <c r="B150" s="4024"/>
      <c r="C150" s="4024"/>
      <c r="D150" s="4025"/>
      <c r="E150" s="4025"/>
      <c r="F150" s="4025"/>
      <c r="G150" s="4025"/>
      <c r="H150" s="4025"/>
      <c r="J150" s="46"/>
    </row>
    <row r="151" spans="1:41" s="168" customFormat="1" ht="22.5">
      <c r="A151" s="4018" t="s">
        <v>475</v>
      </c>
      <c r="B151" s="4018"/>
      <c r="C151" s="37"/>
      <c r="D151" s="37"/>
      <c r="E151" s="606"/>
      <c r="F151" s="4018" t="s">
        <v>476</v>
      </c>
      <c r="G151" s="4018"/>
      <c r="H151" s="428"/>
      <c r="J151" s="46"/>
    </row>
    <row r="152" spans="1:41" s="168" customFormat="1" ht="22.5">
      <c r="A152" s="4013" t="s">
        <v>2962</v>
      </c>
      <c r="B152" s="4013"/>
      <c r="C152" s="43"/>
      <c r="D152" s="4022" t="s">
        <v>2949</v>
      </c>
      <c r="E152" s="4022"/>
      <c r="F152" s="4022"/>
      <c r="G152" s="4022"/>
      <c r="H152" s="4022"/>
      <c r="J152" s="46"/>
    </row>
    <row r="153" spans="1:41" s="168" customFormat="1" ht="22.5">
      <c r="A153" s="4013" t="s">
        <v>477</v>
      </c>
      <c r="B153" s="4013"/>
      <c r="C153" s="90"/>
      <c r="D153" s="4013" t="s">
        <v>477</v>
      </c>
      <c r="E153" s="4013"/>
      <c r="F153" s="4013"/>
      <c r="G153" s="4013"/>
      <c r="H153" s="4013"/>
      <c r="J153" s="46"/>
    </row>
    <row r="154" spans="1:41" s="168" customFormat="1" ht="38.25">
      <c r="A154" s="165"/>
      <c r="B154" s="617" t="s">
        <v>180</v>
      </c>
      <c r="C154" s="338" t="s">
        <v>47</v>
      </c>
      <c r="D154" s="345">
        <v>4900</v>
      </c>
      <c r="E154" s="609">
        <v>70</v>
      </c>
      <c r="F154" s="345">
        <v>0</v>
      </c>
      <c r="G154" s="399">
        <f>F154*E154</f>
        <v>0</v>
      </c>
      <c r="H154" s="12"/>
      <c r="I154" s="221"/>
      <c r="J154" s="46"/>
    </row>
    <row r="155" spans="1:41" s="176" customFormat="1" ht="51">
      <c r="A155" s="167" t="s">
        <v>181</v>
      </c>
      <c r="B155" s="179" t="s">
        <v>634</v>
      </c>
      <c r="C155" s="160"/>
      <c r="D155" s="346"/>
      <c r="E155" s="608"/>
      <c r="F155" s="346"/>
      <c r="G155" s="400"/>
      <c r="H155" s="164"/>
      <c r="I155" s="168"/>
      <c r="J155" s="46"/>
      <c r="K155" s="168"/>
      <c r="L155" s="168"/>
      <c r="M155" s="168"/>
      <c r="N155" s="168"/>
      <c r="O155" s="168"/>
      <c r="P155" s="168"/>
      <c r="Q155" s="168"/>
      <c r="R155" s="168"/>
      <c r="S155" s="168"/>
      <c r="T155" s="168"/>
      <c r="U155" s="168"/>
      <c r="V155" s="168"/>
      <c r="W155" s="168"/>
      <c r="X155" s="168"/>
      <c r="Y155" s="168"/>
      <c r="Z155" s="168"/>
      <c r="AA155" s="168"/>
      <c r="AB155" s="168"/>
      <c r="AC155" s="168"/>
      <c r="AD155" s="168"/>
      <c r="AE155" s="168"/>
      <c r="AF155" s="168"/>
      <c r="AG155" s="168"/>
      <c r="AH155" s="168"/>
      <c r="AI155" s="168"/>
      <c r="AJ155" s="168"/>
      <c r="AK155" s="168"/>
      <c r="AL155" s="168"/>
      <c r="AM155" s="168"/>
      <c r="AN155" s="168"/>
      <c r="AO155" s="168"/>
    </row>
    <row r="156" spans="1:41" s="168" customFormat="1" ht="60">
      <c r="A156" s="165"/>
      <c r="B156" s="201" t="s">
        <v>183</v>
      </c>
      <c r="C156" s="222"/>
      <c r="D156" s="223"/>
      <c r="E156" s="609"/>
      <c r="F156" s="223"/>
      <c r="G156" s="399">
        <f>F156*E156</f>
        <v>0</v>
      </c>
      <c r="H156" s="12"/>
      <c r="J156" s="46"/>
    </row>
    <row r="157" spans="1:41" s="168" customFormat="1" ht="51">
      <c r="A157" s="167" t="s">
        <v>184</v>
      </c>
      <c r="B157" s="225" t="s">
        <v>635</v>
      </c>
      <c r="C157" s="226"/>
      <c r="D157" s="227"/>
      <c r="E157" s="608"/>
      <c r="F157" s="227"/>
      <c r="G157" s="400"/>
      <c r="H157" s="164"/>
      <c r="J157" s="46"/>
    </row>
    <row r="158" spans="1:41" s="168" customFormat="1" ht="25.5">
      <c r="A158" s="165"/>
      <c r="B158" s="229" t="s">
        <v>186</v>
      </c>
      <c r="C158" s="356" t="s">
        <v>43</v>
      </c>
      <c r="D158" s="342">
        <v>11</v>
      </c>
      <c r="E158" s="609">
        <v>520</v>
      </c>
      <c r="F158" s="342">
        <v>0</v>
      </c>
      <c r="G158" s="399">
        <f>F158*E158</f>
        <v>0</v>
      </c>
      <c r="H158" s="12"/>
      <c r="J158" s="46"/>
    </row>
    <row r="159" spans="1:41" s="168" customFormat="1" ht="20.25">
      <c r="A159" s="167" t="s">
        <v>187</v>
      </c>
      <c r="B159" s="179" t="s">
        <v>188</v>
      </c>
      <c r="C159" s="226"/>
      <c r="D159" s="169"/>
      <c r="E159" s="608"/>
      <c r="F159" s="169"/>
      <c r="G159" s="400"/>
      <c r="H159" s="164"/>
      <c r="J159" s="46"/>
    </row>
    <row r="160" spans="1:41" s="168" customFormat="1" ht="25.5">
      <c r="A160" s="165"/>
      <c r="B160" s="229" t="s">
        <v>636</v>
      </c>
      <c r="C160" s="356" t="s">
        <v>43</v>
      </c>
      <c r="D160" s="342">
        <v>9</v>
      </c>
      <c r="E160" s="609">
        <v>845</v>
      </c>
      <c r="F160" s="342">
        <v>0</v>
      </c>
      <c r="G160" s="399">
        <f>F160*E160</f>
        <v>0</v>
      </c>
      <c r="H160" s="12"/>
      <c r="J160" s="46"/>
    </row>
    <row r="161" spans="1:32" s="168" customFormat="1" ht="20.25">
      <c r="A161" s="167" t="s">
        <v>190</v>
      </c>
      <c r="B161" s="179" t="s">
        <v>637</v>
      </c>
      <c r="C161" s="226"/>
      <c r="D161" s="169"/>
      <c r="E161" s="608"/>
      <c r="F161" s="169"/>
      <c r="G161" s="400"/>
      <c r="H161" s="164"/>
      <c r="J161" s="46"/>
    </row>
    <row r="162" spans="1:32" s="168" customFormat="1" ht="25.5">
      <c r="A162" s="165"/>
      <c r="B162" s="229" t="s">
        <v>638</v>
      </c>
      <c r="C162" s="356" t="s">
        <v>43</v>
      </c>
      <c r="D162" s="342">
        <v>1</v>
      </c>
      <c r="E162" s="609">
        <v>1000</v>
      </c>
      <c r="F162" s="342">
        <v>0</v>
      </c>
      <c r="G162" s="399">
        <f>F162*E162</f>
        <v>0</v>
      </c>
      <c r="H162" s="12"/>
      <c r="J162" s="46"/>
    </row>
    <row r="163" spans="1:32" s="168" customFormat="1" ht="20.25">
      <c r="A163" s="167" t="s">
        <v>193</v>
      </c>
      <c r="B163" s="179" t="s">
        <v>639</v>
      </c>
      <c r="C163" s="226"/>
      <c r="D163" s="169"/>
      <c r="E163" s="608"/>
      <c r="F163" s="169"/>
      <c r="G163" s="400"/>
      <c r="H163" s="164"/>
      <c r="J163" s="46"/>
    </row>
    <row r="164" spans="1:32" s="168" customFormat="1" ht="25.5">
      <c r="A164" s="165"/>
      <c r="B164" s="229" t="s">
        <v>640</v>
      </c>
      <c r="C164" s="356" t="s">
        <v>43</v>
      </c>
      <c r="D164" s="342">
        <v>1</v>
      </c>
      <c r="E164" s="609">
        <v>1200</v>
      </c>
      <c r="F164" s="342">
        <v>0</v>
      </c>
      <c r="G164" s="399">
        <f>F164*E164</f>
        <v>0</v>
      </c>
      <c r="H164" s="12"/>
      <c r="J164" s="46"/>
    </row>
    <row r="165" spans="1:32" s="168" customFormat="1" ht="20.25">
      <c r="A165" s="167" t="s">
        <v>196</v>
      </c>
      <c r="B165" s="179" t="s">
        <v>641</v>
      </c>
      <c r="C165" s="226"/>
      <c r="D165" s="169"/>
      <c r="E165" s="608"/>
      <c r="F165" s="169"/>
      <c r="G165" s="400"/>
      <c r="H165" s="164"/>
      <c r="J165" s="46"/>
    </row>
    <row r="166" spans="1:32" s="230" customFormat="1" ht="21.95" customHeight="1">
      <c r="A166" s="165"/>
      <c r="B166" s="338" t="s">
        <v>204</v>
      </c>
      <c r="C166" s="172"/>
      <c r="D166" s="172"/>
      <c r="E166" s="609"/>
      <c r="F166" s="172"/>
      <c r="G166" s="399">
        <f>F166*E166</f>
        <v>0</v>
      </c>
      <c r="H166" s="12"/>
      <c r="J166" s="662"/>
    </row>
    <row r="167" spans="1:32" s="232" customFormat="1" ht="21.95" customHeight="1">
      <c r="A167" s="167" t="s">
        <v>205</v>
      </c>
      <c r="B167" s="231" t="s">
        <v>206</v>
      </c>
      <c r="C167" s="231"/>
      <c r="D167" s="366"/>
      <c r="E167" s="608"/>
      <c r="F167" s="366"/>
      <c r="G167" s="400"/>
      <c r="H167" s="164"/>
      <c r="J167" s="3107"/>
    </row>
    <row r="168" spans="1:32" s="233" customFormat="1" ht="30">
      <c r="A168" s="165"/>
      <c r="B168" s="229" t="s">
        <v>207</v>
      </c>
      <c r="C168" s="365" t="s">
        <v>57</v>
      </c>
      <c r="D168" s="367">
        <v>3</v>
      </c>
      <c r="E168" s="609">
        <v>1560</v>
      </c>
      <c r="F168" s="367">
        <v>0</v>
      </c>
      <c r="G168" s="399">
        <f>F168*E168</f>
        <v>0</v>
      </c>
      <c r="H168" s="12"/>
      <c r="J168" s="3108"/>
    </row>
    <row r="169" spans="1:32" s="235" customFormat="1" ht="38.25">
      <c r="A169" s="167" t="s">
        <v>208</v>
      </c>
      <c r="B169" s="213" t="s">
        <v>209</v>
      </c>
      <c r="C169" s="162"/>
      <c r="D169" s="234"/>
      <c r="E169" s="608"/>
      <c r="F169" s="234"/>
      <c r="G169" s="400"/>
      <c r="H169" s="164"/>
      <c r="J169" s="3107"/>
    </row>
    <row r="170" spans="1:32" s="529" customFormat="1" ht="21.95" customHeight="1">
      <c r="A170" s="56"/>
      <c r="B170" s="211" t="s">
        <v>642</v>
      </c>
      <c r="C170" s="527"/>
      <c r="D170" s="528"/>
      <c r="E170" s="609"/>
      <c r="F170" s="528"/>
      <c r="G170" s="399">
        <f>F170*E170</f>
        <v>0</v>
      </c>
      <c r="H170" s="12"/>
      <c r="J170" s="533"/>
    </row>
    <row r="171" spans="1:32" s="533" customFormat="1" ht="21.95" customHeight="1">
      <c r="A171" s="530">
        <v>19.3</v>
      </c>
      <c r="B171" s="162" t="s">
        <v>643</v>
      </c>
      <c r="C171" s="531"/>
      <c r="D171" s="532"/>
      <c r="E171" s="608"/>
      <c r="F171" s="532"/>
      <c r="G171" s="400"/>
      <c r="H171" s="164"/>
    </row>
    <row r="172" spans="1:32" s="535" customFormat="1" ht="30">
      <c r="A172" s="56"/>
      <c r="B172" s="220" t="s">
        <v>644</v>
      </c>
      <c r="C172" s="338" t="s">
        <v>57</v>
      </c>
      <c r="D172" s="367">
        <v>97</v>
      </c>
      <c r="E172" s="609">
        <v>30</v>
      </c>
      <c r="F172" s="367">
        <v>0</v>
      </c>
      <c r="G172" s="399">
        <f>F172*E172</f>
        <v>0</v>
      </c>
      <c r="H172" s="12"/>
      <c r="I172" s="534"/>
      <c r="J172" s="91"/>
      <c r="K172" s="91"/>
      <c r="L172" s="91"/>
      <c r="M172" s="91"/>
      <c r="N172" s="91"/>
      <c r="O172" s="91"/>
      <c r="P172" s="91"/>
      <c r="Q172" s="91"/>
      <c r="R172" s="91"/>
      <c r="S172" s="91"/>
      <c r="T172" s="91"/>
      <c r="U172" s="91"/>
      <c r="V172" s="91"/>
      <c r="W172" s="91"/>
      <c r="X172" s="91"/>
      <c r="Y172" s="91"/>
      <c r="Z172" s="91"/>
      <c r="AA172" s="91"/>
      <c r="AB172" s="91"/>
      <c r="AC172" s="91"/>
      <c r="AD172" s="91"/>
      <c r="AE172" s="91"/>
      <c r="AF172" s="91"/>
    </row>
    <row r="173" spans="1:32" s="200" customFormat="1" ht="51">
      <c r="A173" s="530" t="s">
        <v>645</v>
      </c>
      <c r="B173" s="213" t="s">
        <v>646</v>
      </c>
      <c r="C173" s="162"/>
      <c r="D173" s="167"/>
      <c r="E173" s="608"/>
      <c r="F173" s="167"/>
      <c r="G173" s="400"/>
      <c r="H173" s="164"/>
      <c r="I173" s="534"/>
      <c r="J173" s="2"/>
      <c r="K173" s="159"/>
      <c r="L173" s="159"/>
      <c r="M173" s="159"/>
      <c r="N173" s="159"/>
      <c r="O173" s="159"/>
      <c r="P173" s="159"/>
      <c r="Q173" s="159"/>
      <c r="R173" s="159"/>
      <c r="S173" s="159"/>
      <c r="T173" s="159"/>
      <c r="U173" s="159"/>
      <c r="V173" s="159"/>
      <c r="W173" s="159"/>
      <c r="X173" s="159"/>
      <c r="Y173" s="159"/>
      <c r="Z173" s="159"/>
      <c r="AA173" s="159"/>
      <c r="AB173" s="159"/>
      <c r="AC173" s="159"/>
      <c r="AD173" s="159"/>
      <c r="AE173" s="159"/>
      <c r="AF173" s="159"/>
    </row>
    <row r="174" spans="1:32" s="427" customFormat="1" ht="25.5">
      <c r="A174" s="56"/>
      <c r="B174" s="220" t="s">
        <v>647</v>
      </c>
      <c r="C174" s="392" t="s">
        <v>57</v>
      </c>
      <c r="D174" s="367">
        <v>76</v>
      </c>
      <c r="E174" s="609">
        <v>60</v>
      </c>
      <c r="F174" s="367">
        <v>0</v>
      </c>
      <c r="G174" s="399">
        <f>F174*E174</f>
        <v>0</v>
      </c>
      <c r="H174" s="12"/>
      <c r="I174" s="534"/>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row>
    <row r="175" spans="1:32" s="200" customFormat="1" ht="25.5">
      <c r="A175" s="530" t="s">
        <v>648</v>
      </c>
      <c r="B175" s="213" t="s">
        <v>649</v>
      </c>
      <c r="C175" s="162"/>
      <c r="D175" s="167"/>
      <c r="E175" s="608"/>
      <c r="F175" s="167"/>
      <c r="G175" s="400"/>
      <c r="H175" s="164"/>
      <c r="I175" s="534"/>
      <c r="J175" s="2"/>
      <c r="K175" s="159"/>
      <c r="L175" s="159"/>
      <c r="M175" s="159"/>
      <c r="N175" s="159"/>
      <c r="O175" s="159"/>
      <c r="P175" s="159"/>
      <c r="Q175" s="159"/>
      <c r="R175" s="159"/>
      <c r="S175" s="159"/>
      <c r="T175" s="159"/>
      <c r="U175" s="159"/>
      <c r="V175" s="159"/>
      <c r="W175" s="159"/>
      <c r="X175" s="159"/>
      <c r="Y175" s="159"/>
      <c r="Z175" s="159"/>
      <c r="AA175" s="159"/>
      <c r="AB175" s="159"/>
      <c r="AC175" s="159"/>
      <c r="AD175" s="159"/>
      <c r="AE175" s="159"/>
      <c r="AF175" s="159"/>
    </row>
    <row r="176" spans="1:32" s="22" customFormat="1" ht="25.5">
      <c r="A176" s="56"/>
      <c r="B176" s="220" t="s">
        <v>650</v>
      </c>
      <c r="C176" s="335" t="s">
        <v>47</v>
      </c>
      <c r="D176" s="367">
        <v>60</v>
      </c>
      <c r="E176" s="609">
        <v>60</v>
      </c>
      <c r="F176" s="367">
        <v>0</v>
      </c>
      <c r="G176" s="399">
        <f>F176*E176</f>
        <v>0</v>
      </c>
      <c r="H176" s="12"/>
      <c r="I176" s="534"/>
      <c r="J176" s="46"/>
      <c r="K176" s="536"/>
      <c r="L176" s="536"/>
      <c r="M176" s="536"/>
      <c r="N176" s="536"/>
      <c r="O176" s="536"/>
      <c r="P176" s="536"/>
      <c r="Q176" s="536"/>
      <c r="R176" s="536"/>
      <c r="S176" s="536"/>
      <c r="T176" s="536"/>
      <c r="U176" s="536"/>
      <c r="V176" s="536"/>
      <c r="W176" s="536"/>
      <c r="X176" s="536"/>
      <c r="Y176" s="536"/>
      <c r="Z176" s="536"/>
      <c r="AA176" s="536"/>
      <c r="AB176" s="536"/>
      <c r="AC176" s="536"/>
      <c r="AD176" s="536"/>
      <c r="AE176" s="536"/>
      <c r="AF176" s="536"/>
    </row>
    <row r="177" spans="1:117" s="200" customFormat="1" ht="25.5">
      <c r="A177" s="530" t="s">
        <v>651</v>
      </c>
      <c r="B177" s="213" t="s">
        <v>652</v>
      </c>
      <c r="C177" s="162"/>
      <c r="D177" s="167"/>
      <c r="E177" s="608"/>
      <c r="F177" s="167"/>
      <c r="G177" s="400"/>
      <c r="H177" s="164"/>
      <c r="I177" s="534"/>
      <c r="J177" s="2"/>
      <c r="K177" s="159"/>
      <c r="L177" s="159"/>
      <c r="M177" s="159"/>
      <c r="N177" s="159"/>
      <c r="O177" s="159"/>
      <c r="P177" s="159"/>
      <c r="Q177" s="159"/>
      <c r="R177" s="159"/>
      <c r="S177" s="159"/>
      <c r="T177" s="159"/>
      <c r="U177" s="159"/>
      <c r="V177" s="159"/>
      <c r="W177" s="159"/>
      <c r="X177" s="159"/>
      <c r="Y177" s="159"/>
      <c r="Z177" s="159"/>
      <c r="AA177" s="159"/>
      <c r="AB177" s="159"/>
      <c r="AC177" s="159"/>
      <c r="AD177" s="159"/>
      <c r="AE177" s="159"/>
      <c r="AF177" s="159"/>
    </row>
    <row r="178" spans="1:117" s="159" customFormat="1" ht="20.25">
      <c r="A178" s="4023" t="s">
        <v>474</v>
      </c>
      <c r="B178" s="4024"/>
      <c r="C178" s="4024"/>
      <c r="D178" s="4025"/>
      <c r="E178" s="4025"/>
      <c r="F178" s="4025"/>
      <c r="G178" s="4025"/>
      <c r="H178" s="4025"/>
      <c r="I178" s="534"/>
      <c r="J178" s="2"/>
    </row>
    <row r="179" spans="1:117" s="159" customFormat="1" ht="22.5">
      <c r="A179" s="4018" t="s">
        <v>475</v>
      </c>
      <c r="B179" s="4018"/>
      <c r="C179" s="37"/>
      <c r="D179" s="37"/>
      <c r="E179" s="606"/>
      <c r="F179" s="4018" t="s">
        <v>476</v>
      </c>
      <c r="G179" s="4018"/>
      <c r="H179" s="428"/>
      <c r="I179" s="534"/>
      <c r="J179" s="2"/>
    </row>
    <row r="180" spans="1:117" s="159" customFormat="1" ht="22.5">
      <c r="A180" s="4013" t="s">
        <v>2962</v>
      </c>
      <c r="B180" s="4013"/>
      <c r="C180" s="43"/>
      <c r="D180" s="4022" t="s">
        <v>2949</v>
      </c>
      <c r="E180" s="4022"/>
      <c r="F180" s="4022"/>
      <c r="G180" s="4022"/>
      <c r="H180" s="4022"/>
      <c r="I180" s="534"/>
      <c r="J180" s="2"/>
    </row>
    <row r="181" spans="1:117" s="159" customFormat="1" ht="22.5">
      <c r="A181" s="4013" t="s">
        <v>477</v>
      </c>
      <c r="B181" s="4013"/>
      <c r="C181" s="90"/>
      <c r="D181" s="4013" t="s">
        <v>477</v>
      </c>
      <c r="E181" s="4013"/>
      <c r="F181" s="4013"/>
      <c r="G181" s="4013"/>
      <c r="H181" s="4013"/>
      <c r="I181" s="534"/>
      <c r="J181" s="2"/>
    </row>
    <row r="182" spans="1:117" s="22" customFormat="1" ht="45">
      <c r="A182" s="56"/>
      <c r="B182" s="525" t="s">
        <v>653</v>
      </c>
      <c r="C182" s="338" t="s">
        <v>57</v>
      </c>
      <c r="D182" s="367">
        <v>11</v>
      </c>
      <c r="E182" s="609">
        <v>1040</v>
      </c>
      <c r="F182" s="367">
        <v>0</v>
      </c>
      <c r="G182" s="399">
        <f>F182*E182</f>
        <v>0</v>
      </c>
      <c r="H182" s="12"/>
      <c r="I182" s="534"/>
      <c r="J182" s="46"/>
      <c r="K182" s="536"/>
      <c r="L182" s="536"/>
      <c r="M182" s="536"/>
      <c r="N182" s="536"/>
      <c r="O182" s="536"/>
      <c r="P182" s="536"/>
      <c r="Q182" s="536"/>
      <c r="R182" s="536"/>
      <c r="S182" s="536"/>
      <c r="T182" s="536"/>
      <c r="U182" s="536"/>
      <c r="V182" s="536"/>
      <c r="W182" s="536"/>
      <c r="X182" s="536"/>
      <c r="Y182" s="536"/>
      <c r="Z182" s="536"/>
      <c r="AA182" s="536"/>
      <c r="AB182" s="536"/>
      <c r="AC182" s="536"/>
      <c r="AD182" s="536"/>
      <c r="AE182" s="536"/>
      <c r="AF182" s="536"/>
    </row>
    <row r="183" spans="1:117" s="200" customFormat="1" ht="38.25">
      <c r="A183" s="530" t="s">
        <v>654</v>
      </c>
      <c r="B183" s="213" t="s">
        <v>655</v>
      </c>
      <c r="C183" s="162"/>
      <c r="D183" s="167"/>
      <c r="E183" s="608"/>
      <c r="F183" s="167"/>
      <c r="G183" s="400"/>
      <c r="H183" s="164"/>
      <c r="I183" s="534"/>
      <c r="J183" s="2"/>
      <c r="K183" s="159"/>
      <c r="L183" s="159"/>
      <c r="M183" s="159"/>
      <c r="N183" s="159"/>
      <c r="O183" s="159"/>
      <c r="P183" s="159"/>
      <c r="Q183" s="159"/>
      <c r="R183" s="159"/>
      <c r="S183" s="159"/>
      <c r="T183" s="159"/>
      <c r="U183" s="159"/>
      <c r="V183" s="159"/>
      <c r="W183" s="159"/>
      <c r="X183" s="159"/>
      <c r="Y183" s="159"/>
      <c r="Z183" s="159"/>
      <c r="AA183" s="159"/>
      <c r="AB183" s="159"/>
      <c r="AC183" s="159"/>
      <c r="AD183" s="159"/>
      <c r="AE183" s="159"/>
      <c r="AF183" s="159"/>
    </row>
    <row r="184" spans="1:117" s="22" customFormat="1" ht="45">
      <c r="A184" s="56"/>
      <c r="B184" s="525" t="s">
        <v>656</v>
      </c>
      <c r="C184" s="338" t="s">
        <v>57</v>
      </c>
      <c r="D184" s="367">
        <v>13</v>
      </c>
      <c r="E184" s="609">
        <v>1625</v>
      </c>
      <c r="F184" s="367">
        <v>0</v>
      </c>
      <c r="G184" s="399">
        <f>F184*E184</f>
        <v>0</v>
      </c>
      <c r="H184" s="12"/>
      <c r="I184" s="534"/>
      <c r="J184" s="46"/>
      <c r="K184" s="536"/>
      <c r="L184" s="536"/>
      <c r="M184" s="536"/>
      <c r="N184" s="536"/>
      <c r="O184" s="536"/>
      <c r="P184" s="536"/>
      <c r="Q184" s="536"/>
      <c r="R184" s="536"/>
      <c r="S184" s="536"/>
      <c r="T184" s="536"/>
      <c r="U184" s="536"/>
      <c r="V184" s="536"/>
      <c r="W184" s="536"/>
      <c r="X184" s="536"/>
      <c r="Y184" s="536"/>
      <c r="Z184" s="536"/>
      <c r="AA184" s="536"/>
      <c r="AB184" s="536"/>
      <c r="AC184" s="536"/>
      <c r="AD184" s="536"/>
      <c r="AE184" s="536"/>
      <c r="AF184" s="536"/>
    </row>
    <row r="185" spans="1:117" s="200" customFormat="1" ht="39" thickBot="1">
      <c r="A185" s="530" t="s">
        <v>657</v>
      </c>
      <c r="B185" s="213" t="s">
        <v>658</v>
      </c>
      <c r="C185" s="162"/>
      <c r="D185" s="167"/>
      <c r="E185" s="608"/>
      <c r="F185" s="3886"/>
      <c r="G185" s="3731"/>
      <c r="H185" s="12"/>
      <c r="I185" s="534"/>
      <c r="J185" s="2"/>
      <c r="K185" s="159"/>
      <c r="L185" s="159"/>
      <c r="M185" s="159"/>
      <c r="N185" s="159"/>
      <c r="O185" s="159"/>
      <c r="P185" s="159"/>
      <c r="Q185" s="159"/>
      <c r="R185" s="159"/>
      <c r="S185" s="159"/>
      <c r="T185" s="159"/>
      <c r="U185" s="159"/>
      <c r="V185" s="159"/>
      <c r="W185" s="159"/>
      <c r="X185" s="159"/>
      <c r="Y185" s="159"/>
      <c r="Z185" s="159"/>
      <c r="AA185" s="159"/>
      <c r="AB185" s="159"/>
      <c r="AC185" s="159"/>
      <c r="AD185" s="159"/>
      <c r="AE185" s="159"/>
      <c r="AF185" s="159"/>
    </row>
    <row r="186" spans="1:117" s="205" customFormat="1" ht="25.5">
      <c r="A186" s="405"/>
      <c r="B186" s="406" t="s">
        <v>210</v>
      </c>
      <c r="C186" s="407"/>
      <c r="D186" s="408"/>
      <c r="E186" s="610"/>
      <c r="F186" s="3889"/>
      <c r="G186" s="3662" t="e">
        <f>SUM(G44:G185)</f>
        <v>#VALUE!</v>
      </c>
      <c r="H186" s="3890"/>
      <c r="I186" s="159"/>
      <c r="J186" s="2"/>
      <c r="K186" s="159"/>
      <c r="L186" s="159"/>
      <c r="M186" s="159"/>
      <c r="N186" s="159"/>
      <c r="O186" s="159"/>
      <c r="P186" s="159"/>
      <c r="Q186" s="159"/>
      <c r="R186" s="159"/>
      <c r="S186" s="159"/>
      <c r="T186" s="159"/>
      <c r="U186" s="159"/>
    </row>
    <row r="187" spans="1:117" s="106" customFormat="1" ht="26.25" thickBot="1">
      <c r="A187" s="410"/>
      <c r="B187" s="411" t="s">
        <v>211</v>
      </c>
      <c r="C187" s="412"/>
      <c r="D187" s="413"/>
      <c r="E187" s="605"/>
      <c r="F187" s="413"/>
      <c r="G187" s="3663"/>
      <c r="H187" s="3891"/>
      <c r="I187" s="18"/>
      <c r="J187" s="46"/>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row>
    <row r="188" spans="1:117" s="18" customFormat="1" ht="25.5">
      <c r="A188" s="193"/>
      <c r="B188" s="368" t="s">
        <v>13</v>
      </c>
      <c r="C188" s="172"/>
      <c r="D188" s="239"/>
      <c r="E188" s="609"/>
      <c r="F188" s="3887"/>
      <c r="G188" s="3888"/>
      <c r="H188" s="12"/>
      <c r="I188" s="46"/>
      <c r="J188" s="46"/>
    </row>
    <row r="189" spans="1:117" s="241" customFormat="1" ht="20.25">
      <c r="A189" s="160" t="s">
        <v>14</v>
      </c>
      <c r="B189" s="294" t="s">
        <v>227</v>
      </c>
      <c r="C189" s="175"/>
      <c r="D189" s="240"/>
      <c r="E189" s="608"/>
      <c r="F189" s="240"/>
      <c r="G189" s="400"/>
      <c r="H189" s="164"/>
      <c r="I189" s="46"/>
      <c r="J189" s="46"/>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row>
    <row r="190" spans="1:117" s="38" customFormat="1" ht="18">
      <c r="A190" s="165"/>
      <c r="B190" s="369" t="s">
        <v>228</v>
      </c>
      <c r="C190" s="171"/>
      <c r="D190" s="242"/>
      <c r="E190" s="609"/>
      <c r="F190" s="242"/>
      <c r="G190" s="399"/>
      <c r="H190" s="12"/>
      <c r="I190" s="64"/>
      <c r="J190" s="55"/>
    </row>
    <row r="191" spans="1:117" s="58" customFormat="1" ht="20.25">
      <c r="A191" s="160" t="s">
        <v>229</v>
      </c>
      <c r="B191" s="294" t="s">
        <v>230</v>
      </c>
      <c r="C191" s="167"/>
      <c r="D191" s="244"/>
      <c r="E191" s="608"/>
      <c r="F191" s="244"/>
      <c r="G191" s="400"/>
      <c r="H191" s="164"/>
      <c r="I191" s="64"/>
      <c r="J191" s="55"/>
      <c r="K191" s="38"/>
      <c r="L191" s="38"/>
      <c r="M191" s="38"/>
      <c r="N191" s="38"/>
      <c r="O191" s="38"/>
      <c r="P191" s="38"/>
      <c r="Q191" s="38"/>
      <c r="R191" s="38"/>
      <c r="S191" s="38"/>
      <c r="T191" s="38"/>
      <c r="U191" s="38"/>
      <c r="V191" s="38"/>
      <c r="W191" s="38"/>
      <c r="X191" s="38"/>
      <c r="Y191" s="38"/>
      <c r="Z191" s="38"/>
      <c r="AA191" s="38"/>
      <c r="AB191" s="38"/>
      <c r="AC191" s="38"/>
      <c r="AD191" s="38"/>
      <c r="AE191" s="38"/>
      <c r="AF191" s="38"/>
      <c r="AG191" s="38"/>
      <c r="AH191" s="38"/>
      <c r="AI191" s="38"/>
      <c r="AJ191" s="38"/>
      <c r="AK191" s="38"/>
      <c r="AL191" s="38"/>
      <c r="AM191" s="38"/>
      <c r="AN191" s="38"/>
      <c r="AO191" s="38"/>
      <c r="AP191" s="38"/>
      <c r="AQ191" s="38"/>
      <c r="AR191" s="38"/>
      <c r="AS191" s="38"/>
      <c r="AT191" s="38"/>
      <c r="AU191" s="38"/>
      <c r="AV191" s="38"/>
      <c r="AW191" s="38"/>
      <c r="AX191" s="38"/>
      <c r="AY191" s="38"/>
      <c r="AZ191" s="38"/>
      <c r="BA191" s="38"/>
      <c r="BB191" s="38"/>
      <c r="BC191" s="38"/>
      <c r="BD191" s="38"/>
      <c r="BE191" s="38"/>
      <c r="BF191" s="38"/>
      <c r="BG191" s="38"/>
      <c r="BH191" s="38"/>
      <c r="BI191" s="38"/>
      <c r="BJ191" s="38"/>
      <c r="BK191" s="38"/>
      <c r="BL191" s="38"/>
      <c r="BM191" s="38"/>
      <c r="BN191" s="38"/>
      <c r="BO191" s="38"/>
      <c r="BP191" s="38"/>
      <c r="BQ191" s="38"/>
      <c r="BR191" s="38"/>
      <c r="BS191" s="38"/>
      <c r="BT191" s="38"/>
      <c r="BU191" s="38"/>
      <c r="BV191" s="38"/>
      <c r="BW191" s="38"/>
      <c r="BX191" s="38"/>
      <c r="BY191" s="38"/>
      <c r="BZ191" s="38"/>
      <c r="CA191" s="38"/>
      <c r="CB191" s="38"/>
      <c r="CC191" s="38"/>
      <c r="CD191" s="38"/>
      <c r="CE191" s="38"/>
      <c r="CF191" s="38"/>
      <c r="CG191" s="38"/>
      <c r="CH191" s="38"/>
      <c r="CI191" s="38"/>
      <c r="CJ191" s="38"/>
      <c r="CK191" s="38"/>
      <c r="CL191" s="38"/>
      <c r="CM191" s="38"/>
      <c r="CN191" s="38"/>
      <c r="CO191" s="38"/>
      <c r="CP191" s="38"/>
      <c r="CQ191" s="38"/>
      <c r="CR191" s="38"/>
      <c r="CS191" s="38"/>
      <c r="CT191" s="38"/>
      <c r="CU191" s="38"/>
      <c r="CV191" s="38"/>
      <c r="CW191" s="38"/>
      <c r="CX191" s="38"/>
      <c r="CY191" s="38"/>
      <c r="CZ191" s="38"/>
      <c r="DA191" s="38"/>
      <c r="DB191" s="38"/>
      <c r="DC191" s="38"/>
      <c r="DD191" s="38"/>
      <c r="DE191" s="38"/>
      <c r="DF191" s="38"/>
      <c r="DG191" s="38"/>
      <c r="DH191" s="38"/>
      <c r="DI191" s="38"/>
      <c r="DJ191" s="38"/>
      <c r="DK191" s="38"/>
      <c r="DL191" s="38"/>
      <c r="DM191" s="38"/>
    </row>
    <row r="192" spans="1:117" s="87" customFormat="1" ht="75">
      <c r="A192" s="245"/>
      <c r="B192" s="157" t="s">
        <v>462</v>
      </c>
      <c r="C192" s="246"/>
      <c r="D192" s="247"/>
      <c r="E192" s="609"/>
      <c r="F192" s="247"/>
      <c r="G192" s="399"/>
      <c r="H192" s="12"/>
      <c r="I192" s="86"/>
      <c r="J192" s="41"/>
    </row>
    <row r="193" spans="1:117" s="58" customFormat="1" ht="91.5" customHeight="1">
      <c r="A193" s="160" t="s">
        <v>231</v>
      </c>
      <c r="B193" s="162" t="s">
        <v>463</v>
      </c>
      <c r="C193" s="160"/>
      <c r="D193" s="214"/>
      <c r="E193" s="608"/>
      <c r="F193" s="214"/>
      <c r="G193" s="400"/>
      <c r="H193" s="164"/>
      <c r="I193" s="537" t="s">
        <v>659</v>
      </c>
      <c r="J193" s="55"/>
      <c r="K193" s="38"/>
      <c r="L193" s="38"/>
      <c r="M193" s="38"/>
      <c r="N193" s="38"/>
      <c r="O193" s="38"/>
      <c r="P193" s="38"/>
      <c r="Q193" s="38"/>
      <c r="R193" s="38"/>
      <c r="S193" s="38"/>
      <c r="T193" s="38"/>
      <c r="U193" s="38"/>
      <c r="V193" s="38"/>
      <c r="W193" s="38"/>
      <c r="X193" s="38"/>
      <c r="Y193" s="38"/>
      <c r="Z193" s="38"/>
      <c r="AA193" s="38"/>
      <c r="AB193" s="38"/>
      <c r="AC193" s="38"/>
      <c r="AD193" s="38"/>
      <c r="AE193" s="38"/>
      <c r="AF193" s="38"/>
      <c r="AG193" s="38"/>
      <c r="AH193" s="38"/>
      <c r="AI193" s="38"/>
      <c r="AJ193" s="38"/>
      <c r="AK193" s="38"/>
      <c r="AL193" s="38"/>
      <c r="AM193" s="38"/>
      <c r="AN193" s="38"/>
      <c r="AO193" s="38"/>
      <c r="AP193" s="38"/>
      <c r="AQ193" s="38"/>
      <c r="AR193" s="38"/>
      <c r="AS193" s="38"/>
      <c r="AT193" s="38"/>
      <c r="AU193" s="38"/>
      <c r="AV193" s="38"/>
      <c r="AW193" s="38"/>
      <c r="AX193" s="38"/>
      <c r="AY193" s="38"/>
      <c r="AZ193" s="38"/>
      <c r="BA193" s="38"/>
      <c r="BB193" s="38"/>
      <c r="BC193" s="38"/>
      <c r="BD193" s="38"/>
      <c r="BE193" s="38"/>
      <c r="BF193" s="38"/>
      <c r="BG193" s="38"/>
      <c r="BH193" s="38"/>
      <c r="BI193" s="38"/>
      <c r="BJ193" s="38"/>
      <c r="BK193" s="38"/>
      <c r="BL193" s="38"/>
      <c r="BM193" s="38"/>
      <c r="BN193" s="38"/>
      <c r="BO193" s="38"/>
      <c r="BP193" s="38"/>
      <c r="BQ193" s="38"/>
      <c r="BR193" s="38"/>
      <c r="BS193" s="38"/>
      <c r="BT193" s="38"/>
      <c r="BU193" s="38"/>
      <c r="BV193" s="38"/>
      <c r="BW193" s="38"/>
      <c r="BX193" s="38"/>
      <c r="BY193" s="38"/>
      <c r="BZ193" s="38"/>
      <c r="CA193" s="38"/>
      <c r="CB193" s="38"/>
      <c r="CC193" s="38"/>
      <c r="CD193" s="38"/>
      <c r="CE193" s="38"/>
      <c r="CF193" s="38"/>
      <c r="CG193" s="38"/>
      <c r="CH193" s="38"/>
      <c r="CI193" s="38"/>
      <c r="CJ193" s="38"/>
      <c r="CK193" s="38"/>
      <c r="CL193" s="38"/>
      <c r="CM193" s="38"/>
      <c r="CN193" s="38"/>
      <c r="CO193" s="38"/>
      <c r="CP193" s="38"/>
      <c r="CQ193" s="38"/>
      <c r="CR193" s="38"/>
      <c r="CS193" s="38"/>
      <c r="CT193" s="38"/>
      <c r="CU193" s="38"/>
      <c r="CV193" s="38"/>
      <c r="CW193" s="38"/>
      <c r="CX193" s="38"/>
      <c r="CY193" s="38"/>
      <c r="CZ193" s="38"/>
      <c r="DA193" s="38"/>
      <c r="DB193" s="38"/>
      <c r="DC193" s="38"/>
      <c r="DD193" s="38"/>
      <c r="DE193" s="38"/>
      <c r="DF193" s="38"/>
      <c r="DG193" s="38"/>
      <c r="DH193" s="38"/>
      <c r="DI193" s="38"/>
      <c r="DJ193" s="38"/>
      <c r="DK193" s="38"/>
      <c r="DL193" s="38"/>
      <c r="DM193" s="38"/>
    </row>
    <row r="194" spans="1:117" s="87" customFormat="1" ht="25.5">
      <c r="A194" s="245"/>
      <c r="B194" s="251" t="s">
        <v>234</v>
      </c>
      <c r="C194" s="252" t="s">
        <v>91</v>
      </c>
      <c r="D194" s="253">
        <v>677</v>
      </c>
      <c r="E194" s="609">
        <v>330</v>
      </c>
      <c r="F194" s="253">
        <v>0</v>
      </c>
      <c r="G194" s="399">
        <f>F194*E194</f>
        <v>0</v>
      </c>
      <c r="H194" s="12"/>
      <c r="I194" s="254"/>
      <c r="J194" s="41"/>
    </row>
    <row r="195" spans="1:117" s="38" customFormat="1" ht="20.25">
      <c r="A195" s="160" t="s">
        <v>235</v>
      </c>
      <c r="B195" s="256" t="s">
        <v>236</v>
      </c>
      <c r="C195" s="167"/>
      <c r="D195" s="257"/>
      <c r="E195" s="608"/>
      <c r="F195" s="257"/>
      <c r="G195" s="400"/>
      <c r="H195" s="164"/>
      <c r="I195" s="258"/>
      <c r="J195" s="55"/>
    </row>
    <row r="196" spans="1:117" s="87" customFormat="1" ht="25.5">
      <c r="A196" s="245"/>
      <c r="B196" s="157" t="s">
        <v>237</v>
      </c>
      <c r="C196" s="252" t="s">
        <v>91</v>
      </c>
      <c r="D196" s="253">
        <v>1401</v>
      </c>
      <c r="E196" s="609">
        <v>280</v>
      </c>
      <c r="F196" s="253">
        <v>0</v>
      </c>
      <c r="G196" s="399">
        <f>F196*E196</f>
        <v>0</v>
      </c>
      <c r="H196" s="12"/>
      <c r="I196" s="254"/>
      <c r="J196" s="41"/>
    </row>
    <row r="197" spans="1:117" s="38" customFormat="1" ht="20.25">
      <c r="A197" s="160" t="s">
        <v>238</v>
      </c>
      <c r="B197" s="167" t="s">
        <v>239</v>
      </c>
      <c r="C197" s="167"/>
      <c r="D197" s="257"/>
      <c r="E197" s="608"/>
      <c r="F197" s="257"/>
      <c r="G197" s="400"/>
      <c r="H197" s="164"/>
      <c r="I197" s="259"/>
      <c r="J197" s="55"/>
    </row>
    <row r="198" spans="1:117" s="261" customFormat="1" ht="25.5">
      <c r="A198" s="245"/>
      <c r="B198" s="157" t="s">
        <v>240</v>
      </c>
      <c r="C198" s="252" t="s">
        <v>91</v>
      </c>
      <c r="D198" s="260">
        <v>193</v>
      </c>
      <c r="E198" s="609">
        <v>200</v>
      </c>
      <c r="F198" s="260">
        <v>0</v>
      </c>
      <c r="G198" s="399">
        <f>F198*E198</f>
        <v>0</v>
      </c>
      <c r="H198" s="12"/>
      <c r="I198" s="254"/>
      <c r="J198" s="861"/>
    </row>
    <row r="199" spans="1:117" s="264" customFormat="1" ht="20.25">
      <c r="A199" s="160" t="s">
        <v>241</v>
      </c>
      <c r="B199" s="167" t="s">
        <v>242</v>
      </c>
      <c r="C199" s="262"/>
      <c r="D199" s="184"/>
      <c r="E199" s="608"/>
      <c r="F199" s="184"/>
      <c r="G199" s="400"/>
      <c r="H199" s="164"/>
      <c r="I199" s="263"/>
      <c r="J199" s="3109"/>
    </row>
    <row r="200" spans="1:117" s="87" customFormat="1" ht="25.5">
      <c r="A200" s="245"/>
      <c r="B200" s="157" t="s">
        <v>660</v>
      </c>
      <c r="C200" s="252" t="s">
        <v>91</v>
      </c>
      <c r="D200" s="253">
        <v>51</v>
      </c>
      <c r="E200" s="609">
        <v>160</v>
      </c>
      <c r="F200" s="253">
        <v>0</v>
      </c>
      <c r="G200" s="399">
        <f>F200*E200</f>
        <v>0</v>
      </c>
      <c r="H200" s="12"/>
      <c r="I200" s="254"/>
      <c r="J200" s="41"/>
    </row>
    <row r="201" spans="1:117" s="38" customFormat="1" ht="20.25">
      <c r="A201" s="160" t="s">
        <v>661</v>
      </c>
      <c r="B201" s="167" t="s">
        <v>662</v>
      </c>
      <c r="C201" s="167"/>
      <c r="D201" s="257"/>
      <c r="E201" s="608"/>
      <c r="F201" s="257"/>
      <c r="G201" s="400"/>
      <c r="H201" s="164"/>
      <c r="I201" s="259"/>
      <c r="J201" s="55"/>
    </row>
    <row r="202" spans="1:117" s="261" customFormat="1" ht="25.5">
      <c r="A202" s="245"/>
      <c r="B202" s="157" t="s">
        <v>252</v>
      </c>
      <c r="C202" s="252" t="s">
        <v>91</v>
      </c>
      <c r="D202" s="260">
        <v>370</v>
      </c>
      <c r="E202" s="609">
        <v>150</v>
      </c>
      <c r="F202" s="260">
        <v>0</v>
      </c>
      <c r="G202" s="399">
        <f>F202*E202</f>
        <v>0</v>
      </c>
      <c r="H202" s="12"/>
      <c r="I202" s="254"/>
      <c r="J202" s="861"/>
    </row>
    <row r="203" spans="1:117" s="264" customFormat="1" ht="20.25">
      <c r="A203" s="160" t="s">
        <v>663</v>
      </c>
      <c r="B203" s="167" t="s">
        <v>254</v>
      </c>
      <c r="C203" s="262"/>
      <c r="D203" s="184"/>
      <c r="E203" s="608"/>
      <c r="F203" s="184"/>
      <c r="G203" s="400"/>
      <c r="H203" s="164"/>
      <c r="I203" s="263"/>
      <c r="J203" s="3109"/>
    </row>
    <row r="204" spans="1:117" s="264" customFormat="1" ht="26.1" customHeight="1">
      <c r="A204" s="4023" t="s">
        <v>474</v>
      </c>
      <c r="B204" s="4024"/>
      <c r="C204" s="4024"/>
      <c r="D204" s="4025"/>
      <c r="E204" s="4025"/>
      <c r="F204" s="4025"/>
      <c r="G204" s="4025"/>
      <c r="H204" s="4025"/>
      <c r="I204" s="263"/>
      <c r="J204" s="3109"/>
    </row>
    <row r="205" spans="1:117" s="264" customFormat="1" ht="26.1" customHeight="1">
      <c r="A205" s="4018" t="s">
        <v>475</v>
      </c>
      <c r="B205" s="4018"/>
      <c r="C205" s="37"/>
      <c r="D205" s="37"/>
      <c r="E205" s="606"/>
      <c r="F205" s="4018" t="s">
        <v>476</v>
      </c>
      <c r="G205" s="4018"/>
      <c r="H205" s="428"/>
      <c r="I205" s="263"/>
      <c r="J205" s="3109"/>
    </row>
    <row r="206" spans="1:117" s="264" customFormat="1" ht="26.1" customHeight="1">
      <c r="A206" s="4013" t="s">
        <v>2962</v>
      </c>
      <c r="B206" s="4013"/>
      <c r="C206" s="43"/>
      <c r="D206" s="4022" t="s">
        <v>2949</v>
      </c>
      <c r="E206" s="4022"/>
      <c r="F206" s="4022"/>
      <c r="G206" s="4022"/>
      <c r="H206" s="4022"/>
      <c r="I206" s="263"/>
      <c r="J206" s="3109"/>
    </row>
    <row r="207" spans="1:117" s="264" customFormat="1" ht="26.1" customHeight="1">
      <c r="A207" s="4013" t="s">
        <v>477</v>
      </c>
      <c r="B207" s="4013"/>
      <c r="C207" s="90"/>
      <c r="D207" s="4013" t="s">
        <v>477</v>
      </c>
      <c r="E207" s="4013"/>
      <c r="F207" s="4013"/>
      <c r="G207" s="4013"/>
      <c r="H207" s="4013"/>
      <c r="I207" s="263"/>
      <c r="J207" s="3109"/>
    </row>
    <row r="208" spans="1:117" s="38" customFormat="1" ht="18">
      <c r="A208" s="165"/>
      <c r="B208" s="370" t="s">
        <v>243</v>
      </c>
      <c r="C208" s="265"/>
      <c r="D208" s="266"/>
      <c r="E208" s="609"/>
      <c r="F208" s="266"/>
      <c r="G208" s="399">
        <f>F208*E208</f>
        <v>0</v>
      </c>
      <c r="H208" s="12"/>
      <c r="I208" s="57"/>
      <c r="J208" s="55"/>
    </row>
    <row r="209" spans="1:117" s="38" customFormat="1" ht="25.5">
      <c r="A209" s="160" t="s">
        <v>244</v>
      </c>
      <c r="B209" s="371" t="s">
        <v>245</v>
      </c>
      <c r="C209" s="265"/>
      <c r="D209" s="372"/>
      <c r="E209" s="608"/>
      <c r="F209" s="372"/>
      <c r="G209" s="400"/>
      <c r="H209" s="164"/>
      <c r="J209" s="55"/>
    </row>
    <row r="210" spans="1:117" s="38" customFormat="1" ht="25.5">
      <c r="A210" s="165"/>
      <c r="B210" s="157" t="s">
        <v>240</v>
      </c>
      <c r="C210" s="373" t="s">
        <v>43</v>
      </c>
      <c r="D210" s="374">
        <v>8</v>
      </c>
      <c r="E210" s="609">
        <v>7200</v>
      </c>
      <c r="F210" s="374">
        <v>0</v>
      </c>
      <c r="G210" s="399">
        <f>F210*E210</f>
        <v>0</v>
      </c>
      <c r="H210" s="12"/>
      <c r="I210" s="254"/>
      <c r="J210" s="55"/>
    </row>
    <row r="211" spans="1:117" s="38" customFormat="1" ht="25.5">
      <c r="A211" s="160" t="s">
        <v>246</v>
      </c>
      <c r="B211" s="167" t="s">
        <v>242</v>
      </c>
      <c r="C211" s="267"/>
      <c r="D211" s="269"/>
      <c r="E211" s="608"/>
      <c r="F211" s="269"/>
      <c r="G211" s="400"/>
      <c r="H211" s="164"/>
      <c r="J211" s="55"/>
    </row>
    <row r="212" spans="1:117" s="38" customFormat="1" ht="18">
      <c r="A212" s="165"/>
      <c r="B212" s="157" t="s">
        <v>247</v>
      </c>
      <c r="C212" s="268"/>
      <c r="D212" s="266"/>
      <c r="E212" s="609"/>
      <c r="F212" s="266"/>
      <c r="G212" s="399">
        <f>F212*E212</f>
        <v>0</v>
      </c>
      <c r="H212" s="12"/>
      <c r="I212" s="57"/>
      <c r="J212" s="55"/>
    </row>
    <row r="213" spans="1:117" s="87" customFormat="1" ht="25.5">
      <c r="A213" s="160" t="s">
        <v>248</v>
      </c>
      <c r="B213" s="162" t="s">
        <v>249</v>
      </c>
      <c r="C213" s="268"/>
      <c r="D213" s="269"/>
      <c r="E213" s="608"/>
      <c r="F213" s="269"/>
      <c r="G213" s="400"/>
      <c r="H213" s="164"/>
      <c r="I213" s="86"/>
      <c r="J213" s="41"/>
    </row>
    <row r="214" spans="1:117" s="87" customFormat="1" ht="25.5">
      <c r="A214" s="165"/>
      <c r="B214" s="251" t="s">
        <v>234</v>
      </c>
      <c r="C214" s="271" t="s">
        <v>43</v>
      </c>
      <c r="D214" s="253">
        <v>2</v>
      </c>
      <c r="E214" s="609">
        <v>3600</v>
      </c>
      <c r="F214" s="253">
        <v>0</v>
      </c>
      <c r="G214" s="399">
        <f>F214*E214</f>
        <v>0</v>
      </c>
      <c r="H214" s="12"/>
      <c r="I214" s="254"/>
      <c r="J214" s="41"/>
    </row>
    <row r="215" spans="1:117" s="58" customFormat="1" ht="20.25">
      <c r="A215" s="160" t="s">
        <v>250</v>
      </c>
      <c r="B215" s="256" t="s">
        <v>236</v>
      </c>
      <c r="C215" s="167"/>
      <c r="D215" s="257"/>
      <c r="E215" s="608"/>
      <c r="F215" s="257"/>
      <c r="G215" s="400"/>
      <c r="H215" s="164"/>
      <c r="I215" s="259"/>
      <c r="J215" s="55"/>
      <c r="K215" s="38"/>
      <c r="L215" s="38"/>
      <c r="M215" s="38"/>
      <c r="N215" s="38"/>
      <c r="O215" s="38"/>
      <c r="P215" s="38"/>
      <c r="Q215" s="38"/>
      <c r="R215" s="38"/>
      <c r="S215" s="38"/>
      <c r="T215" s="38"/>
      <c r="U215" s="38"/>
      <c r="V215" s="38"/>
      <c r="W215" s="38"/>
      <c r="X215" s="38"/>
      <c r="Y215" s="38"/>
      <c r="Z215" s="38"/>
      <c r="AA215" s="38"/>
      <c r="AB215" s="38"/>
      <c r="AC215" s="38"/>
      <c r="AD215" s="38"/>
      <c r="AE215" s="38"/>
      <c r="AF215" s="38"/>
      <c r="AG215" s="38"/>
      <c r="AH215" s="38"/>
      <c r="AI215" s="38"/>
      <c r="AJ215" s="38"/>
      <c r="AK215" s="38"/>
      <c r="AL215" s="38"/>
      <c r="AM215" s="38"/>
      <c r="AN215" s="38"/>
      <c r="AO215" s="38"/>
      <c r="AP215" s="38"/>
      <c r="AQ215" s="38"/>
      <c r="AR215" s="38"/>
      <c r="AS215" s="38"/>
      <c r="AT215" s="38"/>
      <c r="AU215" s="38"/>
      <c r="AV215" s="38"/>
      <c r="AW215" s="38"/>
      <c r="AX215" s="38"/>
      <c r="AY215" s="38"/>
      <c r="AZ215" s="38"/>
      <c r="BA215" s="38"/>
      <c r="BB215" s="38"/>
      <c r="BC215" s="38"/>
      <c r="BD215" s="38"/>
      <c r="BE215" s="38"/>
      <c r="BF215" s="38"/>
      <c r="BG215" s="38"/>
      <c r="BH215" s="38"/>
      <c r="BI215" s="38"/>
      <c r="BJ215" s="38"/>
      <c r="BK215" s="38"/>
      <c r="BL215" s="38"/>
      <c r="BM215" s="38"/>
      <c r="BN215" s="38"/>
      <c r="BO215" s="38"/>
      <c r="BP215" s="38"/>
      <c r="BQ215" s="38"/>
      <c r="BR215" s="38"/>
      <c r="BS215" s="38"/>
      <c r="BT215" s="38"/>
      <c r="BU215" s="38"/>
      <c r="BV215" s="38"/>
      <c r="BW215" s="38"/>
      <c r="BX215" s="38"/>
      <c r="BY215" s="38"/>
      <c r="BZ215" s="38"/>
      <c r="CA215" s="38"/>
      <c r="CB215" s="38"/>
      <c r="CC215" s="38"/>
      <c r="CD215" s="38"/>
      <c r="CE215" s="38"/>
      <c r="CF215" s="38"/>
      <c r="CG215" s="38"/>
      <c r="CH215" s="38"/>
      <c r="CI215" s="38"/>
      <c r="CJ215" s="38"/>
      <c r="CK215" s="38"/>
      <c r="CL215" s="38"/>
      <c r="CM215" s="38"/>
      <c r="CN215" s="38"/>
      <c r="CO215" s="38"/>
      <c r="CP215" s="38"/>
      <c r="CQ215" s="38"/>
      <c r="CR215" s="38"/>
      <c r="CS215" s="38"/>
      <c r="CT215" s="38"/>
      <c r="CU215" s="38"/>
      <c r="CV215" s="38"/>
      <c r="CW215" s="38"/>
      <c r="CX215" s="38"/>
      <c r="CY215" s="38"/>
      <c r="CZ215" s="38"/>
      <c r="DA215" s="38"/>
      <c r="DB215" s="38"/>
      <c r="DC215" s="38"/>
      <c r="DD215" s="38"/>
      <c r="DE215" s="38"/>
      <c r="DF215" s="38"/>
      <c r="DG215" s="38"/>
      <c r="DH215" s="38"/>
      <c r="DI215" s="38"/>
      <c r="DJ215" s="38"/>
      <c r="DK215" s="38"/>
      <c r="DL215" s="38"/>
      <c r="DM215" s="38"/>
    </row>
    <row r="216" spans="1:117" s="261" customFormat="1" ht="25.5">
      <c r="A216" s="165"/>
      <c r="B216" s="157" t="s">
        <v>237</v>
      </c>
      <c r="C216" s="373" t="s">
        <v>43</v>
      </c>
      <c r="D216" s="260">
        <v>6</v>
      </c>
      <c r="E216" s="609">
        <v>3200</v>
      </c>
      <c r="F216" s="260">
        <v>0</v>
      </c>
      <c r="G216" s="399">
        <f>F216*E216</f>
        <v>0</v>
      </c>
      <c r="H216" s="12"/>
      <c r="I216" s="254"/>
      <c r="J216" s="861"/>
    </row>
    <row r="217" spans="1:117" s="264" customFormat="1" ht="20.25">
      <c r="A217" s="160" t="s">
        <v>251</v>
      </c>
      <c r="B217" s="167" t="s">
        <v>239</v>
      </c>
      <c r="C217" s="262"/>
      <c r="D217" s="184"/>
      <c r="E217" s="608"/>
      <c r="F217" s="184"/>
      <c r="G217" s="400"/>
      <c r="H217" s="164"/>
      <c r="I217" s="263"/>
      <c r="J217" s="3109"/>
    </row>
    <row r="218" spans="1:117" s="87" customFormat="1" ht="25.5">
      <c r="A218" s="165"/>
      <c r="B218" s="157" t="s">
        <v>240</v>
      </c>
      <c r="C218" s="271" t="s">
        <v>43</v>
      </c>
      <c r="D218" s="253">
        <v>11</v>
      </c>
      <c r="E218" s="609">
        <v>2200</v>
      </c>
      <c r="F218" s="253">
        <v>0</v>
      </c>
      <c r="G218" s="399">
        <f>F218*E218</f>
        <v>0</v>
      </c>
      <c r="H218" s="12"/>
      <c r="I218" s="254"/>
      <c r="J218" s="41"/>
    </row>
    <row r="219" spans="1:117" s="58" customFormat="1" ht="20.25">
      <c r="A219" s="160" t="s">
        <v>253</v>
      </c>
      <c r="B219" s="167" t="s">
        <v>242</v>
      </c>
      <c r="C219" s="167"/>
      <c r="D219" s="257"/>
      <c r="E219" s="608"/>
      <c r="F219" s="257"/>
      <c r="G219" s="400"/>
      <c r="H219" s="164"/>
      <c r="I219" s="259"/>
      <c r="J219" s="55"/>
      <c r="K219" s="38"/>
      <c r="L219" s="38"/>
      <c r="M219" s="38"/>
      <c r="N219" s="38"/>
      <c r="O219" s="38"/>
      <c r="P219" s="38"/>
      <c r="Q219" s="38"/>
      <c r="R219" s="38"/>
      <c r="S219" s="38"/>
      <c r="T219" s="38"/>
      <c r="U219" s="38"/>
      <c r="V219" s="38"/>
      <c r="W219" s="38"/>
      <c r="X219" s="38"/>
      <c r="Y219" s="38"/>
      <c r="Z219" s="38"/>
      <c r="AA219" s="38"/>
      <c r="AB219" s="38"/>
      <c r="AC219" s="38"/>
      <c r="AD219" s="38"/>
      <c r="AE219" s="38"/>
      <c r="AF219" s="38"/>
      <c r="AG219" s="38"/>
      <c r="AH219" s="38"/>
      <c r="AI219" s="38"/>
      <c r="AJ219" s="38"/>
      <c r="AK219" s="38"/>
      <c r="AL219" s="38"/>
      <c r="AM219" s="38"/>
      <c r="AN219" s="38"/>
      <c r="AO219" s="38"/>
      <c r="AP219" s="38"/>
      <c r="AQ219" s="38"/>
      <c r="AR219" s="38"/>
      <c r="AS219" s="38"/>
      <c r="AT219" s="38"/>
      <c r="AU219" s="38"/>
      <c r="AV219" s="38"/>
      <c r="AW219" s="38"/>
      <c r="AX219" s="38"/>
      <c r="AY219" s="38"/>
      <c r="AZ219" s="38"/>
      <c r="BA219" s="38"/>
      <c r="BB219" s="38"/>
      <c r="BC219" s="38"/>
      <c r="BD219" s="38"/>
      <c r="BE219" s="38"/>
      <c r="BF219" s="38"/>
      <c r="BG219" s="38"/>
      <c r="BH219" s="38"/>
      <c r="BI219" s="38"/>
      <c r="BJ219" s="38"/>
      <c r="BK219" s="38"/>
      <c r="BL219" s="38"/>
      <c r="BM219" s="38"/>
      <c r="BN219" s="38"/>
      <c r="BO219" s="38"/>
      <c r="BP219" s="38"/>
      <c r="BQ219" s="38"/>
      <c r="BR219" s="38"/>
      <c r="BS219" s="38"/>
      <c r="BT219" s="38"/>
      <c r="BU219" s="38"/>
      <c r="BV219" s="38"/>
      <c r="BW219" s="38"/>
      <c r="BX219" s="38"/>
      <c r="BY219" s="38"/>
      <c r="BZ219" s="38"/>
      <c r="CA219" s="38"/>
      <c r="CB219" s="38"/>
      <c r="CC219" s="38"/>
      <c r="CD219" s="38"/>
      <c r="CE219" s="38"/>
      <c r="CF219" s="38"/>
      <c r="CG219" s="38"/>
      <c r="CH219" s="38"/>
      <c r="CI219" s="38"/>
      <c r="CJ219" s="38"/>
      <c r="CK219" s="38"/>
      <c r="CL219" s="38"/>
      <c r="CM219" s="38"/>
      <c r="CN219" s="38"/>
      <c r="CO219" s="38"/>
      <c r="CP219" s="38"/>
      <c r="CQ219" s="38"/>
      <c r="CR219" s="38"/>
      <c r="CS219" s="38"/>
      <c r="CT219" s="38"/>
      <c r="CU219" s="38"/>
      <c r="CV219" s="38"/>
      <c r="CW219" s="38"/>
      <c r="CX219" s="38"/>
      <c r="CY219" s="38"/>
      <c r="CZ219" s="38"/>
      <c r="DA219" s="38"/>
      <c r="DB219" s="38"/>
      <c r="DC219" s="38"/>
      <c r="DD219" s="38"/>
      <c r="DE219" s="38"/>
      <c r="DF219" s="38"/>
      <c r="DG219" s="38"/>
      <c r="DH219" s="38"/>
      <c r="DI219" s="38"/>
      <c r="DJ219" s="38"/>
      <c r="DK219" s="38"/>
      <c r="DL219" s="38"/>
      <c r="DM219" s="38"/>
    </row>
    <row r="220" spans="1:117" s="261" customFormat="1" ht="25.5">
      <c r="A220" s="165"/>
      <c r="B220" s="157" t="s">
        <v>660</v>
      </c>
      <c r="C220" s="373" t="s">
        <v>43</v>
      </c>
      <c r="D220" s="260">
        <v>1</v>
      </c>
      <c r="E220" s="609">
        <v>1800</v>
      </c>
      <c r="F220" s="260">
        <v>0</v>
      </c>
      <c r="G220" s="399">
        <f>F220*E220</f>
        <v>0</v>
      </c>
      <c r="H220" s="12"/>
      <c r="I220" s="254"/>
      <c r="J220" s="861"/>
    </row>
    <row r="221" spans="1:117" s="264" customFormat="1" ht="20.25">
      <c r="A221" s="160" t="s">
        <v>256</v>
      </c>
      <c r="B221" s="167" t="s">
        <v>662</v>
      </c>
      <c r="C221" s="262"/>
      <c r="D221" s="184"/>
      <c r="E221" s="608"/>
      <c r="F221" s="184"/>
      <c r="G221" s="400"/>
      <c r="H221" s="164"/>
      <c r="I221" s="263"/>
      <c r="J221" s="3109"/>
    </row>
    <row r="222" spans="1:117" s="87" customFormat="1" ht="25.5">
      <c r="A222" s="165"/>
      <c r="B222" s="157" t="s">
        <v>252</v>
      </c>
      <c r="C222" s="271" t="s">
        <v>43</v>
      </c>
      <c r="D222" s="253">
        <v>7</v>
      </c>
      <c r="E222" s="609">
        <v>1200</v>
      </c>
      <c r="F222" s="253">
        <v>0</v>
      </c>
      <c r="G222" s="399">
        <f>F222*E222</f>
        <v>0</v>
      </c>
      <c r="H222" s="12"/>
      <c r="I222" s="254"/>
      <c r="J222" s="41"/>
    </row>
    <row r="223" spans="1:117" s="58" customFormat="1" ht="20.25">
      <c r="A223" s="160" t="s">
        <v>664</v>
      </c>
      <c r="B223" s="167" t="s">
        <v>254</v>
      </c>
      <c r="C223" s="167"/>
      <c r="D223" s="257"/>
      <c r="E223" s="608"/>
      <c r="F223" s="257"/>
      <c r="G223" s="400"/>
      <c r="H223" s="164"/>
      <c r="I223" s="259"/>
      <c r="J223" s="55"/>
      <c r="K223" s="38"/>
      <c r="L223" s="38"/>
      <c r="M223" s="38"/>
      <c r="N223" s="38"/>
      <c r="O223" s="38"/>
      <c r="P223" s="38"/>
      <c r="Q223" s="38"/>
      <c r="R223" s="38"/>
      <c r="S223" s="38"/>
      <c r="T223" s="38"/>
      <c r="U223" s="38"/>
      <c r="V223" s="38"/>
      <c r="W223" s="38"/>
      <c r="X223" s="38"/>
      <c r="Y223" s="38"/>
      <c r="Z223" s="38"/>
      <c r="AA223" s="38"/>
      <c r="AB223" s="38"/>
      <c r="AC223" s="38"/>
      <c r="AD223" s="38"/>
      <c r="AE223" s="38"/>
      <c r="AF223" s="38"/>
      <c r="AG223" s="38"/>
      <c r="AH223" s="38"/>
      <c r="AI223" s="38"/>
      <c r="AJ223" s="38"/>
      <c r="AK223" s="38"/>
      <c r="AL223" s="38"/>
      <c r="AM223" s="38"/>
      <c r="AN223" s="38"/>
      <c r="AO223" s="38"/>
      <c r="AP223" s="38"/>
      <c r="AQ223" s="38"/>
      <c r="AR223" s="38"/>
      <c r="AS223" s="38"/>
      <c r="AT223" s="38"/>
      <c r="AU223" s="38"/>
      <c r="AV223" s="38"/>
      <c r="AW223" s="38"/>
      <c r="AX223" s="38"/>
      <c r="AY223" s="38"/>
      <c r="AZ223" s="38"/>
      <c r="BA223" s="38"/>
      <c r="BB223" s="38"/>
      <c r="BC223" s="38"/>
      <c r="BD223" s="38"/>
      <c r="BE223" s="38"/>
      <c r="BF223" s="38"/>
      <c r="BG223" s="38"/>
      <c r="BH223" s="38"/>
      <c r="BI223" s="38"/>
      <c r="BJ223" s="38"/>
      <c r="BK223" s="38"/>
      <c r="BL223" s="38"/>
      <c r="BM223" s="38"/>
      <c r="BN223" s="38"/>
      <c r="BO223" s="38"/>
      <c r="BP223" s="38"/>
      <c r="BQ223" s="38"/>
      <c r="BR223" s="38"/>
      <c r="BS223" s="38"/>
      <c r="BT223" s="38"/>
      <c r="BU223" s="38"/>
      <c r="BV223" s="38"/>
      <c r="BW223" s="38"/>
      <c r="BX223" s="38"/>
      <c r="BY223" s="38"/>
      <c r="BZ223" s="38"/>
      <c r="CA223" s="38"/>
      <c r="CB223" s="38"/>
      <c r="CC223" s="38"/>
      <c r="CD223" s="38"/>
      <c r="CE223" s="38"/>
      <c r="CF223" s="38"/>
      <c r="CG223" s="38"/>
      <c r="CH223" s="38"/>
      <c r="CI223" s="38"/>
      <c r="CJ223" s="38"/>
      <c r="CK223" s="38"/>
      <c r="CL223" s="38"/>
      <c r="CM223" s="38"/>
      <c r="CN223" s="38"/>
      <c r="CO223" s="38"/>
      <c r="CP223" s="38"/>
      <c r="CQ223" s="38"/>
      <c r="CR223" s="38"/>
      <c r="CS223" s="38"/>
      <c r="CT223" s="38"/>
      <c r="CU223" s="38"/>
      <c r="CV223" s="38"/>
      <c r="CW223" s="38"/>
      <c r="CX223" s="38"/>
      <c r="CY223" s="38"/>
      <c r="CZ223" s="38"/>
      <c r="DA223" s="38"/>
      <c r="DB223" s="38"/>
      <c r="DC223" s="38"/>
      <c r="DD223" s="38"/>
      <c r="DE223" s="38"/>
      <c r="DF223" s="38"/>
      <c r="DG223" s="38"/>
      <c r="DH223" s="38"/>
      <c r="DI223" s="38"/>
      <c r="DJ223" s="38"/>
      <c r="DK223" s="38"/>
      <c r="DL223" s="38"/>
      <c r="DM223" s="38"/>
    </row>
    <row r="224" spans="1:117" s="261" customFormat="1" ht="25.5">
      <c r="A224" s="165"/>
      <c r="B224" s="157" t="s">
        <v>341</v>
      </c>
      <c r="C224" s="373" t="s">
        <v>43</v>
      </c>
      <c r="D224" s="260">
        <v>2</v>
      </c>
      <c r="E224" s="609">
        <v>1100</v>
      </c>
      <c r="F224" s="260">
        <v>0</v>
      </c>
      <c r="G224" s="399">
        <f>F224*E224</f>
        <v>0</v>
      </c>
      <c r="H224" s="12"/>
      <c r="I224" s="254"/>
      <c r="J224" s="861"/>
    </row>
    <row r="225" spans="1:117" s="264" customFormat="1" ht="20.25">
      <c r="A225" s="160" t="s">
        <v>665</v>
      </c>
      <c r="B225" s="167" t="s">
        <v>343</v>
      </c>
      <c r="C225" s="262"/>
      <c r="D225" s="184"/>
      <c r="E225" s="608"/>
      <c r="F225" s="184"/>
      <c r="G225" s="400"/>
      <c r="H225" s="164"/>
      <c r="I225" s="263"/>
      <c r="J225" s="3109"/>
    </row>
    <row r="226" spans="1:117" s="274" customFormat="1" ht="25.5">
      <c r="A226" s="538"/>
      <c r="B226" s="539" t="s">
        <v>666</v>
      </c>
      <c r="C226" s="540"/>
      <c r="D226" s="541"/>
      <c r="E226" s="609"/>
      <c r="F226" s="541"/>
      <c r="G226" s="399">
        <f>F226*E226</f>
        <v>0</v>
      </c>
      <c r="H226" s="12"/>
      <c r="J226" s="2573"/>
    </row>
    <row r="227" spans="1:117" s="281" customFormat="1" ht="20.25">
      <c r="A227" s="160" t="s">
        <v>259</v>
      </c>
      <c r="B227" s="542" t="s">
        <v>667</v>
      </c>
      <c r="C227" s="299"/>
      <c r="D227" s="543"/>
      <c r="E227" s="608"/>
      <c r="F227" s="543"/>
      <c r="G227" s="400"/>
      <c r="H227" s="164"/>
      <c r="I227" s="280"/>
      <c r="J227" s="2870"/>
      <c r="K227" s="280"/>
      <c r="L227" s="280"/>
      <c r="M227" s="280"/>
      <c r="N227" s="280"/>
      <c r="O227" s="280"/>
      <c r="P227" s="280"/>
      <c r="Q227" s="280"/>
      <c r="R227" s="280"/>
      <c r="S227" s="280"/>
      <c r="T227" s="280"/>
      <c r="U227" s="280"/>
    </row>
    <row r="228" spans="1:117" s="87" customFormat="1" ht="21.95" customHeight="1">
      <c r="A228" s="245"/>
      <c r="B228" s="369" t="s">
        <v>234</v>
      </c>
      <c r="C228" s="271" t="s">
        <v>43</v>
      </c>
      <c r="D228" s="253">
        <v>1</v>
      </c>
      <c r="E228" s="609">
        <v>6300</v>
      </c>
      <c r="F228" s="253">
        <v>0</v>
      </c>
      <c r="G228" s="399">
        <f>F228*E228</f>
        <v>0</v>
      </c>
      <c r="H228" s="12"/>
      <c r="I228" s="254"/>
      <c r="J228" s="41"/>
    </row>
    <row r="229" spans="1:117" s="58" customFormat="1" ht="21.95" customHeight="1">
      <c r="A229" s="160" t="s">
        <v>261</v>
      </c>
      <c r="B229" s="371" t="s">
        <v>236</v>
      </c>
      <c r="C229" s="167"/>
      <c r="D229" s="257"/>
      <c r="E229" s="608"/>
      <c r="F229" s="257"/>
      <c r="G229" s="400"/>
      <c r="H229" s="164"/>
      <c r="I229" s="259"/>
      <c r="J229" s="55"/>
      <c r="K229" s="38"/>
      <c r="L229" s="38"/>
      <c r="M229" s="38"/>
      <c r="N229" s="38"/>
      <c r="O229" s="38"/>
      <c r="P229" s="38"/>
      <c r="Q229" s="38"/>
      <c r="R229" s="38"/>
      <c r="S229" s="38"/>
      <c r="T229" s="38"/>
      <c r="U229" s="38"/>
      <c r="V229" s="38"/>
      <c r="W229" s="38"/>
      <c r="X229" s="38"/>
      <c r="Y229" s="38"/>
      <c r="Z229" s="38"/>
      <c r="AA229" s="38"/>
      <c r="AB229" s="38"/>
      <c r="AC229" s="38"/>
      <c r="AD229" s="38"/>
      <c r="AE229" s="38"/>
      <c r="AF229" s="38"/>
      <c r="AG229" s="38"/>
      <c r="AH229" s="38"/>
      <c r="AI229" s="38"/>
      <c r="AJ229" s="38"/>
      <c r="AK229" s="38"/>
      <c r="AL229" s="38"/>
      <c r="AM229" s="38"/>
      <c r="AN229" s="38"/>
      <c r="AO229" s="38"/>
      <c r="AP229" s="38"/>
      <c r="AQ229" s="38"/>
      <c r="AR229" s="38"/>
      <c r="AS229" s="38"/>
      <c r="AT229" s="38"/>
      <c r="AU229" s="38"/>
      <c r="AV229" s="38"/>
      <c r="AW229" s="38"/>
      <c r="AX229" s="38"/>
      <c r="AY229" s="38"/>
      <c r="AZ229" s="38"/>
      <c r="BA229" s="38"/>
      <c r="BB229" s="38"/>
      <c r="BC229" s="38"/>
      <c r="BD229" s="38"/>
      <c r="BE229" s="38"/>
      <c r="BF229" s="38"/>
      <c r="BG229" s="38"/>
      <c r="BH229" s="38"/>
      <c r="BI229" s="38"/>
      <c r="BJ229" s="38"/>
      <c r="BK229" s="38"/>
      <c r="BL229" s="38"/>
      <c r="BM229" s="38"/>
      <c r="BN229" s="38"/>
      <c r="BO229" s="38"/>
      <c r="BP229" s="38"/>
      <c r="BQ229" s="38"/>
      <c r="BR229" s="38"/>
      <c r="BS229" s="38"/>
      <c r="BT229" s="38"/>
      <c r="BU229" s="38"/>
      <c r="BV229" s="38"/>
      <c r="BW229" s="38"/>
      <c r="BX229" s="38"/>
      <c r="BY229" s="38"/>
      <c r="BZ229" s="38"/>
      <c r="CA229" s="38"/>
      <c r="CB229" s="38"/>
      <c r="CC229" s="38"/>
      <c r="CD229" s="38"/>
      <c r="CE229" s="38"/>
      <c r="CF229" s="38"/>
      <c r="CG229" s="38"/>
      <c r="CH229" s="38"/>
      <c r="CI229" s="38"/>
      <c r="CJ229" s="38"/>
      <c r="CK229" s="38"/>
      <c r="CL229" s="38"/>
      <c r="CM229" s="38"/>
      <c r="CN229" s="38"/>
      <c r="CO229" s="38"/>
      <c r="CP229" s="38"/>
      <c r="CQ229" s="38"/>
      <c r="CR229" s="38"/>
      <c r="CS229" s="38"/>
      <c r="CT229" s="38"/>
      <c r="CU229" s="38"/>
      <c r="CV229" s="38"/>
      <c r="CW229" s="38"/>
      <c r="CX229" s="38"/>
      <c r="CY229" s="38"/>
      <c r="CZ229" s="38"/>
      <c r="DA229" s="38"/>
      <c r="DB229" s="38"/>
      <c r="DC229" s="38"/>
      <c r="DD229" s="38"/>
      <c r="DE229" s="38"/>
      <c r="DF229" s="38"/>
      <c r="DG229" s="38"/>
      <c r="DH229" s="38"/>
      <c r="DI229" s="38"/>
      <c r="DJ229" s="38"/>
      <c r="DK229" s="38"/>
      <c r="DL229" s="38"/>
      <c r="DM229" s="38"/>
    </row>
    <row r="230" spans="1:117" s="274" customFormat="1" ht="21.95" customHeight="1">
      <c r="A230" s="538"/>
      <c r="B230" s="539" t="s">
        <v>668</v>
      </c>
      <c r="C230" s="540"/>
      <c r="D230" s="541"/>
      <c r="E230" s="609"/>
      <c r="F230" s="541"/>
      <c r="G230" s="399">
        <f>F230*E230</f>
        <v>0</v>
      </c>
      <c r="H230" s="12"/>
      <c r="J230" s="2573"/>
    </row>
    <row r="231" spans="1:117" s="281" customFormat="1" ht="21.95" customHeight="1">
      <c r="A231" s="160" t="s">
        <v>263</v>
      </c>
      <c r="B231" s="542" t="s">
        <v>669</v>
      </c>
      <c r="C231" s="299"/>
      <c r="D231" s="543"/>
      <c r="E231" s="608"/>
      <c r="F231" s="543"/>
      <c r="G231" s="400"/>
      <c r="H231" s="164"/>
      <c r="I231" s="280"/>
      <c r="J231" s="2870"/>
      <c r="K231" s="280"/>
      <c r="L231" s="280"/>
      <c r="M231" s="280"/>
      <c r="N231" s="280"/>
      <c r="O231" s="280"/>
      <c r="P231" s="280"/>
      <c r="Q231" s="280"/>
      <c r="R231" s="280"/>
      <c r="S231" s="280"/>
      <c r="T231" s="280"/>
      <c r="U231" s="280"/>
    </row>
    <row r="232" spans="1:117" s="87" customFormat="1" ht="21.95" customHeight="1">
      <c r="A232" s="165"/>
      <c r="B232" s="157" t="s">
        <v>237</v>
      </c>
      <c r="C232" s="271" t="s">
        <v>43</v>
      </c>
      <c r="D232" s="253">
        <v>1</v>
      </c>
      <c r="E232" s="609">
        <v>4200</v>
      </c>
      <c r="F232" s="253">
        <v>0</v>
      </c>
      <c r="G232" s="399">
        <f>F232*E232</f>
        <v>0</v>
      </c>
      <c r="H232" s="12"/>
      <c r="I232" s="254"/>
      <c r="J232" s="41"/>
    </row>
    <row r="233" spans="1:117" s="58" customFormat="1" ht="21.95" customHeight="1">
      <c r="A233" s="160" t="s">
        <v>266</v>
      </c>
      <c r="B233" s="167" t="s">
        <v>239</v>
      </c>
      <c r="C233" s="167"/>
      <c r="D233" s="257"/>
      <c r="E233" s="608"/>
      <c r="F233" s="257"/>
      <c r="G233" s="400"/>
      <c r="H233" s="164"/>
      <c r="I233" s="259"/>
      <c r="J233" s="55"/>
      <c r="K233" s="38"/>
      <c r="L233" s="38"/>
      <c r="M233" s="38"/>
      <c r="N233" s="38"/>
      <c r="O233" s="38"/>
      <c r="P233" s="38"/>
      <c r="Q233" s="38"/>
      <c r="R233" s="38"/>
      <c r="S233" s="38"/>
      <c r="T233" s="38"/>
      <c r="U233" s="38"/>
      <c r="V233" s="38"/>
      <c r="W233" s="38"/>
      <c r="X233" s="38"/>
      <c r="Y233" s="38"/>
      <c r="Z233" s="38"/>
      <c r="AA233" s="38"/>
      <c r="AB233" s="38"/>
      <c r="AC233" s="38"/>
      <c r="AD233" s="38"/>
      <c r="AE233" s="38"/>
      <c r="AF233" s="38"/>
      <c r="AG233" s="38"/>
      <c r="AH233" s="38"/>
      <c r="AI233" s="38"/>
      <c r="AJ233" s="38"/>
      <c r="AK233" s="38"/>
      <c r="AL233" s="38"/>
      <c r="AM233" s="38"/>
      <c r="AN233" s="38"/>
      <c r="AO233" s="38"/>
      <c r="AP233" s="38"/>
      <c r="AQ233" s="38"/>
      <c r="AR233" s="38"/>
      <c r="AS233" s="38"/>
      <c r="AT233" s="38"/>
      <c r="AU233" s="38"/>
      <c r="AV233" s="38"/>
      <c r="AW233" s="38"/>
      <c r="AX233" s="38"/>
      <c r="AY233" s="38"/>
      <c r="AZ233" s="38"/>
      <c r="BA233" s="38"/>
      <c r="BB233" s="38"/>
      <c r="BC233" s="38"/>
      <c r="BD233" s="38"/>
      <c r="BE233" s="38"/>
      <c r="BF233" s="38"/>
      <c r="BG233" s="38"/>
      <c r="BH233" s="38"/>
      <c r="BI233" s="38"/>
      <c r="BJ233" s="38"/>
      <c r="BK233" s="38"/>
      <c r="BL233" s="38"/>
      <c r="BM233" s="38"/>
      <c r="BN233" s="38"/>
      <c r="BO233" s="38"/>
      <c r="BP233" s="38"/>
      <c r="BQ233" s="38"/>
      <c r="BR233" s="38"/>
      <c r="BS233" s="38"/>
      <c r="BT233" s="38"/>
      <c r="BU233" s="38"/>
      <c r="BV233" s="38"/>
      <c r="BW233" s="38"/>
      <c r="BX233" s="38"/>
      <c r="BY233" s="38"/>
      <c r="BZ233" s="38"/>
      <c r="CA233" s="38"/>
      <c r="CB233" s="38"/>
      <c r="CC233" s="38"/>
      <c r="CD233" s="38"/>
      <c r="CE233" s="38"/>
      <c r="CF233" s="38"/>
      <c r="CG233" s="38"/>
      <c r="CH233" s="38"/>
      <c r="CI233" s="38"/>
      <c r="CJ233" s="38"/>
      <c r="CK233" s="38"/>
      <c r="CL233" s="38"/>
      <c r="CM233" s="38"/>
      <c r="CN233" s="38"/>
      <c r="CO233" s="38"/>
      <c r="CP233" s="38"/>
      <c r="CQ233" s="38"/>
      <c r="CR233" s="38"/>
      <c r="CS233" s="38"/>
      <c r="CT233" s="38"/>
      <c r="CU233" s="38"/>
      <c r="CV233" s="38"/>
      <c r="CW233" s="38"/>
      <c r="CX233" s="38"/>
      <c r="CY233" s="38"/>
      <c r="CZ233" s="38"/>
      <c r="DA233" s="38"/>
      <c r="DB233" s="38"/>
      <c r="DC233" s="38"/>
      <c r="DD233" s="38"/>
      <c r="DE233" s="38"/>
      <c r="DF233" s="38"/>
      <c r="DG233" s="38"/>
      <c r="DH233" s="38"/>
      <c r="DI233" s="38"/>
      <c r="DJ233" s="38"/>
      <c r="DK233" s="38"/>
      <c r="DL233" s="38"/>
      <c r="DM233" s="38"/>
    </row>
    <row r="234" spans="1:117" s="274" customFormat="1" ht="25.5">
      <c r="A234" s="375"/>
      <c r="B234" s="376" t="s">
        <v>258</v>
      </c>
      <c r="C234" s="377"/>
      <c r="D234" s="378"/>
      <c r="E234" s="609"/>
      <c r="F234" s="378"/>
      <c r="G234" s="399">
        <f>F234*E234</f>
        <v>0</v>
      </c>
      <c r="H234" s="12"/>
      <c r="I234" s="273"/>
      <c r="J234" s="2573"/>
    </row>
    <row r="235" spans="1:117" s="281" customFormat="1" ht="20.25">
      <c r="A235" s="160" t="s">
        <v>670</v>
      </c>
      <c r="B235" s="379" t="s">
        <v>260</v>
      </c>
      <c r="C235" s="275"/>
      <c r="D235" s="276"/>
      <c r="E235" s="608"/>
      <c r="F235" s="276"/>
      <c r="G235" s="400"/>
      <c r="H235" s="164"/>
      <c r="I235" s="279"/>
      <c r="J235" s="2870"/>
      <c r="K235" s="280"/>
      <c r="L235" s="280"/>
      <c r="M235" s="280"/>
      <c r="N235" s="280"/>
      <c r="O235" s="280"/>
      <c r="P235" s="280"/>
      <c r="Q235" s="280"/>
      <c r="R235" s="280"/>
      <c r="S235" s="280"/>
      <c r="T235" s="280"/>
      <c r="U235" s="280"/>
    </row>
    <row r="236" spans="1:117" s="18" customFormat="1" ht="25.5">
      <c r="A236" s="245"/>
      <c r="B236" s="212" t="s">
        <v>237</v>
      </c>
      <c r="C236" s="356" t="s">
        <v>43</v>
      </c>
      <c r="D236" s="297">
        <v>1</v>
      </c>
      <c r="E236" s="609">
        <v>3600</v>
      </c>
      <c r="F236" s="297">
        <v>0</v>
      </c>
      <c r="G236" s="399">
        <f>F236*E236</f>
        <v>0</v>
      </c>
      <c r="H236" s="12"/>
      <c r="I236" s="254"/>
      <c r="J236" s="46"/>
    </row>
    <row r="237" spans="1:117" s="18" customFormat="1" ht="20.25">
      <c r="A237" s="160" t="s">
        <v>671</v>
      </c>
      <c r="B237" s="167" t="s">
        <v>239</v>
      </c>
      <c r="C237" s="282"/>
      <c r="D237" s="283"/>
      <c r="E237" s="608"/>
      <c r="F237" s="283"/>
      <c r="G237" s="400"/>
      <c r="H237" s="164"/>
      <c r="I237" s="45"/>
      <c r="J237" s="46"/>
    </row>
    <row r="238" spans="1:117" s="18" customFormat="1" ht="26.1" customHeight="1">
      <c r="A238" s="4023" t="s">
        <v>474</v>
      </c>
      <c r="B238" s="4024"/>
      <c r="C238" s="4024"/>
      <c r="D238" s="4025"/>
      <c r="E238" s="4025"/>
      <c r="F238" s="4025"/>
      <c r="G238" s="4025"/>
      <c r="H238" s="4025"/>
      <c r="I238" s="45"/>
      <c r="J238" s="46"/>
    </row>
    <row r="239" spans="1:117" s="18" customFormat="1" ht="26.1" customHeight="1">
      <c r="A239" s="4018" t="s">
        <v>475</v>
      </c>
      <c r="B239" s="4018"/>
      <c r="C239" s="37"/>
      <c r="D239" s="37"/>
      <c r="E239" s="606"/>
      <c r="F239" s="4018" t="s">
        <v>476</v>
      </c>
      <c r="G239" s="4018"/>
      <c r="H239" s="428"/>
      <c r="I239" s="45"/>
      <c r="J239" s="46"/>
    </row>
    <row r="240" spans="1:117" s="18" customFormat="1" ht="26.1" customHeight="1">
      <c r="A240" s="4013" t="s">
        <v>2962</v>
      </c>
      <c r="B240" s="4013"/>
      <c r="C240" s="43"/>
      <c r="D240" s="4022" t="s">
        <v>2949</v>
      </c>
      <c r="E240" s="4022"/>
      <c r="F240" s="4022"/>
      <c r="G240" s="4022"/>
      <c r="H240" s="4022"/>
      <c r="I240" s="45"/>
      <c r="J240" s="46"/>
    </row>
    <row r="241" spans="1:117" s="18" customFormat="1" ht="26.1" customHeight="1">
      <c r="A241" s="4013" t="s">
        <v>477</v>
      </c>
      <c r="B241" s="4013"/>
      <c r="C241" s="90"/>
      <c r="D241" s="4013" t="s">
        <v>477</v>
      </c>
      <c r="E241" s="4013"/>
      <c r="F241" s="4013"/>
      <c r="G241" s="4013"/>
      <c r="H241" s="4013"/>
      <c r="I241" s="45"/>
      <c r="J241" s="46"/>
    </row>
    <row r="242" spans="1:117" s="264" customFormat="1" ht="18">
      <c r="A242" s="165"/>
      <c r="B242" s="157" t="s">
        <v>262</v>
      </c>
      <c r="C242" s="171"/>
      <c r="D242" s="171"/>
      <c r="E242" s="609"/>
      <c r="F242" s="171"/>
      <c r="G242" s="399">
        <f>F242*E242</f>
        <v>0</v>
      </c>
      <c r="H242" s="12"/>
      <c r="J242" s="3103"/>
    </row>
    <row r="243" spans="1:117" s="286" customFormat="1" ht="30.75" customHeight="1">
      <c r="A243" s="160" t="s">
        <v>672</v>
      </c>
      <c r="B243" s="298" t="s">
        <v>264</v>
      </c>
      <c r="C243" s="167"/>
      <c r="D243" s="160"/>
      <c r="E243" s="608"/>
      <c r="F243" s="160"/>
      <c r="G243" s="400"/>
      <c r="H243" s="164"/>
      <c r="I243" s="264"/>
      <c r="J243" s="3103"/>
      <c r="K243" s="264"/>
      <c r="L243" s="264"/>
      <c r="M243" s="264"/>
      <c r="N243" s="264"/>
      <c r="O243" s="264"/>
      <c r="P243" s="264"/>
      <c r="Q243" s="264"/>
      <c r="R243" s="264"/>
      <c r="S243" s="264"/>
      <c r="T243" s="264"/>
      <c r="U243" s="264"/>
      <c r="V243" s="264"/>
      <c r="W243" s="264"/>
      <c r="X243" s="264"/>
      <c r="Y243" s="264"/>
      <c r="Z243" s="264"/>
      <c r="AA243" s="264"/>
      <c r="AB243" s="264"/>
      <c r="AC243" s="264"/>
      <c r="AD243" s="264"/>
      <c r="AE243" s="264"/>
      <c r="AF243" s="264"/>
      <c r="AG243" s="264"/>
      <c r="AH243" s="264"/>
      <c r="AI243" s="264"/>
      <c r="AJ243" s="264"/>
      <c r="AK243" s="264"/>
      <c r="AL243" s="264"/>
      <c r="AM243" s="264"/>
      <c r="AN243" s="264"/>
      <c r="AO243" s="264"/>
      <c r="AP243" s="264"/>
      <c r="AQ243" s="264"/>
      <c r="AR243" s="264"/>
      <c r="AS243" s="264"/>
      <c r="AT243" s="264"/>
      <c r="AU243" s="264"/>
      <c r="AV243" s="264"/>
      <c r="AW243" s="264"/>
      <c r="AX243" s="264"/>
      <c r="AY243" s="264"/>
      <c r="AZ243" s="264"/>
      <c r="BA243" s="264"/>
      <c r="BB243" s="264"/>
      <c r="BC243" s="264"/>
      <c r="BD243" s="264"/>
      <c r="BE243" s="264"/>
      <c r="BF243" s="264"/>
      <c r="BG243" s="264"/>
      <c r="BH243" s="264"/>
      <c r="BI243" s="264"/>
      <c r="BJ243" s="264"/>
      <c r="BK243" s="264"/>
      <c r="BL243" s="264"/>
      <c r="BM243" s="264"/>
      <c r="BN243" s="264"/>
      <c r="BO243" s="264"/>
      <c r="BP243" s="264"/>
      <c r="BQ243" s="264"/>
      <c r="BR243" s="264"/>
      <c r="BS243" s="264"/>
      <c r="BT243" s="264"/>
      <c r="BU243" s="264"/>
      <c r="BV243" s="264"/>
      <c r="BW243" s="264"/>
      <c r="BX243" s="264"/>
      <c r="BY243" s="264"/>
      <c r="BZ243" s="264"/>
      <c r="CA243" s="264"/>
      <c r="CB243" s="264"/>
      <c r="CC243" s="264"/>
      <c r="CD243" s="264"/>
      <c r="CE243" s="264"/>
      <c r="CF243" s="264"/>
      <c r="CG243" s="264"/>
      <c r="CH243" s="264"/>
      <c r="CI243" s="264"/>
      <c r="CJ243" s="264"/>
      <c r="CK243" s="264"/>
      <c r="CL243" s="264"/>
      <c r="CM243" s="264"/>
      <c r="CN243" s="264"/>
      <c r="CO243" s="264"/>
      <c r="CP243" s="264"/>
      <c r="CQ243" s="264"/>
      <c r="CR243" s="264"/>
      <c r="CS243" s="264"/>
      <c r="CT243" s="264"/>
      <c r="CU243" s="264"/>
      <c r="CV243" s="264"/>
      <c r="CW243" s="264"/>
      <c r="CX243" s="264"/>
      <c r="CY243" s="264"/>
      <c r="CZ243" s="264"/>
      <c r="DA243" s="264"/>
      <c r="DB243" s="264"/>
      <c r="DC243" s="264"/>
      <c r="DD243" s="264"/>
      <c r="DE243" s="264"/>
      <c r="DF243" s="264"/>
      <c r="DG243" s="264"/>
      <c r="DH243" s="264"/>
      <c r="DI243" s="264"/>
      <c r="DJ243" s="264"/>
      <c r="DK243" s="264"/>
      <c r="DL243" s="264"/>
      <c r="DM243" s="264"/>
    </row>
    <row r="244" spans="1:117" s="87" customFormat="1" ht="25.5">
      <c r="A244" s="165"/>
      <c r="B244" s="369" t="s">
        <v>234</v>
      </c>
      <c r="C244" s="260" t="s">
        <v>265</v>
      </c>
      <c r="D244" s="253">
        <v>2</v>
      </c>
      <c r="E244" s="609">
        <v>4800</v>
      </c>
      <c r="F244" s="253">
        <v>0</v>
      </c>
      <c r="G244" s="399">
        <f>F244*E244</f>
        <v>0</v>
      </c>
      <c r="H244" s="12"/>
      <c r="I244" s="254"/>
      <c r="J244" s="41"/>
    </row>
    <row r="245" spans="1:117" s="58" customFormat="1" ht="20.25">
      <c r="A245" s="160" t="s">
        <v>673</v>
      </c>
      <c r="B245" s="371" t="s">
        <v>236</v>
      </c>
      <c r="C245" s="167"/>
      <c r="D245" s="257"/>
      <c r="E245" s="608"/>
      <c r="F245" s="257"/>
      <c r="G245" s="400"/>
      <c r="H245" s="164"/>
      <c r="I245" s="259"/>
      <c r="J245" s="55"/>
      <c r="K245" s="38"/>
      <c r="L245" s="38"/>
      <c r="M245" s="38"/>
      <c r="N245" s="38"/>
      <c r="O245" s="38"/>
      <c r="P245" s="38"/>
      <c r="Q245" s="38"/>
      <c r="R245" s="38"/>
      <c r="S245" s="38"/>
      <c r="T245" s="38"/>
      <c r="U245" s="38"/>
      <c r="V245" s="38"/>
      <c r="W245" s="38"/>
      <c r="X245" s="38"/>
      <c r="Y245" s="38"/>
      <c r="Z245" s="38"/>
      <c r="AA245" s="38"/>
      <c r="AB245" s="38"/>
      <c r="AC245" s="38"/>
      <c r="AD245" s="38"/>
      <c r="AE245" s="38"/>
      <c r="AF245" s="38"/>
      <c r="AG245" s="38"/>
      <c r="AH245" s="38"/>
      <c r="AI245" s="38"/>
      <c r="AJ245" s="38"/>
      <c r="AK245" s="38"/>
      <c r="AL245" s="38"/>
      <c r="AM245" s="38"/>
      <c r="AN245" s="38"/>
      <c r="AO245" s="38"/>
      <c r="AP245" s="38"/>
      <c r="AQ245" s="38"/>
      <c r="AR245" s="38"/>
      <c r="AS245" s="38"/>
      <c r="AT245" s="38"/>
      <c r="AU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38"/>
      <c r="BU245" s="38"/>
      <c r="BV245" s="38"/>
      <c r="BW245" s="38"/>
      <c r="BX245" s="38"/>
      <c r="BY245" s="38"/>
      <c r="BZ245" s="38"/>
      <c r="CA245" s="38"/>
      <c r="CB245" s="38"/>
      <c r="CC245" s="38"/>
      <c r="CD245" s="38"/>
      <c r="CE245" s="38"/>
      <c r="CF245" s="38"/>
      <c r="CG245" s="38"/>
      <c r="CH245" s="38"/>
      <c r="CI245" s="38"/>
      <c r="CJ245" s="38"/>
      <c r="CK245" s="38"/>
      <c r="CL245" s="38"/>
      <c r="CM245" s="38"/>
      <c r="CN245" s="38"/>
      <c r="CO245" s="38"/>
      <c r="CP245" s="38"/>
      <c r="CQ245" s="38"/>
      <c r="CR245" s="38"/>
      <c r="CS245" s="38"/>
      <c r="CT245" s="38"/>
      <c r="CU245" s="38"/>
      <c r="CV245" s="38"/>
      <c r="CW245" s="38"/>
      <c r="CX245" s="38"/>
      <c r="CY245" s="38"/>
      <c r="CZ245" s="38"/>
      <c r="DA245" s="38"/>
      <c r="DB245" s="38"/>
      <c r="DC245" s="38"/>
      <c r="DD245" s="38"/>
      <c r="DE245" s="38"/>
      <c r="DF245" s="38"/>
      <c r="DG245" s="38"/>
      <c r="DH245" s="38"/>
      <c r="DI245" s="38"/>
      <c r="DJ245" s="38"/>
      <c r="DK245" s="38"/>
      <c r="DL245" s="38"/>
      <c r="DM245" s="38"/>
    </row>
    <row r="246" spans="1:117" s="87" customFormat="1" ht="25.5">
      <c r="A246" s="165"/>
      <c r="B246" s="157" t="s">
        <v>237</v>
      </c>
      <c r="C246" s="260" t="s">
        <v>265</v>
      </c>
      <c r="D246" s="253">
        <v>2</v>
      </c>
      <c r="E246" s="609">
        <v>3200</v>
      </c>
      <c r="F246" s="253">
        <v>0</v>
      </c>
      <c r="G246" s="399">
        <f>F246*E246</f>
        <v>0</v>
      </c>
      <c r="H246" s="12"/>
      <c r="I246" s="254"/>
      <c r="J246" s="41"/>
    </row>
    <row r="247" spans="1:117" s="58" customFormat="1" ht="20.25">
      <c r="A247" s="160" t="s">
        <v>674</v>
      </c>
      <c r="B247" s="167" t="s">
        <v>239</v>
      </c>
      <c r="C247" s="167"/>
      <c r="D247" s="257"/>
      <c r="E247" s="608"/>
      <c r="F247" s="257"/>
      <c r="G247" s="400"/>
      <c r="H247" s="164"/>
      <c r="I247" s="259"/>
      <c r="J247" s="55"/>
      <c r="K247" s="38"/>
      <c r="L247" s="38"/>
      <c r="M247" s="38"/>
      <c r="N247" s="38"/>
      <c r="O247" s="38"/>
      <c r="P247" s="38"/>
      <c r="Q247" s="38"/>
      <c r="R247" s="38"/>
      <c r="S247" s="38"/>
      <c r="T247" s="38"/>
      <c r="U247" s="38"/>
      <c r="V247" s="38"/>
      <c r="W247" s="38"/>
      <c r="X247" s="38"/>
      <c r="Y247" s="38"/>
      <c r="Z247" s="38"/>
      <c r="AA247" s="38"/>
      <c r="AB247" s="38"/>
      <c r="AC247" s="38"/>
      <c r="AD247" s="38"/>
      <c r="AE247" s="38"/>
      <c r="AF247" s="38"/>
      <c r="AG247" s="38"/>
      <c r="AH247" s="38"/>
      <c r="AI247" s="38"/>
      <c r="AJ247" s="38"/>
      <c r="AK247" s="38"/>
      <c r="AL247" s="38"/>
      <c r="AM247" s="38"/>
      <c r="AN247" s="38"/>
      <c r="AO247" s="38"/>
      <c r="AP247" s="38"/>
      <c r="AQ247" s="38"/>
      <c r="AR247" s="38"/>
      <c r="AS247" s="38"/>
      <c r="AT247" s="38"/>
      <c r="AU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38"/>
      <c r="BU247" s="38"/>
      <c r="BV247" s="38"/>
      <c r="BW247" s="38"/>
      <c r="BX247" s="38"/>
      <c r="BY247" s="38"/>
      <c r="BZ247" s="38"/>
      <c r="CA247" s="38"/>
      <c r="CB247" s="38"/>
      <c r="CC247" s="38"/>
      <c r="CD247" s="38"/>
      <c r="CE247" s="38"/>
      <c r="CF247" s="38"/>
      <c r="CG247" s="38"/>
      <c r="CH247" s="38"/>
      <c r="CI247" s="38"/>
      <c r="CJ247" s="38"/>
      <c r="CK247" s="38"/>
      <c r="CL247" s="38"/>
      <c r="CM247" s="38"/>
      <c r="CN247" s="38"/>
      <c r="CO247" s="38"/>
      <c r="CP247" s="38"/>
      <c r="CQ247" s="38"/>
      <c r="CR247" s="38"/>
      <c r="CS247" s="38"/>
      <c r="CT247" s="38"/>
      <c r="CU247" s="38"/>
      <c r="CV247" s="38"/>
      <c r="CW247" s="38"/>
      <c r="CX247" s="38"/>
      <c r="CY247" s="38"/>
      <c r="CZ247" s="38"/>
      <c r="DA247" s="38"/>
      <c r="DB247" s="38"/>
      <c r="DC247" s="38"/>
      <c r="DD247" s="38"/>
      <c r="DE247" s="38"/>
      <c r="DF247" s="38"/>
      <c r="DG247" s="38"/>
      <c r="DH247" s="38"/>
      <c r="DI247" s="38"/>
      <c r="DJ247" s="38"/>
      <c r="DK247" s="38"/>
      <c r="DL247" s="38"/>
      <c r="DM247" s="38"/>
    </row>
    <row r="248" spans="1:117" s="87" customFormat="1" ht="25.5">
      <c r="A248" s="165"/>
      <c r="B248" s="157" t="s">
        <v>240</v>
      </c>
      <c r="C248" s="260" t="s">
        <v>265</v>
      </c>
      <c r="D248" s="253">
        <v>1</v>
      </c>
      <c r="E248" s="609">
        <v>1800</v>
      </c>
      <c r="F248" s="253">
        <v>0</v>
      </c>
      <c r="G248" s="399">
        <f>F248*E248</f>
        <v>0</v>
      </c>
      <c r="H248" s="12"/>
      <c r="I248" s="254"/>
      <c r="J248" s="41"/>
    </row>
    <row r="249" spans="1:117" s="58" customFormat="1" ht="20.25">
      <c r="A249" s="160" t="s">
        <v>675</v>
      </c>
      <c r="B249" s="167" t="s">
        <v>242</v>
      </c>
      <c r="C249" s="167"/>
      <c r="D249" s="257"/>
      <c r="E249" s="608"/>
      <c r="F249" s="257"/>
      <c r="G249" s="400"/>
      <c r="H249" s="164"/>
      <c r="I249" s="259"/>
      <c r="J249" s="55"/>
      <c r="K249" s="38"/>
      <c r="L249" s="38"/>
      <c r="M249" s="38"/>
      <c r="N249" s="38"/>
      <c r="O249" s="38"/>
      <c r="P249" s="38"/>
      <c r="Q249" s="38"/>
      <c r="R249" s="38"/>
      <c r="S249" s="38"/>
      <c r="T249" s="38"/>
      <c r="U249" s="38"/>
      <c r="V249" s="38"/>
      <c r="W249" s="38"/>
      <c r="X249" s="38"/>
      <c r="Y249" s="38"/>
      <c r="Z249" s="38"/>
      <c r="AA249" s="38"/>
      <c r="AB249" s="38"/>
      <c r="AC249" s="38"/>
      <c r="AD249" s="38"/>
      <c r="AE249" s="38"/>
      <c r="AF249" s="38"/>
      <c r="AG249" s="38"/>
      <c r="AH249" s="38"/>
      <c r="AI249" s="38"/>
      <c r="AJ249" s="38"/>
      <c r="AK249" s="38"/>
      <c r="AL249" s="38"/>
      <c r="AM249" s="38"/>
      <c r="AN249" s="38"/>
      <c r="AO249" s="38"/>
      <c r="AP249" s="38"/>
      <c r="AQ249" s="38"/>
      <c r="AR249" s="38"/>
      <c r="AS249" s="38"/>
      <c r="AT249" s="38"/>
      <c r="AU249" s="38"/>
      <c r="AV249" s="38"/>
      <c r="AW249" s="38"/>
      <c r="AX249" s="38"/>
      <c r="AY249" s="38"/>
      <c r="AZ249" s="38"/>
      <c r="BA249" s="38"/>
      <c r="BB249" s="38"/>
      <c r="BC249" s="38"/>
      <c r="BD249" s="38"/>
      <c r="BE249" s="38"/>
      <c r="BF249" s="38"/>
      <c r="BG249" s="38"/>
      <c r="BH249" s="38"/>
      <c r="BI249" s="38"/>
      <c r="BJ249" s="38"/>
      <c r="BK249" s="38"/>
      <c r="BL249" s="38"/>
      <c r="BM249" s="38"/>
      <c r="BN249" s="38"/>
      <c r="BO249" s="38"/>
      <c r="BP249" s="38"/>
      <c r="BQ249" s="38"/>
      <c r="BR249" s="38"/>
      <c r="BS249" s="38"/>
      <c r="BT249" s="38"/>
      <c r="BU249" s="38"/>
      <c r="BV249" s="38"/>
      <c r="BW249" s="38"/>
      <c r="BX249" s="38"/>
      <c r="BY249" s="38"/>
      <c r="BZ249" s="38"/>
      <c r="CA249" s="38"/>
      <c r="CB249" s="38"/>
      <c r="CC249" s="38"/>
      <c r="CD249" s="38"/>
      <c r="CE249" s="38"/>
      <c r="CF249" s="38"/>
      <c r="CG249" s="38"/>
      <c r="CH249" s="38"/>
      <c r="CI249" s="38"/>
      <c r="CJ249" s="38"/>
      <c r="CK249" s="38"/>
      <c r="CL249" s="38"/>
      <c r="CM249" s="38"/>
      <c r="CN249" s="38"/>
      <c r="CO249" s="38"/>
      <c r="CP249" s="38"/>
      <c r="CQ249" s="38"/>
      <c r="CR249" s="38"/>
      <c r="CS249" s="38"/>
      <c r="CT249" s="38"/>
      <c r="CU249" s="38"/>
      <c r="CV249" s="38"/>
      <c r="CW249" s="38"/>
      <c r="CX249" s="38"/>
      <c r="CY249" s="38"/>
      <c r="CZ249" s="38"/>
      <c r="DA249" s="38"/>
      <c r="DB249" s="38"/>
      <c r="DC249" s="38"/>
      <c r="DD249" s="38"/>
      <c r="DE249" s="38"/>
      <c r="DF249" s="38"/>
      <c r="DG249" s="38"/>
      <c r="DH249" s="38"/>
      <c r="DI249" s="38"/>
      <c r="DJ249" s="38"/>
      <c r="DK249" s="38"/>
      <c r="DL249" s="38"/>
      <c r="DM249" s="38"/>
    </row>
    <row r="250" spans="1:117" s="87" customFormat="1" ht="25.5">
      <c r="A250" s="165"/>
      <c r="B250" s="157" t="s">
        <v>660</v>
      </c>
      <c r="C250" s="260" t="s">
        <v>265</v>
      </c>
      <c r="D250" s="253">
        <v>1</v>
      </c>
      <c r="E250" s="609">
        <v>1200</v>
      </c>
      <c r="F250" s="253">
        <v>0</v>
      </c>
      <c r="G250" s="399">
        <f>F250*E250</f>
        <v>0</v>
      </c>
      <c r="H250" s="12"/>
      <c r="I250" s="254"/>
      <c r="J250" s="41"/>
    </row>
    <row r="251" spans="1:117" s="58" customFormat="1" ht="20.25">
      <c r="A251" s="160" t="s">
        <v>676</v>
      </c>
      <c r="B251" s="167" t="s">
        <v>662</v>
      </c>
      <c r="C251" s="167"/>
      <c r="D251" s="257"/>
      <c r="E251" s="608"/>
      <c r="F251" s="257"/>
      <c r="G251" s="400"/>
      <c r="H251" s="164"/>
      <c r="I251" s="259"/>
      <c r="J251" s="55"/>
      <c r="K251" s="38"/>
      <c r="L251" s="38"/>
      <c r="M251" s="38"/>
      <c r="N251" s="38"/>
      <c r="O251" s="38"/>
      <c r="P251" s="38"/>
      <c r="Q251" s="38"/>
      <c r="R251" s="38"/>
      <c r="S251" s="38"/>
      <c r="T251" s="38"/>
      <c r="U251" s="38"/>
      <c r="V251" s="38"/>
      <c r="W251" s="38"/>
      <c r="X251" s="38"/>
      <c r="Y251" s="38"/>
      <c r="Z251" s="38"/>
      <c r="AA251" s="38"/>
      <c r="AB251" s="38"/>
      <c r="AC251" s="38"/>
      <c r="AD251" s="38"/>
      <c r="AE251" s="38"/>
      <c r="AF251" s="38"/>
      <c r="AG251" s="38"/>
      <c r="AH251" s="38"/>
      <c r="AI251" s="38"/>
      <c r="AJ251" s="38"/>
      <c r="AK251" s="38"/>
      <c r="AL251" s="38"/>
      <c r="AM251" s="38"/>
      <c r="AN251" s="38"/>
      <c r="AO251" s="38"/>
      <c r="AP251" s="38"/>
      <c r="AQ251" s="38"/>
      <c r="AR251" s="38"/>
      <c r="AS251" s="38"/>
      <c r="AT251" s="38"/>
      <c r="AU251" s="38"/>
      <c r="AV251" s="38"/>
      <c r="AW251" s="38"/>
      <c r="AX251" s="38"/>
      <c r="AY251" s="38"/>
      <c r="AZ251" s="38"/>
      <c r="BA251" s="38"/>
      <c r="BB251" s="38"/>
      <c r="BC251" s="38"/>
      <c r="BD251" s="38"/>
      <c r="BE251" s="38"/>
      <c r="BF251" s="38"/>
      <c r="BG251" s="38"/>
      <c r="BH251" s="38"/>
      <c r="BI251" s="38"/>
      <c r="BJ251" s="38"/>
      <c r="BK251" s="38"/>
      <c r="BL251" s="38"/>
      <c r="BM251" s="38"/>
      <c r="BN251" s="38"/>
      <c r="BO251" s="38"/>
      <c r="BP251" s="38"/>
      <c r="BQ251" s="38"/>
      <c r="BR251" s="38"/>
      <c r="BS251" s="38"/>
      <c r="BT251" s="38"/>
      <c r="BU251" s="38"/>
      <c r="BV251" s="38"/>
      <c r="BW251" s="38"/>
      <c r="BX251" s="38"/>
      <c r="BY251" s="38"/>
      <c r="BZ251" s="38"/>
      <c r="CA251" s="38"/>
      <c r="CB251" s="38"/>
      <c r="CC251" s="38"/>
      <c r="CD251" s="38"/>
      <c r="CE251" s="38"/>
      <c r="CF251" s="38"/>
      <c r="CG251" s="38"/>
      <c r="CH251" s="38"/>
      <c r="CI251" s="38"/>
      <c r="CJ251" s="38"/>
      <c r="CK251" s="38"/>
      <c r="CL251" s="38"/>
      <c r="CM251" s="38"/>
      <c r="CN251" s="38"/>
      <c r="CO251" s="38"/>
      <c r="CP251" s="38"/>
      <c r="CQ251" s="38"/>
      <c r="CR251" s="38"/>
      <c r="CS251" s="38"/>
      <c r="CT251" s="38"/>
      <c r="CU251" s="38"/>
      <c r="CV251" s="38"/>
      <c r="CW251" s="38"/>
      <c r="CX251" s="38"/>
      <c r="CY251" s="38"/>
      <c r="CZ251" s="38"/>
      <c r="DA251" s="38"/>
      <c r="DB251" s="38"/>
      <c r="DC251" s="38"/>
      <c r="DD251" s="38"/>
      <c r="DE251" s="38"/>
      <c r="DF251" s="38"/>
      <c r="DG251" s="38"/>
      <c r="DH251" s="38"/>
      <c r="DI251" s="38"/>
      <c r="DJ251" s="38"/>
      <c r="DK251" s="38"/>
      <c r="DL251" s="38"/>
      <c r="DM251" s="38"/>
    </row>
    <row r="252" spans="1:117" s="87" customFormat="1" ht="25.5">
      <c r="A252" s="165"/>
      <c r="B252" s="157" t="s">
        <v>252</v>
      </c>
      <c r="C252" s="260" t="s">
        <v>265</v>
      </c>
      <c r="D252" s="253">
        <v>13</v>
      </c>
      <c r="E252" s="609">
        <v>1080</v>
      </c>
      <c r="F252" s="253">
        <v>0</v>
      </c>
      <c r="G252" s="399">
        <f>F252*E252</f>
        <v>0</v>
      </c>
      <c r="H252" s="12"/>
      <c r="I252" s="254"/>
      <c r="J252" s="41"/>
    </row>
    <row r="253" spans="1:117" s="58" customFormat="1" ht="20.25">
      <c r="A253" s="160" t="s">
        <v>677</v>
      </c>
      <c r="B253" s="167" t="s">
        <v>254</v>
      </c>
      <c r="C253" s="167"/>
      <c r="D253" s="257"/>
      <c r="E253" s="608"/>
      <c r="F253" s="257"/>
      <c r="G253" s="400"/>
      <c r="H253" s="164"/>
      <c r="I253" s="259"/>
      <c r="J253" s="55"/>
      <c r="K253" s="38"/>
      <c r="L253" s="38"/>
      <c r="M253" s="38"/>
      <c r="N253" s="38"/>
      <c r="O253" s="38"/>
      <c r="P253" s="38"/>
      <c r="Q253" s="38"/>
      <c r="R253" s="38"/>
      <c r="S253" s="38"/>
      <c r="T253" s="38"/>
      <c r="U253" s="38"/>
      <c r="V253" s="38"/>
      <c r="W253" s="38"/>
      <c r="X253" s="38"/>
      <c r="Y253" s="38"/>
      <c r="Z253" s="38"/>
      <c r="AA253" s="38"/>
      <c r="AB253" s="38"/>
      <c r="AC253" s="38"/>
      <c r="AD253" s="38"/>
      <c r="AE253" s="38"/>
      <c r="AF253" s="38"/>
      <c r="AG253" s="38"/>
      <c r="AH253" s="38"/>
      <c r="AI253" s="38"/>
      <c r="AJ253" s="38"/>
      <c r="AK253" s="38"/>
      <c r="AL253" s="38"/>
      <c r="AM253" s="38"/>
      <c r="AN253" s="38"/>
      <c r="AO253" s="38"/>
      <c r="AP253" s="38"/>
      <c r="AQ253" s="38"/>
      <c r="AR253" s="38"/>
      <c r="AS253" s="38"/>
      <c r="AT253" s="38"/>
      <c r="AU253" s="38"/>
      <c r="AV253" s="38"/>
      <c r="AW253" s="38"/>
      <c r="AX253" s="38"/>
      <c r="AY253" s="38"/>
      <c r="AZ253" s="38"/>
      <c r="BA253" s="38"/>
      <c r="BB253" s="38"/>
      <c r="BC253" s="38"/>
      <c r="BD253" s="38"/>
      <c r="BE253" s="38"/>
      <c r="BF253" s="38"/>
      <c r="BG253" s="38"/>
      <c r="BH253" s="38"/>
      <c r="BI253" s="38"/>
      <c r="BJ253" s="38"/>
      <c r="BK253" s="38"/>
      <c r="BL253" s="38"/>
      <c r="BM253" s="38"/>
      <c r="BN253" s="38"/>
      <c r="BO253" s="38"/>
      <c r="BP253" s="38"/>
      <c r="BQ253" s="38"/>
      <c r="BR253" s="38"/>
      <c r="BS253" s="38"/>
      <c r="BT253" s="38"/>
      <c r="BU253" s="38"/>
      <c r="BV253" s="38"/>
      <c r="BW253" s="38"/>
      <c r="BX253" s="38"/>
      <c r="BY253" s="38"/>
      <c r="BZ253" s="38"/>
      <c r="CA253" s="38"/>
      <c r="CB253" s="38"/>
      <c r="CC253" s="38"/>
      <c r="CD253" s="38"/>
      <c r="CE253" s="38"/>
      <c r="CF253" s="38"/>
      <c r="CG253" s="38"/>
      <c r="CH253" s="38"/>
      <c r="CI253" s="38"/>
      <c r="CJ253" s="38"/>
      <c r="CK253" s="38"/>
      <c r="CL253" s="38"/>
      <c r="CM253" s="38"/>
      <c r="CN253" s="38"/>
      <c r="CO253" s="38"/>
      <c r="CP253" s="38"/>
      <c r="CQ253" s="38"/>
      <c r="CR253" s="38"/>
      <c r="CS253" s="38"/>
      <c r="CT253" s="38"/>
      <c r="CU253" s="38"/>
      <c r="CV253" s="38"/>
      <c r="CW253" s="38"/>
      <c r="CX253" s="38"/>
      <c r="CY253" s="38"/>
      <c r="CZ253" s="38"/>
      <c r="DA253" s="38"/>
      <c r="DB253" s="38"/>
      <c r="DC253" s="38"/>
      <c r="DD253" s="38"/>
      <c r="DE253" s="38"/>
      <c r="DF253" s="38"/>
      <c r="DG253" s="38"/>
      <c r="DH253" s="38"/>
      <c r="DI253" s="38"/>
      <c r="DJ253" s="38"/>
      <c r="DK253" s="38"/>
      <c r="DL253" s="38"/>
      <c r="DM253" s="38"/>
    </row>
    <row r="254" spans="1:117" s="87" customFormat="1" ht="25.5">
      <c r="A254" s="165"/>
      <c r="B254" s="157" t="s">
        <v>341</v>
      </c>
      <c r="C254" s="260" t="s">
        <v>265</v>
      </c>
      <c r="D254" s="253">
        <v>2</v>
      </c>
      <c r="E254" s="609">
        <v>840</v>
      </c>
      <c r="F254" s="253">
        <v>0</v>
      </c>
      <c r="G254" s="399">
        <f>F254*E254</f>
        <v>0</v>
      </c>
      <c r="H254" s="12"/>
      <c r="I254" s="254"/>
      <c r="J254" s="41"/>
    </row>
    <row r="255" spans="1:117" s="58" customFormat="1" ht="20.25">
      <c r="A255" s="160" t="s">
        <v>678</v>
      </c>
      <c r="B255" s="167" t="s">
        <v>343</v>
      </c>
      <c r="C255" s="167"/>
      <c r="D255" s="257"/>
      <c r="E255" s="608"/>
      <c r="F255" s="257"/>
      <c r="G255" s="400"/>
      <c r="H255" s="164"/>
      <c r="I255" s="259"/>
      <c r="J255" s="55"/>
      <c r="K255" s="38"/>
      <c r="L255" s="38"/>
      <c r="M255" s="38"/>
      <c r="N255" s="38"/>
      <c r="O255" s="38"/>
      <c r="P255" s="38"/>
      <c r="Q255" s="38"/>
      <c r="R255" s="38"/>
      <c r="S255" s="38"/>
      <c r="T255" s="38"/>
      <c r="U255" s="38"/>
      <c r="V255" s="38"/>
      <c r="W255" s="38"/>
      <c r="X255" s="38"/>
      <c r="Y255" s="38"/>
      <c r="Z255" s="38"/>
      <c r="AA255" s="38"/>
      <c r="AB255" s="38"/>
      <c r="AC255" s="38"/>
      <c r="AD255" s="38"/>
      <c r="AE255" s="38"/>
      <c r="AF255" s="38"/>
      <c r="AG255" s="38"/>
      <c r="AH255" s="38"/>
      <c r="AI255" s="38"/>
      <c r="AJ255" s="38"/>
      <c r="AK255" s="38"/>
      <c r="AL255" s="38"/>
      <c r="AM255" s="38"/>
      <c r="AN255" s="38"/>
      <c r="AO255" s="38"/>
      <c r="AP255" s="38"/>
      <c r="AQ255" s="38"/>
      <c r="AR255" s="38"/>
      <c r="AS255" s="38"/>
      <c r="AT255" s="38"/>
      <c r="AU255" s="38"/>
      <c r="AV255" s="38"/>
      <c r="AW255" s="38"/>
      <c r="AX255" s="38"/>
      <c r="AY255" s="38"/>
      <c r="AZ255" s="38"/>
      <c r="BA255" s="38"/>
      <c r="BB255" s="38"/>
      <c r="BC255" s="38"/>
      <c r="BD255" s="38"/>
      <c r="BE255" s="38"/>
      <c r="BF255" s="38"/>
      <c r="BG255" s="38"/>
      <c r="BH255" s="38"/>
      <c r="BI255" s="38"/>
      <c r="BJ255" s="38"/>
      <c r="BK255" s="38"/>
      <c r="BL255" s="38"/>
      <c r="BM255" s="38"/>
      <c r="BN255" s="38"/>
      <c r="BO255" s="38"/>
      <c r="BP255" s="38"/>
      <c r="BQ255" s="38"/>
      <c r="BR255" s="38"/>
      <c r="BS255" s="38"/>
      <c r="BT255" s="38"/>
      <c r="BU255" s="38"/>
      <c r="BV255" s="38"/>
      <c r="BW255" s="38"/>
      <c r="BX255" s="38"/>
      <c r="BY255" s="38"/>
      <c r="BZ255" s="38"/>
      <c r="CA255" s="38"/>
      <c r="CB255" s="38"/>
      <c r="CC255" s="38"/>
      <c r="CD255" s="38"/>
      <c r="CE255" s="38"/>
      <c r="CF255" s="38"/>
      <c r="CG255" s="38"/>
      <c r="CH255" s="38"/>
      <c r="CI255" s="38"/>
      <c r="CJ255" s="38"/>
      <c r="CK255" s="38"/>
      <c r="CL255" s="38"/>
      <c r="CM255" s="38"/>
      <c r="CN255" s="38"/>
      <c r="CO255" s="38"/>
      <c r="CP255" s="38"/>
      <c r="CQ255" s="38"/>
      <c r="CR255" s="38"/>
      <c r="CS255" s="38"/>
      <c r="CT255" s="38"/>
      <c r="CU255" s="38"/>
      <c r="CV255" s="38"/>
      <c r="CW255" s="38"/>
      <c r="CX255" s="38"/>
      <c r="CY255" s="38"/>
      <c r="CZ255" s="38"/>
      <c r="DA255" s="38"/>
      <c r="DB255" s="38"/>
      <c r="DC255" s="38"/>
      <c r="DD255" s="38"/>
      <c r="DE255" s="38"/>
      <c r="DF255" s="38"/>
      <c r="DG255" s="38"/>
      <c r="DH255" s="38"/>
      <c r="DI255" s="38"/>
      <c r="DJ255" s="38"/>
      <c r="DK255" s="38"/>
      <c r="DL255" s="38"/>
      <c r="DM255" s="38"/>
    </row>
    <row r="256" spans="1:117" s="87" customFormat="1" ht="25.5">
      <c r="A256" s="165"/>
      <c r="B256" s="157" t="s">
        <v>679</v>
      </c>
      <c r="C256" s="260" t="s">
        <v>265</v>
      </c>
      <c r="D256" s="253">
        <v>1</v>
      </c>
      <c r="E256" s="609">
        <v>720</v>
      </c>
      <c r="F256" s="253">
        <v>0</v>
      </c>
      <c r="G256" s="399">
        <f>F256*E256</f>
        <v>0</v>
      </c>
      <c r="H256" s="12"/>
      <c r="I256" s="254"/>
      <c r="J256" s="41"/>
    </row>
    <row r="257" spans="1:248" s="58" customFormat="1" ht="20.25">
      <c r="A257" s="160" t="s">
        <v>680</v>
      </c>
      <c r="B257" s="167" t="s">
        <v>681</v>
      </c>
      <c r="C257" s="167"/>
      <c r="D257" s="257"/>
      <c r="E257" s="608"/>
      <c r="F257" s="257"/>
      <c r="G257" s="400"/>
      <c r="H257" s="164"/>
      <c r="I257" s="259"/>
      <c r="J257" s="55"/>
      <c r="K257" s="38"/>
      <c r="L257" s="38"/>
      <c r="M257" s="38"/>
      <c r="N257" s="38"/>
      <c r="O257" s="38"/>
      <c r="P257" s="38"/>
      <c r="Q257" s="38"/>
      <c r="R257" s="38"/>
      <c r="S257" s="38"/>
      <c r="T257" s="38"/>
      <c r="U257" s="38"/>
      <c r="V257" s="38"/>
      <c r="W257" s="38"/>
      <c r="X257" s="38"/>
      <c r="Y257" s="38"/>
      <c r="Z257" s="38"/>
      <c r="AA257" s="38"/>
      <c r="AB257" s="38"/>
      <c r="AC257" s="38"/>
      <c r="AD257" s="38"/>
      <c r="AE257" s="38"/>
      <c r="AF257" s="38"/>
      <c r="AG257" s="38"/>
      <c r="AH257" s="38"/>
      <c r="AI257" s="38"/>
      <c r="AJ257" s="38"/>
      <c r="AK257" s="38"/>
      <c r="AL257" s="38"/>
      <c r="AM257" s="38"/>
      <c r="AN257" s="38"/>
      <c r="AO257" s="38"/>
      <c r="AP257" s="38"/>
      <c r="AQ257" s="38"/>
      <c r="AR257" s="38"/>
      <c r="AS257" s="38"/>
      <c r="AT257" s="38"/>
      <c r="AU257" s="38"/>
      <c r="AV257" s="38"/>
      <c r="AW257" s="38"/>
      <c r="AX257" s="38"/>
      <c r="AY257" s="38"/>
      <c r="AZ257" s="38"/>
      <c r="BA257" s="38"/>
      <c r="BB257" s="38"/>
      <c r="BC257" s="38"/>
      <c r="BD257" s="38"/>
      <c r="BE257" s="38"/>
      <c r="BF257" s="38"/>
      <c r="BG257" s="38"/>
      <c r="BH257" s="38"/>
      <c r="BI257" s="38"/>
      <c r="BJ257" s="38"/>
      <c r="BK257" s="38"/>
      <c r="BL257" s="38"/>
      <c r="BM257" s="38"/>
      <c r="BN257" s="38"/>
      <c r="BO257" s="38"/>
      <c r="BP257" s="38"/>
      <c r="BQ257" s="38"/>
      <c r="BR257" s="38"/>
      <c r="BS257" s="38"/>
      <c r="BT257" s="38"/>
      <c r="BU257" s="38"/>
      <c r="BV257" s="38"/>
      <c r="BW257" s="38"/>
      <c r="BX257" s="38"/>
      <c r="BY257" s="38"/>
      <c r="BZ257" s="38"/>
      <c r="CA257" s="38"/>
      <c r="CB257" s="38"/>
      <c r="CC257" s="38"/>
      <c r="CD257" s="38"/>
      <c r="CE257" s="38"/>
      <c r="CF257" s="38"/>
      <c r="CG257" s="38"/>
      <c r="CH257" s="38"/>
      <c r="CI257" s="38"/>
      <c r="CJ257" s="38"/>
      <c r="CK257" s="38"/>
      <c r="CL257" s="38"/>
      <c r="CM257" s="38"/>
      <c r="CN257" s="38"/>
      <c r="CO257" s="38"/>
      <c r="CP257" s="38"/>
      <c r="CQ257" s="38"/>
      <c r="CR257" s="38"/>
      <c r="CS257" s="38"/>
      <c r="CT257" s="38"/>
      <c r="CU257" s="38"/>
      <c r="CV257" s="38"/>
      <c r="CW257" s="38"/>
      <c r="CX257" s="38"/>
      <c r="CY257" s="38"/>
      <c r="CZ257" s="38"/>
      <c r="DA257" s="38"/>
      <c r="DB257" s="38"/>
      <c r="DC257" s="38"/>
      <c r="DD257" s="38"/>
      <c r="DE257" s="38"/>
      <c r="DF257" s="38"/>
      <c r="DG257" s="38"/>
      <c r="DH257" s="38"/>
      <c r="DI257" s="38"/>
      <c r="DJ257" s="38"/>
      <c r="DK257" s="38"/>
      <c r="DL257" s="38"/>
      <c r="DM257" s="38"/>
    </row>
    <row r="258" spans="1:248" s="290" customFormat="1" ht="25.5">
      <c r="A258" s="165"/>
      <c r="B258" s="369" t="s">
        <v>268</v>
      </c>
      <c r="C258" s="287"/>
      <c r="D258" s="253"/>
      <c r="E258" s="609"/>
      <c r="F258" s="253"/>
      <c r="G258" s="399">
        <f>F258*E258</f>
        <v>0</v>
      </c>
      <c r="H258" s="12"/>
      <c r="I258" s="288"/>
      <c r="J258" s="3104"/>
      <c r="K258" s="289"/>
      <c r="L258" s="289"/>
      <c r="M258" s="289"/>
      <c r="N258" s="289"/>
      <c r="O258" s="289"/>
      <c r="P258" s="289"/>
      <c r="Q258" s="289"/>
      <c r="R258" s="289"/>
      <c r="S258" s="289"/>
      <c r="T258" s="289"/>
      <c r="U258" s="289"/>
      <c r="V258" s="289"/>
      <c r="W258" s="289"/>
      <c r="X258" s="289"/>
      <c r="Y258" s="289"/>
      <c r="Z258" s="289"/>
      <c r="AA258" s="289"/>
      <c r="AB258" s="289"/>
      <c r="AC258" s="289"/>
      <c r="AD258" s="289"/>
      <c r="AE258" s="289"/>
      <c r="AF258" s="289"/>
      <c r="AG258" s="289"/>
      <c r="AH258" s="289"/>
      <c r="AI258" s="289"/>
      <c r="AJ258" s="289"/>
      <c r="AK258" s="289"/>
      <c r="AL258" s="289"/>
      <c r="AM258" s="289"/>
      <c r="AN258" s="289"/>
      <c r="AO258" s="289"/>
      <c r="AP258" s="289"/>
      <c r="AQ258" s="289"/>
      <c r="AR258" s="289"/>
      <c r="AS258" s="289"/>
      <c r="AT258" s="289"/>
      <c r="AU258" s="289"/>
      <c r="AV258" s="289"/>
      <c r="AW258" s="289"/>
      <c r="AX258" s="289"/>
      <c r="AY258" s="289"/>
      <c r="AZ258" s="289"/>
      <c r="BA258" s="289"/>
      <c r="BB258" s="289"/>
      <c r="BC258" s="289"/>
      <c r="BD258" s="289"/>
      <c r="BE258" s="289"/>
      <c r="BF258" s="289"/>
      <c r="BG258" s="289"/>
      <c r="BH258" s="289"/>
      <c r="BI258" s="289"/>
      <c r="BJ258" s="289"/>
      <c r="BK258" s="289"/>
      <c r="BL258" s="289"/>
      <c r="BM258" s="289"/>
      <c r="BN258" s="289"/>
      <c r="BO258" s="289"/>
      <c r="BP258" s="289"/>
      <c r="BQ258" s="289"/>
      <c r="BR258" s="289"/>
      <c r="BS258" s="289"/>
      <c r="BT258" s="289"/>
      <c r="BU258" s="289"/>
      <c r="BV258" s="289"/>
      <c r="BW258" s="289"/>
      <c r="BX258" s="289"/>
      <c r="BY258" s="289"/>
      <c r="BZ258" s="289"/>
      <c r="CA258" s="289"/>
      <c r="CB258" s="289"/>
      <c r="CC258" s="289"/>
      <c r="CD258" s="289"/>
      <c r="CE258" s="289"/>
      <c r="CF258" s="289"/>
      <c r="CG258" s="289"/>
      <c r="CH258" s="289"/>
      <c r="CI258" s="289"/>
      <c r="CJ258" s="289"/>
      <c r="CK258" s="289"/>
      <c r="CL258" s="289"/>
      <c r="CM258" s="289"/>
      <c r="CN258" s="289"/>
      <c r="CO258" s="289"/>
      <c r="CP258" s="289"/>
      <c r="CQ258" s="289"/>
      <c r="CR258" s="289"/>
      <c r="CS258" s="289"/>
      <c r="CT258" s="289"/>
      <c r="CU258" s="289"/>
      <c r="CV258" s="289"/>
      <c r="CW258" s="289"/>
      <c r="CX258" s="289"/>
      <c r="CY258" s="289"/>
      <c r="CZ258" s="289"/>
      <c r="DA258" s="289"/>
      <c r="DB258" s="289"/>
      <c r="DC258" s="289"/>
      <c r="DD258" s="289"/>
      <c r="DE258" s="289"/>
      <c r="DF258" s="289"/>
      <c r="DG258" s="289"/>
      <c r="DH258" s="289"/>
      <c r="DI258" s="289"/>
      <c r="DJ258" s="289"/>
      <c r="DK258" s="289"/>
      <c r="DL258" s="289"/>
      <c r="DM258" s="289"/>
      <c r="DN258" s="289"/>
      <c r="DO258" s="289"/>
      <c r="DP258" s="289"/>
      <c r="DQ258" s="289"/>
      <c r="DR258" s="289"/>
      <c r="DS258" s="289"/>
      <c r="DT258" s="289"/>
      <c r="DU258" s="289"/>
      <c r="DV258" s="289"/>
      <c r="DW258" s="289"/>
      <c r="DX258" s="289"/>
      <c r="DY258" s="289"/>
      <c r="DZ258" s="289"/>
      <c r="EA258" s="289"/>
      <c r="EB258" s="289"/>
      <c r="EC258" s="289"/>
      <c r="ED258" s="289"/>
      <c r="EE258" s="289"/>
      <c r="EF258" s="289"/>
      <c r="EG258" s="289"/>
      <c r="EH258" s="289"/>
      <c r="EI258" s="289"/>
      <c r="EJ258" s="289"/>
      <c r="EK258" s="289"/>
      <c r="EL258" s="289"/>
      <c r="EM258" s="289"/>
      <c r="EN258" s="289"/>
      <c r="EO258" s="289"/>
      <c r="EP258" s="289"/>
      <c r="EQ258" s="289"/>
      <c r="ER258" s="289"/>
      <c r="ES258" s="289"/>
      <c r="ET258" s="289"/>
      <c r="EU258" s="289"/>
      <c r="EV258" s="289"/>
      <c r="EW258" s="289"/>
      <c r="EX258" s="289"/>
      <c r="EY258" s="289"/>
      <c r="EZ258" s="289"/>
      <c r="FA258" s="289"/>
      <c r="FB258" s="289"/>
      <c r="FC258" s="289"/>
      <c r="FD258" s="289"/>
      <c r="FE258" s="289"/>
      <c r="FF258" s="289"/>
      <c r="FG258" s="289"/>
      <c r="FH258" s="289"/>
      <c r="FI258" s="289"/>
      <c r="FJ258" s="289"/>
      <c r="FK258" s="289"/>
      <c r="FL258" s="289"/>
      <c r="FM258" s="289"/>
      <c r="FN258" s="289"/>
      <c r="FO258" s="289"/>
      <c r="FP258" s="289"/>
      <c r="FQ258" s="289"/>
      <c r="FR258" s="289"/>
      <c r="FS258" s="289"/>
      <c r="FT258" s="289"/>
      <c r="FU258" s="289"/>
      <c r="FV258" s="289"/>
      <c r="FW258" s="289"/>
      <c r="FX258" s="289"/>
      <c r="FY258" s="289"/>
      <c r="FZ258" s="289"/>
      <c r="GA258" s="289"/>
      <c r="GB258" s="289"/>
      <c r="GC258" s="289"/>
      <c r="GD258" s="289"/>
      <c r="GE258" s="289"/>
      <c r="GF258" s="289"/>
      <c r="GG258" s="289"/>
      <c r="GH258" s="289"/>
      <c r="GI258" s="289"/>
      <c r="GJ258" s="289"/>
      <c r="GK258" s="289"/>
      <c r="GL258" s="289"/>
      <c r="GM258" s="289"/>
      <c r="GN258" s="289"/>
      <c r="GO258" s="289"/>
      <c r="GP258" s="289"/>
      <c r="GQ258" s="289"/>
      <c r="GR258" s="289"/>
      <c r="GS258" s="289"/>
      <c r="GT258" s="289"/>
      <c r="GU258" s="289"/>
      <c r="GV258" s="289"/>
      <c r="GW258" s="289"/>
      <c r="GX258" s="289"/>
      <c r="GY258" s="289"/>
      <c r="GZ258" s="289"/>
      <c r="HA258" s="289"/>
      <c r="HB258" s="289"/>
      <c r="HC258" s="289"/>
      <c r="HD258" s="289"/>
      <c r="HE258" s="289"/>
      <c r="HF258" s="289"/>
      <c r="HG258" s="289"/>
      <c r="HH258" s="289"/>
      <c r="HI258" s="289"/>
      <c r="HJ258" s="289"/>
      <c r="HK258" s="289"/>
      <c r="HL258" s="289"/>
      <c r="HM258" s="289"/>
      <c r="HN258" s="289"/>
      <c r="HO258" s="289"/>
      <c r="HP258" s="289"/>
      <c r="HQ258" s="289"/>
      <c r="HR258" s="289"/>
      <c r="HS258" s="289"/>
      <c r="HT258" s="289"/>
      <c r="HU258" s="289"/>
      <c r="HV258" s="289"/>
      <c r="HW258" s="289"/>
      <c r="HX258" s="289"/>
      <c r="HY258" s="289"/>
      <c r="HZ258" s="289"/>
      <c r="IA258" s="289"/>
      <c r="IB258" s="289"/>
      <c r="IC258" s="289"/>
      <c r="ID258" s="289"/>
      <c r="IE258" s="289"/>
      <c r="IF258" s="289"/>
      <c r="IG258" s="289"/>
      <c r="IH258" s="289"/>
      <c r="II258" s="289"/>
      <c r="IJ258" s="289"/>
      <c r="IK258" s="289"/>
      <c r="IL258" s="289"/>
      <c r="IM258" s="289"/>
      <c r="IN258" s="289"/>
    </row>
    <row r="259" spans="1:248" s="290" customFormat="1" ht="20.25">
      <c r="A259" s="323">
        <v>20.2</v>
      </c>
      <c r="B259" s="298" t="s">
        <v>269</v>
      </c>
      <c r="C259" s="262"/>
      <c r="D259" s="257"/>
      <c r="E259" s="608"/>
      <c r="F259" s="257"/>
      <c r="G259" s="400"/>
      <c r="H259" s="164"/>
      <c r="I259" s="288"/>
      <c r="J259" s="3104"/>
      <c r="K259" s="289"/>
      <c r="L259" s="289"/>
      <c r="M259" s="289"/>
      <c r="N259" s="289"/>
      <c r="O259" s="289"/>
      <c r="P259" s="289"/>
      <c r="Q259" s="289"/>
      <c r="R259" s="289"/>
      <c r="S259" s="289"/>
      <c r="T259" s="289"/>
      <c r="U259" s="289"/>
      <c r="V259" s="289"/>
      <c r="W259" s="289"/>
      <c r="X259" s="289"/>
      <c r="Y259" s="289"/>
      <c r="Z259" s="289"/>
      <c r="AA259" s="289"/>
      <c r="AB259" s="289"/>
      <c r="AC259" s="289"/>
      <c r="AD259" s="289"/>
      <c r="AE259" s="289"/>
      <c r="AF259" s="289"/>
      <c r="AG259" s="289"/>
      <c r="AH259" s="289"/>
      <c r="AI259" s="289"/>
      <c r="AJ259" s="289"/>
      <c r="AK259" s="289"/>
      <c r="AL259" s="289"/>
      <c r="AM259" s="289"/>
      <c r="AN259" s="289"/>
      <c r="AO259" s="289"/>
      <c r="AP259" s="289"/>
      <c r="AQ259" s="289"/>
      <c r="AR259" s="289"/>
      <c r="AS259" s="289"/>
      <c r="AT259" s="289"/>
      <c r="AU259" s="289"/>
      <c r="AV259" s="289"/>
      <c r="AW259" s="289"/>
      <c r="AX259" s="289"/>
      <c r="AY259" s="289"/>
      <c r="AZ259" s="289"/>
      <c r="BA259" s="289"/>
      <c r="BB259" s="289"/>
      <c r="BC259" s="289"/>
      <c r="BD259" s="289"/>
      <c r="BE259" s="289"/>
      <c r="BF259" s="289"/>
      <c r="BG259" s="289"/>
      <c r="BH259" s="289"/>
      <c r="BI259" s="289"/>
      <c r="BJ259" s="289"/>
      <c r="BK259" s="289"/>
      <c r="BL259" s="289"/>
      <c r="BM259" s="289"/>
      <c r="BN259" s="289"/>
      <c r="BO259" s="289"/>
      <c r="BP259" s="289"/>
      <c r="BQ259" s="289"/>
      <c r="BR259" s="289"/>
      <c r="BS259" s="289"/>
      <c r="BT259" s="289"/>
      <c r="BU259" s="289"/>
      <c r="BV259" s="289"/>
      <c r="BW259" s="289"/>
      <c r="BX259" s="289"/>
      <c r="BY259" s="289"/>
      <c r="BZ259" s="289"/>
      <c r="CA259" s="289"/>
      <c r="CB259" s="289"/>
      <c r="CC259" s="289"/>
      <c r="CD259" s="289"/>
      <c r="CE259" s="289"/>
      <c r="CF259" s="289"/>
      <c r="CG259" s="289"/>
      <c r="CH259" s="289"/>
      <c r="CI259" s="289"/>
      <c r="CJ259" s="289"/>
      <c r="CK259" s="289"/>
      <c r="CL259" s="289"/>
      <c r="CM259" s="289"/>
      <c r="CN259" s="289"/>
      <c r="CO259" s="289"/>
      <c r="CP259" s="289"/>
      <c r="CQ259" s="289"/>
      <c r="CR259" s="289"/>
      <c r="CS259" s="289"/>
      <c r="CT259" s="289"/>
      <c r="CU259" s="289"/>
      <c r="CV259" s="289"/>
      <c r="CW259" s="289"/>
      <c r="CX259" s="289"/>
      <c r="CY259" s="289"/>
      <c r="CZ259" s="289"/>
      <c r="DA259" s="289"/>
      <c r="DB259" s="289"/>
      <c r="DC259" s="289"/>
      <c r="DD259" s="289"/>
      <c r="DE259" s="289"/>
      <c r="DF259" s="289"/>
      <c r="DG259" s="289"/>
      <c r="DH259" s="289"/>
      <c r="DI259" s="289"/>
      <c r="DJ259" s="289"/>
      <c r="DK259" s="289"/>
      <c r="DL259" s="289"/>
      <c r="DM259" s="289"/>
      <c r="DN259" s="289"/>
      <c r="DO259" s="289"/>
      <c r="DP259" s="289"/>
      <c r="DQ259" s="289"/>
      <c r="DR259" s="289"/>
      <c r="DS259" s="289"/>
      <c r="DT259" s="289"/>
      <c r="DU259" s="289"/>
      <c r="DV259" s="289"/>
      <c r="DW259" s="289"/>
      <c r="DX259" s="289"/>
      <c r="DY259" s="289"/>
      <c r="DZ259" s="289"/>
      <c r="EA259" s="289"/>
      <c r="EB259" s="289"/>
      <c r="EC259" s="289"/>
      <c r="ED259" s="289"/>
      <c r="EE259" s="289"/>
      <c r="EF259" s="289"/>
      <c r="EG259" s="289"/>
      <c r="EH259" s="289"/>
      <c r="EI259" s="289"/>
      <c r="EJ259" s="289"/>
      <c r="EK259" s="289"/>
      <c r="EL259" s="289"/>
      <c r="EM259" s="289"/>
      <c r="EN259" s="289"/>
      <c r="EO259" s="289"/>
      <c r="EP259" s="289"/>
      <c r="EQ259" s="289"/>
      <c r="ER259" s="289"/>
      <c r="ES259" s="289"/>
      <c r="ET259" s="289"/>
      <c r="EU259" s="289"/>
      <c r="EV259" s="289"/>
      <c r="EW259" s="289"/>
      <c r="EX259" s="289"/>
      <c r="EY259" s="289"/>
      <c r="EZ259" s="289"/>
      <c r="FA259" s="289"/>
      <c r="FB259" s="289"/>
      <c r="FC259" s="289"/>
      <c r="FD259" s="289"/>
      <c r="FE259" s="289"/>
      <c r="FF259" s="289"/>
      <c r="FG259" s="289"/>
      <c r="FH259" s="289"/>
      <c r="FI259" s="289"/>
      <c r="FJ259" s="289"/>
      <c r="FK259" s="289"/>
      <c r="FL259" s="289"/>
      <c r="FM259" s="289"/>
      <c r="FN259" s="289"/>
      <c r="FO259" s="289"/>
      <c r="FP259" s="289"/>
      <c r="FQ259" s="289"/>
      <c r="FR259" s="289"/>
      <c r="FS259" s="289"/>
      <c r="FT259" s="289"/>
      <c r="FU259" s="289"/>
      <c r="FV259" s="289"/>
      <c r="FW259" s="289"/>
      <c r="FX259" s="289"/>
      <c r="FY259" s="289"/>
      <c r="FZ259" s="289"/>
      <c r="GA259" s="289"/>
      <c r="GB259" s="289"/>
      <c r="GC259" s="289"/>
      <c r="GD259" s="289"/>
      <c r="GE259" s="289"/>
      <c r="GF259" s="289"/>
      <c r="GG259" s="289"/>
      <c r="GH259" s="289"/>
      <c r="GI259" s="289"/>
      <c r="GJ259" s="289"/>
      <c r="GK259" s="289"/>
      <c r="GL259" s="289"/>
      <c r="GM259" s="289"/>
      <c r="GN259" s="289"/>
      <c r="GO259" s="289"/>
      <c r="GP259" s="289"/>
      <c r="GQ259" s="289"/>
      <c r="GR259" s="289"/>
      <c r="GS259" s="289"/>
      <c r="GT259" s="289"/>
      <c r="GU259" s="289"/>
      <c r="GV259" s="289"/>
      <c r="GW259" s="289"/>
      <c r="GX259" s="289"/>
      <c r="GY259" s="289"/>
      <c r="GZ259" s="289"/>
      <c r="HA259" s="289"/>
      <c r="HB259" s="289"/>
      <c r="HC259" s="289"/>
      <c r="HD259" s="289"/>
      <c r="HE259" s="289"/>
      <c r="HF259" s="289"/>
      <c r="HG259" s="289"/>
      <c r="HH259" s="289"/>
      <c r="HI259" s="289"/>
      <c r="HJ259" s="289"/>
      <c r="HK259" s="289"/>
      <c r="HL259" s="289"/>
      <c r="HM259" s="289"/>
      <c r="HN259" s="289"/>
      <c r="HO259" s="289"/>
      <c r="HP259" s="289"/>
      <c r="HQ259" s="289"/>
      <c r="HR259" s="289"/>
      <c r="HS259" s="289"/>
      <c r="HT259" s="289"/>
      <c r="HU259" s="289"/>
      <c r="HV259" s="289"/>
      <c r="HW259" s="289"/>
      <c r="HX259" s="289"/>
      <c r="HY259" s="289"/>
      <c r="HZ259" s="289"/>
      <c r="IA259" s="289"/>
      <c r="IB259" s="289"/>
      <c r="IC259" s="289"/>
      <c r="ID259" s="289"/>
      <c r="IE259" s="289"/>
      <c r="IF259" s="289"/>
      <c r="IG259" s="289"/>
      <c r="IH259" s="289"/>
      <c r="II259" s="289"/>
      <c r="IJ259" s="289"/>
      <c r="IK259" s="289"/>
      <c r="IL259" s="289"/>
      <c r="IM259" s="289"/>
      <c r="IN259" s="289"/>
    </row>
    <row r="260" spans="1:248" s="38" customFormat="1" ht="56.25" customHeight="1">
      <c r="A260" s="291"/>
      <c r="B260" s="380" t="s">
        <v>453</v>
      </c>
      <c r="C260" s="287"/>
      <c r="D260" s="253"/>
      <c r="E260" s="609"/>
      <c r="F260" s="253"/>
      <c r="G260" s="399">
        <f>F260*E260</f>
        <v>0</v>
      </c>
      <c r="H260" s="12"/>
      <c r="J260" s="55"/>
    </row>
    <row r="261" spans="1:248" s="58" customFormat="1" ht="57.75" customHeight="1">
      <c r="A261" s="160" t="s">
        <v>270</v>
      </c>
      <c r="B261" s="249" t="s">
        <v>464</v>
      </c>
      <c r="C261" s="262"/>
      <c r="D261" s="257"/>
      <c r="E261" s="608"/>
      <c r="F261" s="257"/>
      <c r="G261" s="400"/>
      <c r="H261" s="164"/>
      <c r="I261" s="544"/>
      <c r="J261" s="55"/>
      <c r="K261" s="38"/>
      <c r="L261" s="38"/>
      <c r="M261" s="38"/>
      <c r="N261" s="38"/>
      <c r="O261" s="38"/>
      <c r="P261" s="38"/>
      <c r="Q261" s="38"/>
      <c r="R261" s="38"/>
      <c r="S261" s="38"/>
      <c r="T261" s="38"/>
      <c r="U261" s="38"/>
      <c r="V261" s="38"/>
      <c r="W261" s="38"/>
      <c r="X261" s="38"/>
      <c r="Y261" s="38"/>
      <c r="Z261" s="38"/>
      <c r="AA261" s="38"/>
      <c r="AB261" s="38"/>
      <c r="AC261" s="38"/>
      <c r="AD261" s="38"/>
      <c r="AE261" s="38"/>
      <c r="AF261" s="38"/>
      <c r="AG261" s="38"/>
      <c r="AH261" s="38"/>
      <c r="AI261" s="38"/>
      <c r="AJ261" s="38"/>
      <c r="AK261" s="38"/>
      <c r="AL261" s="38"/>
      <c r="AM261" s="38"/>
      <c r="AN261" s="38"/>
      <c r="AO261" s="38"/>
      <c r="AP261" s="38"/>
      <c r="AQ261" s="38"/>
      <c r="AR261" s="38"/>
      <c r="AS261" s="38"/>
      <c r="AT261" s="38"/>
      <c r="AU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38"/>
      <c r="BU261" s="38"/>
      <c r="BV261" s="38"/>
      <c r="BW261" s="38"/>
      <c r="BX261" s="38"/>
      <c r="BY261" s="38"/>
      <c r="BZ261" s="38"/>
      <c r="CA261" s="38"/>
      <c r="CB261" s="38"/>
      <c r="CC261" s="38"/>
      <c r="CD261" s="38"/>
      <c r="CE261" s="38"/>
      <c r="CF261" s="38"/>
      <c r="CG261" s="38"/>
      <c r="CH261" s="38"/>
      <c r="CI261" s="38"/>
      <c r="CJ261" s="38"/>
      <c r="CK261" s="38"/>
      <c r="CL261" s="38"/>
      <c r="CM261" s="38"/>
      <c r="CN261" s="38"/>
      <c r="CO261" s="38"/>
      <c r="CP261" s="38"/>
      <c r="CQ261" s="38"/>
      <c r="CR261" s="38"/>
      <c r="CS261" s="38"/>
      <c r="CT261" s="38"/>
      <c r="CU261" s="38"/>
      <c r="CV261" s="38"/>
      <c r="CW261" s="38"/>
      <c r="CX261" s="38"/>
      <c r="CY261" s="38"/>
      <c r="CZ261" s="38"/>
      <c r="DA261" s="38"/>
      <c r="DB261" s="38"/>
      <c r="DC261" s="38"/>
      <c r="DD261" s="38"/>
      <c r="DE261" s="38"/>
      <c r="DF261" s="38"/>
      <c r="DG261" s="38"/>
      <c r="DH261" s="38"/>
      <c r="DI261" s="38"/>
      <c r="DJ261" s="38"/>
      <c r="DK261" s="38"/>
      <c r="DL261" s="38"/>
      <c r="DM261" s="38"/>
    </row>
    <row r="262" spans="1:248" s="261" customFormat="1" ht="25.5">
      <c r="A262" s="245"/>
      <c r="B262" s="157" t="s">
        <v>234</v>
      </c>
      <c r="C262" s="252" t="s">
        <v>91</v>
      </c>
      <c r="D262" s="260">
        <v>292</v>
      </c>
      <c r="E262" s="609">
        <v>260</v>
      </c>
      <c r="F262" s="260">
        <v>0</v>
      </c>
      <c r="G262" s="399">
        <f>F262*E262</f>
        <v>0</v>
      </c>
      <c r="H262" s="12"/>
      <c r="I262" s="254"/>
      <c r="J262" s="861"/>
    </row>
    <row r="263" spans="1:248" s="264" customFormat="1" ht="20.25">
      <c r="A263" s="160" t="s">
        <v>271</v>
      </c>
      <c r="B263" s="167" t="s">
        <v>236</v>
      </c>
      <c r="C263" s="262"/>
      <c r="D263" s="184"/>
      <c r="E263" s="608"/>
      <c r="F263" s="184"/>
      <c r="G263" s="400"/>
      <c r="H263" s="164"/>
      <c r="I263" s="263"/>
      <c r="J263" s="3109"/>
    </row>
    <row r="264" spans="1:248" s="261" customFormat="1" ht="25.5">
      <c r="A264" s="245"/>
      <c r="B264" s="157" t="s">
        <v>237</v>
      </c>
      <c r="C264" s="252" t="s">
        <v>91</v>
      </c>
      <c r="D264" s="260">
        <v>217</v>
      </c>
      <c r="E264" s="609">
        <v>220</v>
      </c>
      <c r="F264" s="260">
        <v>0</v>
      </c>
      <c r="G264" s="399">
        <f>F264*E264</f>
        <v>0</v>
      </c>
      <c r="H264" s="12"/>
      <c r="I264" s="254"/>
      <c r="J264" s="861"/>
    </row>
    <row r="265" spans="1:248" s="264" customFormat="1" ht="20.25">
      <c r="A265" s="160" t="s">
        <v>272</v>
      </c>
      <c r="B265" s="167" t="s">
        <v>239</v>
      </c>
      <c r="C265" s="262"/>
      <c r="D265" s="184"/>
      <c r="E265" s="608"/>
      <c r="F265" s="184"/>
      <c r="G265" s="400"/>
      <c r="H265" s="164"/>
      <c r="I265" s="263"/>
      <c r="J265" s="3109"/>
    </row>
    <row r="266" spans="1:248" s="261" customFormat="1" ht="25.5">
      <c r="A266" s="245"/>
      <c r="B266" s="157" t="s">
        <v>240</v>
      </c>
      <c r="C266" s="252" t="s">
        <v>91</v>
      </c>
      <c r="D266" s="260">
        <v>230</v>
      </c>
      <c r="E266" s="609">
        <v>160</v>
      </c>
      <c r="F266" s="260">
        <v>0</v>
      </c>
      <c r="G266" s="399">
        <f>F266*E266</f>
        <v>0</v>
      </c>
      <c r="H266" s="12"/>
      <c r="I266" s="254"/>
      <c r="J266" s="861"/>
    </row>
    <row r="267" spans="1:248" s="264" customFormat="1" ht="20.25">
      <c r="A267" s="160" t="s">
        <v>273</v>
      </c>
      <c r="B267" s="167" t="s">
        <v>242</v>
      </c>
      <c r="C267" s="262"/>
      <c r="D267" s="184"/>
      <c r="E267" s="608"/>
      <c r="F267" s="184"/>
      <c r="G267" s="400"/>
      <c r="H267" s="164"/>
      <c r="I267" s="263"/>
      <c r="J267" s="3109"/>
    </row>
    <row r="268" spans="1:248" s="264" customFormat="1" ht="26.1" customHeight="1">
      <c r="A268" s="4023" t="s">
        <v>474</v>
      </c>
      <c r="B268" s="4024"/>
      <c r="C268" s="4024"/>
      <c r="D268" s="4025"/>
      <c r="E268" s="4025"/>
      <c r="F268" s="4025"/>
      <c r="G268" s="4025"/>
      <c r="H268" s="4025"/>
      <c r="I268" s="263"/>
      <c r="J268" s="3109"/>
    </row>
    <row r="269" spans="1:248" s="264" customFormat="1" ht="26.1" customHeight="1">
      <c r="A269" s="4018" t="s">
        <v>475</v>
      </c>
      <c r="B269" s="4018"/>
      <c r="C269" s="37"/>
      <c r="D269" s="37"/>
      <c r="E269" s="606"/>
      <c r="F269" s="4018" t="s">
        <v>476</v>
      </c>
      <c r="G269" s="4018"/>
      <c r="H269" s="428"/>
      <c r="I269" s="263"/>
      <c r="J269" s="3109"/>
    </row>
    <row r="270" spans="1:248" s="264" customFormat="1" ht="26.1" customHeight="1">
      <c r="A270" s="4013" t="s">
        <v>2962</v>
      </c>
      <c r="B270" s="4013"/>
      <c r="C270" s="43"/>
      <c r="D270" s="4022" t="s">
        <v>2949</v>
      </c>
      <c r="E270" s="4022"/>
      <c r="F270" s="4022"/>
      <c r="G270" s="4022"/>
      <c r="H270" s="4022"/>
      <c r="I270" s="263"/>
      <c r="J270" s="3109"/>
    </row>
    <row r="271" spans="1:248" s="264" customFormat="1" ht="26.1" customHeight="1">
      <c r="A271" s="4013" t="s">
        <v>477</v>
      </c>
      <c r="B271" s="4013"/>
      <c r="C271" s="90"/>
      <c r="D271" s="4013" t="s">
        <v>477</v>
      </c>
      <c r="E271" s="4013"/>
      <c r="F271" s="4013"/>
      <c r="G271" s="4013"/>
      <c r="H271" s="4013"/>
      <c r="I271" s="263"/>
      <c r="J271" s="3109"/>
    </row>
    <row r="272" spans="1:248" s="38" customFormat="1" ht="25.5">
      <c r="A272" s="165"/>
      <c r="B272" s="381" t="s">
        <v>274</v>
      </c>
      <c r="C272" s="252"/>
      <c r="D272" s="260"/>
      <c r="E272" s="609"/>
      <c r="F272" s="260"/>
      <c r="G272" s="399">
        <f>F272*E272</f>
        <v>0</v>
      </c>
      <c r="H272" s="12"/>
      <c r="I272" s="254"/>
      <c r="J272" s="3105"/>
    </row>
    <row r="273" spans="1:117" s="38" customFormat="1" ht="20.25">
      <c r="A273" s="160" t="s">
        <v>275</v>
      </c>
      <c r="B273" s="162" t="s">
        <v>276</v>
      </c>
      <c r="C273" s="167"/>
      <c r="D273" s="283"/>
      <c r="E273" s="608"/>
      <c r="F273" s="283"/>
      <c r="G273" s="400"/>
      <c r="H273" s="164"/>
      <c r="J273" s="3105"/>
    </row>
    <row r="274" spans="1:117" s="38" customFormat="1" ht="45">
      <c r="A274" s="165"/>
      <c r="B274" s="292" t="s">
        <v>277</v>
      </c>
      <c r="C274" s="252" t="s">
        <v>43</v>
      </c>
      <c r="D274" s="260">
        <v>3</v>
      </c>
      <c r="E274" s="609">
        <v>3600</v>
      </c>
      <c r="F274" s="260">
        <v>0</v>
      </c>
      <c r="G274" s="399">
        <f>F274*E274</f>
        <v>0</v>
      </c>
      <c r="H274" s="12"/>
      <c r="J274" s="3105"/>
    </row>
    <row r="275" spans="1:117" s="38" customFormat="1" ht="51">
      <c r="A275" s="167" t="s">
        <v>278</v>
      </c>
      <c r="B275" s="294" t="s">
        <v>279</v>
      </c>
      <c r="C275" s="167"/>
      <c r="D275" s="283"/>
      <c r="E275" s="608"/>
      <c r="F275" s="283"/>
      <c r="G275" s="400"/>
      <c r="H275" s="164"/>
      <c r="J275" s="3105"/>
    </row>
    <row r="276" spans="1:117" s="38" customFormat="1" ht="45">
      <c r="A276" s="165"/>
      <c r="B276" s="292" t="s">
        <v>280</v>
      </c>
      <c r="C276" s="252" t="s">
        <v>43</v>
      </c>
      <c r="D276" s="260">
        <v>1</v>
      </c>
      <c r="E276" s="609">
        <v>4800</v>
      </c>
      <c r="F276" s="260">
        <v>0</v>
      </c>
      <c r="G276" s="399">
        <f>F276*E276</f>
        <v>0</v>
      </c>
      <c r="H276" s="12"/>
      <c r="J276" s="3105"/>
    </row>
    <row r="277" spans="1:117" s="38" customFormat="1" ht="51">
      <c r="A277" s="167" t="s">
        <v>281</v>
      </c>
      <c r="B277" s="294" t="s">
        <v>282</v>
      </c>
      <c r="C277" s="167"/>
      <c r="D277" s="283"/>
      <c r="E277" s="608"/>
      <c r="F277" s="283"/>
      <c r="G277" s="400"/>
      <c r="H277" s="164"/>
      <c r="J277" s="3105"/>
    </row>
    <row r="278" spans="1:117" s="38" customFormat="1" ht="45">
      <c r="A278" s="165"/>
      <c r="B278" s="292" t="s">
        <v>283</v>
      </c>
      <c r="C278" s="252" t="s">
        <v>43</v>
      </c>
      <c r="D278" s="260">
        <v>6</v>
      </c>
      <c r="E278" s="609">
        <v>3600</v>
      </c>
      <c r="F278" s="260">
        <v>0</v>
      </c>
      <c r="G278" s="399">
        <f>F278*E278</f>
        <v>0</v>
      </c>
      <c r="H278" s="12"/>
      <c r="J278" s="3105"/>
    </row>
    <row r="279" spans="1:117" s="38" customFormat="1" ht="51">
      <c r="A279" s="167" t="s">
        <v>284</v>
      </c>
      <c r="B279" s="294" t="s">
        <v>285</v>
      </c>
      <c r="C279" s="167"/>
      <c r="D279" s="283"/>
      <c r="E279" s="608"/>
      <c r="F279" s="283"/>
      <c r="G279" s="400"/>
      <c r="H279" s="164"/>
      <c r="J279" s="3105"/>
    </row>
    <row r="280" spans="1:117" s="264" customFormat="1" ht="18">
      <c r="A280" s="165"/>
      <c r="B280" s="157" t="s">
        <v>286</v>
      </c>
      <c r="C280" s="287"/>
      <c r="D280" s="295"/>
      <c r="E280" s="609"/>
      <c r="F280" s="295"/>
      <c r="G280" s="399">
        <f>F280*E280</f>
        <v>0</v>
      </c>
      <c r="H280" s="12"/>
      <c r="J280" s="3103"/>
    </row>
    <row r="281" spans="1:117" s="264" customFormat="1" ht="25.5">
      <c r="A281" s="160" t="s">
        <v>287</v>
      </c>
      <c r="B281" s="162" t="s">
        <v>288</v>
      </c>
      <c r="C281" s="262"/>
      <c r="D281" s="296"/>
      <c r="E281" s="608"/>
      <c r="F281" s="296"/>
      <c r="G281" s="400"/>
      <c r="H281" s="164"/>
      <c r="J281" s="3103"/>
    </row>
    <row r="282" spans="1:117" s="264" customFormat="1" ht="21.95" customHeight="1">
      <c r="A282" s="165"/>
      <c r="B282" s="157" t="s">
        <v>240</v>
      </c>
      <c r="C282" s="260" t="s">
        <v>265</v>
      </c>
      <c r="D282" s="297">
        <v>9</v>
      </c>
      <c r="E282" s="609">
        <v>1200</v>
      </c>
      <c r="F282" s="297">
        <v>0</v>
      </c>
      <c r="G282" s="399">
        <f>F282*E282</f>
        <v>0</v>
      </c>
      <c r="H282" s="12"/>
      <c r="J282" s="3103"/>
    </row>
    <row r="283" spans="1:117" s="286" customFormat="1" ht="21.95" customHeight="1" thickBot="1">
      <c r="A283" s="160" t="s">
        <v>289</v>
      </c>
      <c r="B283" s="167" t="s">
        <v>242</v>
      </c>
      <c r="C283" s="167"/>
      <c r="D283" s="298"/>
      <c r="E283" s="608"/>
      <c r="F283" s="298"/>
      <c r="G283" s="400"/>
      <c r="H283" s="164"/>
      <c r="I283" s="264"/>
      <c r="J283" s="3103"/>
      <c r="K283" s="264"/>
      <c r="L283" s="264"/>
      <c r="M283" s="264"/>
      <c r="N283" s="264"/>
      <c r="O283" s="264"/>
      <c r="P283" s="264"/>
      <c r="Q283" s="264"/>
      <c r="R283" s="264"/>
      <c r="S283" s="264"/>
      <c r="T283" s="264"/>
      <c r="U283" s="264"/>
      <c r="V283" s="264"/>
      <c r="W283" s="264"/>
      <c r="X283" s="264"/>
      <c r="Y283" s="264"/>
      <c r="Z283" s="264"/>
      <c r="AA283" s="264"/>
      <c r="AB283" s="264"/>
      <c r="AC283" s="264"/>
      <c r="AD283" s="264"/>
      <c r="AE283" s="264"/>
      <c r="AF283" s="264"/>
      <c r="AG283" s="264"/>
      <c r="AH283" s="264"/>
      <c r="AI283" s="264"/>
      <c r="AJ283" s="264"/>
      <c r="AK283" s="264"/>
      <c r="AL283" s="264"/>
      <c r="AM283" s="264"/>
      <c r="AN283" s="264"/>
      <c r="AO283" s="264"/>
      <c r="AP283" s="264"/>
      <c r="AQ283" s="264"/>
      <c r="AR283" s="264"/>
      <c r="AS283" s="264"/>
      <c r="AT283" s="264"/>
      <c r="AU283" s="264"/>
      <c r="AV283" s="264"/>
      <c r="AW283" s="264"/>
      <c r="AX283" s="264"/>
      <c r="AY283" s="264"/>
      <c r="AZ283" s="264"/>
      <c r="BA283" s="264"/>
      <c r="BB283" s="264"/>
      <c r="BC283" s="264"/>
      <c r="BD283" s="264"/>
      <c r="BE283" s="264"/>
      <c r="BF283" s="264"/>
      <c r="BG283" s="264"/>
      <c r="BH283" s="264"/>
      <c r="BI283" s="264"/>
      <c r="BJ283" s="264"/>
      <c r="BK283" s="264"/>
      <c r="BL283" s="264"/>
      <c r="BM283" s="264"/>
      <c r="BN283" s="264"/>
      <c r="BO283" s="264"/>
      <c r="BP283" s="264"/>
      <c r="BQ283" s="264"/>
      <c r="BR283" s="264"/>
      <c r="BS283" s="264"/>
      <c r="BT283" s="264"/>
      <c r="BU283" s="264"/>
      <c r="BV283" s="264"/>
      <c r="BW283" s="264"/>
      <c r="BX283" s="264"/>
      <c r="BY283" s="264"/>
      <c r="BZ283" s="264"/>
      <c r="CA283" s="264"/>
      <c r="CB283" s="264"/>
      <c r="CC283" s="264"/>
      <c r="CD283" s="264"/>
      <c r="CE283" s="264"/>
      <c r="CF283" s="264"/>
      <c r="CG283" s="264"/>
      <c r="CH283" s="264"/>
      <c r="CI283" s="264"/>
      <c r="CJ283" s="264"/>
      <c r="CK283" s="264"/>
      <c r="CL283" s="264"/>
      <c r="CM283" s="264"/>
      <c r="CN283" s="264"/>
      <c r="CO283" s="264"/>
      <c r="CP283" s="264"/>
      <c r="CQ283" s="264"/>
      <c r="CR283" s="264"/>
      <c r="CS283" s="264"/>
      <c r="CT283" s="264"/>
      <c r="CU283" s="264"/>
      <c r="CV283" s="264"/>
      <c r="CW283" s="264"/>
      <c r="CX283" s="264"/>
      <c r="CY283" s="264"/>
      <c r="CZ283" s="264"/>
      <c r="DA283" s="264"/>
      <c r="DB283" s="264"/>
      <c r="DC283" s="264"/>
      <c r="DD283" s="264"/>
      <c r="DE283" s="264"/>
      <c r="DF283" s="264"/>
      <c r="DG283" s="264"/>
      <c r="DH283" s="264"/>
      <c r="DI283" s="264"/>
      <c r="DJ283" s="264"/>
      <c r="DK283" s="264"/>
      <c r="DL283" s="264"/>
      <c r="DM283" s="264"/>
    </row>
    <row r="284" spans="1:117" s="205" customFormat="1" ht="25.5">
      <c r="A284" s="405"/>
      <c r="B284" s="406" t="s">
        <v>290</v>
      </c>
      <c r="C284" s="407"/>
      <c r="D284" s="408"/>
      <c r="E284" s="610"/>
      <c r="F284" s="408"/>
      <c r="G284" s="626">
        <f>SUM(G194:G283)</f>
        <v>0</v>
      </c>
      <c r="H284" s="429"/>
      <c r="I284" s="159"/>
      <c r="J284" s="2"/>
      <c r="K284" s="159"/>
      <c r="L284" s="159"/>
      <c r="M284" s="159"/>
      <c r="N284" s="159"/>
      <c r="O284" s="159"/>
      <c r="P284" s="159"/>
      <c r="Q284" s="159"/>
      <c r="R284" s="159"/>
      <c r="S284" s="159"/>
      <c r="T284" s="159"/>
      <c r="U284" s="159"/>
    </row>
    <row r="285" spans="1:117" s="106" customFormat="1" ht="26.25" thickBot="1">
      <c r="A285" s="410"/>
      <c r="B285" s="411" t="s">
        <v>291</v>
      </c>
      <c r="C285" s="412"/>
      <c r="D285" s="413"/>
      <c r="E285" s="605"/>
      <c r="F285" s="413"/>
      <c r="G285" s="625"/>
      <c r="H285" s="430"/>
      <c r="I285" s="18"/>
      <c r="J285" s="46"/>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row>
    <row r="286" spans="1:117" s="303" customFormat="1" ht="18">
      <c r="A286" s="301"/>
      <c r="B286" s="172" t="s">
        <v>16</v>
      </c>
      <c r="C286" s="211"/>
      <c r="D286" s="382"/>
      <c r="E286" s="609"/>
      <c r="F286" s="382"/>
      <c r="G286" s="399">
        <f>F286*E286</f>
        <v>0</v>
      </c>
      <c r="H286" s="12"/>
      <c r="I286" s="545"/>
      <c r="J286" s="3110"/>
      <c r="K286" s="153"/>
      <c r="L286" s="153"/>
      <c r="M286" s="153"/>
      <c r="N286" s="153"/>
      <c r="O286" s="153"/>
      <c r="P286" s="153"/>
      <c r="Q286" s="153"/>
      <c r="R286" s="153"/>
      <c r="S286" s="153"/>
      <c r="T286" s="153"/>
      <c r="U286" s="153"/>
      <c r="V286" s="153"/>
      <c r="W286" s="153"/>
      <c r="X286" s="153"/>
      <c r="Y286" s="153"/>
      <c r="Z286" s="153"/>
      <c r="AA286" s="153"/>
      <c r="AB286" s="153"/>
      <c r="AC286" s="153"/>
      <c r="AD286" s="153"/>
      <c r="AE286" s="153"/>
      <c r="AF286" s="153"/>
      <c r="AG286" s="153"/>
      <c r="AH286" s="153"/>
      <c r="AI286" s="153"/>
      <c r="AJ286" s="153"/>
      <c r="AK286" s="153"/>
      <c r="AL286" s="153"/>
      <c r="AM286" s="153"/>
      <c r="AN286" s="153"/>
      <c r="AO286" s="153"/>
      <c r="AP286" s="153"/>
      <c r="AQ286" s="153"/>
      <c r="AR286" s="153"/>
      <c r="AS286" s="153"/>
      <c r="AT286" s="153"/>
      <c r="AU286" s="153"/>
    </row>
    <row r="287" spans="1:117" s="303" customFormat="1" ht="20.25">
      <c r="A287" s="228">
        <v>21</v>
      </c>
      <c r="B287" s="162" t="s">
        <v>292</v>
      </c>
      <c r="C287" s="162"/>
      <c r="D287" s="383"/>
      <c r="E287" s="608"/>
      <c r="F287" s="383"/>
      <c r="G287" s="400"/>
      <c r="H287" s="164"/>
      <c r="I287" s="1"/>
      <c r="J287" s="3110"/>
      <c r="K287" s="153"/>
      <c r="L287" s="153"/>
      <c r="M287" s="153"/>
      <c r="N287" s="153"/>
      <c r="O287" s="153"/>
      <c r="P287" s="153"/>
      <c r="Q287" s="153"/>
      <c r="R287" s="153"/>
      <c r="S287" s="153"/>
      <c r="T287" s="153"/>
      <c r="U287" s="153"/>
      <c r="V287" s="153"/>
      <c r="W287" s="153"/>
      <c r="X287" s="153"/>
      <c r="Y287" s="153"/>
      <c r="Z287" s="153"/>
      <c r="AA287" s="153"/>
      <c r="AB287" s="153"/>
      <c r="AC287" s="153"/>
      <c r="AD287" s="153"/>
      <c r="AE287" s="153"/>
      <c r="AF287" s="153"/>
      <c r="AG287" s="153"/>
      <c r="AH287" s="153"/>
      <c r="AI287" s="153"/>
      <c r="AJ287" s="153"/>
      <c r="AK287" s="153"/>
      <c r="AL287" s="153"/>
      <c r="AM287" s="153"/>
      <c r="AN287" s="153"/>
      <c r="AO287" s="153"/>
      <c r="AP287" s="153"/>
      <c r="AQ287" s="153"/>
      <c r="AR287" s="153"/>
      <c r="AS287" s="153"/>
      <c r="AT287" s="153"/>
      <c r="AU287" s="153"/>
    </row>
    <row r="288" spans="1:117" s="303" customFormat="1" ht="30">
      <c r="A288" s="224"/>
      <c r="B288" s="384" t="s">
        <v>293</v>
      </c>
      <c r="C288" s="211"/>
      <c r="D288" s="385"/>
      <c r="E288" s="609"/>
      <c r="F288" s="385"/>
      <c r="G288" s="399">
        <f>F288*E288</f>
        <v>0</v>
      </c>
      <c r="H288" s="12"/>
      <c r="I288" s="546"/>
      <c r="J288" s="55"/>
      <c r="K288" s="153"/>
      <c r="L288" s="153"/>
      <c r="M288" s="153"/>
      <c r="N288" s="153"/>
      <c r="O288" s="153"/>
      <c r="P288" s="153"/>
      <c r="Q288" s="153"/>
      <c r="R288" s="153"/>
      <c r="S288" s="153"/>
      <c r="T288" s="153"/>
      <c r="U288" s="153"/>
      <c r="V288" s="153"/>
      <c r="W288" s="153"/>
      <c r="X288" s="153"/>
      <c r="Y288" s="153"/>
      <c r="Z288" s="153"/>
      <c r="AA288" s="153"/>
      <c r="AB288" s="153"/>
      <c r="AC288" s="153"/>
      <c r="AD288" s="153"/>
      <c r="AE288" s="153"/>
      <c r="AF288" s="153"/>
      <c r="AG288" s="153"/>
      <c r="AH288" s="153"/>
      <c r="AI288" s="153"/>
      <c r="AJ288" s="153"/>
      <c r="AK288" s="153"/>
      <c r="AL288" s="153"/>
      <c r="AM288" s="153"/>
      <c r="AN288" s="153"/>
      <c r="AO288" s="153"/>
      <c r="AP288" s="153"/>
      <c r="AQ288" s="153"/>
      <c r="AR288" s="153"/>
      <c r="AS288" s="153"/>
      <c r="AT288" s="153"/>
      <c r="AU288" s="153"/>
    </row>
    <row r="289" spans="1:47" s="303" customFormat="1" ht="25.5">
      <c r="A289" s="213" t="s">
        <v>294</v>
      </c>
      <c r="B289" s="162" t="s">
        <v>295</v>
      </c>
      <c r="C289" s="162"/>
      <c r="D289" s="383"/>
      <c r="E289" s="608"/>
      <c r="F289" s="383"/>
      <c r="G289" s="400"/>
      <c r="H289" s="164"/>
      <c r="I289" s="546"/>
      <c r="J289" s="55"/>
      <c r="K289" s="153"/>
      <c r="L289" s="153"/>
      <c r="M289" s="153"/>
      <c r="N289" s="153"/>
      <c r="O289" s="153"/>
      <c r="P289" s="153"/>
      <c r="Q289" s="153"/>
      <c r="R289" s="153"/>
      <c r="S289" s="153"/>
      <c r="T289" s="153"/>
      <c r="U289" s="153"/>
      <c r="V289" s="153"/>
      <c r="W289" s="153"/>
      <c r="X289" s="153"/>
      <c r="Y289" s="153"/>
      <c r="Z289" s="153"/>
      <c r="AA289" s="153"/>
      <c r="AB289" s="153"/>
      <c r="AC289" s="153"/>
      <c r="AD289" s="153"/>
      <c r="AE289" s="153"/>
      <c r="AF289" s="153"/>
      <c r="AG289" s="153"/>
      <c r="AH289" s="153"/>
      <c r="AI289" s="153"/>
      <c r="AJ289" s="153"/>
      <c r="AK289" s="153"/>
      <c r="AL289" s="153"/>
      <c r="AM289" s="153"/>
      <c r="AN289" s="153"/>
      <c r="AO289" s="153"/>
      <c r="AP289" s="153"/>
      <c r="AQ289" s="153"/>
      <c r="AR289" s="153"/>
      <c r="AS289" s="153"/>
      <c r="AT289" s="153"/>
      <c r="AU289" s="153"/>
    </row>
    <row r="290" spans="1:47" s="303" customFormat="1" ht="30">
      <c r="A290" s="171"/>
      <c r="B290" s="201" t="s">
        <v>296</v>
      </c>
      <c r="C290" s="252"/>
      <c r="D290" s="386"/>
      <c r="E290" s="609"/>
      <c r="F290" s="386"/>
      <c r="G290" s="399">
        <f>F290*E290</f>
        <v>0</v>
      </c>
      <c r="H290" s="12"/>
      <c r="I290" s="21"/>
      <c r="J290" s="55"/>
      <c r="K290" s="153"/>
      <c r="L290" s="153"/>
      <c r="M290" s="153"/>
      <c r="N290" s="153"/>
      <c r="O290" s="153"/>
      <c r="P290" s="153"/>
      <c r="Q290" s="153"/>
      <c r="R290" s="153"/>
      <c r="S290" s="153"/>
      <c r="T290" s="153"/>
      <c r="U290" s="153"/>
      <c r="V290" s="153"/>
      <c r="W290" s="153"/>
      <c r="X290" s="153"/>
      <c r="Y290" s="153"/>
      <c r="Z290" s="153"/>
      <c r="AA290" s="153"/>
      <c r="AB290" s="153"/>
      <c r="AC290" s="153"/>
      <c r="AD290" s="153"/>
      <c r="AE290" s="153"/>
      <c r="AF290" s="153"/>
      <c r="AG290" s="153"/>
      <c r="AH290" s="153"/>
      <c r="AI290" s="153"/>
      <c r="AJ290" s="153"/>
      <c r="AK290" s="153"/>
      <c r="AL290" s="153"/>
      <c r="AM290" s="153"/>
      <c r="AN290" s="153"/>
      <c r="AO290" s="153"/>
      <c r="AP290" s="153"/>
      <c r="AQ290" s="153"/>
      <c r="AR290" s="153"/>
      <c r="AS290" s="153"/>
      <c r="AT290" s="153"/>
      <c r="AU290" s="153"/>
    </row>
    <row r="291" spans="1:47" s="303" customFormat="1" ht="38.25">
      <c r="A291" s="167" t="s">
        <v>297</v>
      </c>
      <c r="B291" s="209" t="s">
        <v>451</v>
      </c>
      <c r="C291" s="167"/>
      <c r="D291" s="306"/>
      <c r="E291" s="608"/>
      <c r="F291" s="306"/>
      <c r="G291" s="400"/>
      <c r="H291" s="164"/>
      <c r="I291" s="21"/>
      <c r="J291" s="55"/>
      <c r="K291" s="153"/>
      <c r="L291" s="153"/>
      <c r="M291" s="153"/>
      <c r="N291" s="153"/>
      <c r="O291" s="153"/>
      <c r="P291" s="153"/>
      <c r="Q291" s="153"/>
      <c r="R291" s="153"/>
      <c r="S291" s="153"/>
      <c r="T291" s="153"/>
      <c r="U291" s="153"/>
      <c r="V291" s="153"/>
      <c r="W291" s="153"/>
      <c r="X291" s="153"/>
      <c r="Y291" s="153"/>
      <c r="Z291" s="153"/>
      <c r="AA291" s="153"/>
      <c r="AB291" s="153"/>
      <c r="AC291" s="153"/>
      <c r="AD291" s="153"/>
      <c r="AE291" s="153"/>
      <c r="AF291" s="153"/>
      <c r="AG291" s="153"/>
      <c r="AH291" s="153"/>
      <c r="AI291" s="153"/>
      <c r="AJ291" s="153"/>
      <c r="AK291" s="153"/>
      <c r="AL291" s="153"/>
      <c r="AM291" s="153"/>
      <c r="AN291" s="153"/>
      <c r="AO291" s="153"/>
      <c r="AP291" s="153"/>
      <c r="AQ291" s="153"/>
      <c r="AR291" s="153"/>
      <c r="AS291" s="153"/>
      <c r="AT291" s="153"/>
      <c r="AU291" s="153"/>
    </row>
    <row r="292" spans="1:47" ht="30">
      <c r="A292" s="307"/>
      <c r="B292" s="229" t="s">
        <v>298</v>
      </c>
      <c r="C292" s="252" t="s">
        <v>43</v>
      </c>
      <c r="D292" s="387">
        <v>3</v>
      </c>
      <c r="E292" s="609">
        <v>380000</v>
      </c>
      <c r="F292" s="387">
        <v>0</v>
      </c>
      <c r="G292" s="399">
        <f>F292*E292</f>
        <v>0</v>
      </c>
      <c r="H292" s="12"/>
    </row>
    <row r="293" spans="1:47" ht="63.75">
      <c r="A293" s="167" t="s">
        <v>299</v>
      </c>
      <c r="B293" s="209" t="s">
        <v>682</v>
      </c>
      <c r="C293" s="167"/>
      <c r="D293" s="308"/>
      <c r="E293" s="608"/>
      <c r="F293" s="308"/>
      <c r="G293" s="400"/>
      <c r="H293" s="164"/>
    </row>
    <row r="294" spans="1:47" ht="26.1" customHeight="1">
      <c r="A294" s="4023" t="s">
        <v>474</v>
      </c>
      <c r="B294" s="4024"/>
      <c r="C294" s="4024"/>
      <c r="D294" s="4025"/>
      <c r="E294" s="4025"/>
      <c r="F294" s="4025"/>
      <c r="G294" s="4025"/>
      <c r="H294" s="4025"/>
    </row>
    <row r="295" spans="1:47" ht="26.1" customHeight="1">
      <c r="A295" s="4018" t="s">
        <v>475</v>
      </c>
      <c r="B295" s="4018"/>
      <c r="C295" s="37"/>
      <c r="D295" s="37"/>
      <c r="E295" s="606"/>
      <c r="F295" s="4018" t="s">
        <v>476</v>
      </c>
      <c r="G295" s="4018"/>
      <c r="H295" s="428"/>
    </row>
    <row r="296" spans="1:47" ht="26.1" customHeight="1">
      <c r="A296" s="4013" t="s">
        <v>2962</v>
      </c>
      <c r="B296" s="4013"/>
      <c r="C296" s="43"/>
      <c r="D296" s="4022" t="s">
        <v>2949</v>
      </c>
      <c r="E296" s="4022"/>
      <c r="F296" s="4022"/>
      <c r="G296" s="4022"/>
      <c r="H296" s="4022"/>
    </row>
    <row r="297" spans="1:47" ht="26.1" customHeight="1">
      <c r="A297" s="4013" t="s">
        <v>477</v>
      </c>
      <c r="B297" s="4013"/>
      <c r="C297" s="90"/>
      <c r="D297" s="4013" t="s">
        <v>477</v>
      </c>
      <c r="E297" s="4013"/>
      <c r="F297" s="4013"/>
      <c r="G297" s="4013"/>
      <c r="H297" s="4013"/>
    </row>
    <row r="298" spans="1:47" ht="30">
      <c r="A298" s="307"/>
      <c r="B298" s="229" t="s">
        <v>298</v>
      </c>
      <c r="C298" s="252" t="s">
        <v>43</v>
      </c>
      <c r="D298" s="387">
        <v>1</v>
      </c>
      <c r="E298" s="3579">
        <v>430000</v>
      </c>
      <c r="F298" s="387">
        <v>0</v>
      </c>
      <c r="G298" s="399">
        <f>F298*E298</f>
        <v>0</v>
      </c>
      <c r="H298" s="12"/>
    </row>
    <row r="299" spans="1:47" ht="63.75">
      <c r="A299" s="167" t="s">
        <v>301</v>
      </c>
      <c r="B299" s="209" t="s">
        <v>683</v>
      </c>
      <c r="C299" s="167"/>
      <c r="D299" s="308"/>
      <c r="E299" s="3979"/>
      <c r="F299" s="308"/>
      <c r="G299" s="400"/>
      <c r="H299" s="164"/>
    </row>
    <row r="300" spans="1:47" ht="30">
      <c r="A300" s="307"/>
      <c r="B300" s="229" t="s">
        <v>454</v>
      </c>
      <c r="C300" s="335" t="s">
        <v>43</v>
      </c>
      <c r="D300" s="387">
        <v>1</v>
      </c>
      <c r="E300" s="3579">
        <v>240000</v>
      </c>
      <c r="F300" s="387">
        <v>0</v>
      </c>
      <c r="G300" s="399">
        <f>F300*E300</f>
        <v>0</v>
      </c>
      <c r="H300" s="12"/>
    </row>
    <row r="301" spans="1:47" ht="38.25">
      <c r="A301" s="160" t="s">
        <v>303</v>
      </c>
      <c r="B301" s="179" t="s">
        <v>304</v>
      </c>
      <c r="C301" s="162"/>
      <c r="D301" s="228"/>
      <c r="E301" s="3979"/>
      <c r="F301" s="228"/>
      <c r="G301" s="400"/>
      <c r="H301" s="164"/>
    </row>
    <row r="302" spans="1:47" ht="30">
      <c r="A302" s="307"/>
      <c r="B302" s="229" t="s">
        <v>454</v>
      </c>
      <c r="C302" s="335" t="s">
        <v>43</v>
      </c>
      <c r="D302" s="387">
        <v>1</v>
      </c>
      <c r="E302" s="3579">
        <v>240000</v>
      </c>
      <c r="F302" s="387">
        <v>0</v>
      </c>
      <c r="G302" s="399">
        <f>F302*E302</f>
        <v>0</v>
      </c>
      <c r="H302" s="12"/>
    </row>
    <row r="303" spans="1:47" ht="38.25">
      <c r="A303" s="160" t="s">
        <v>305</v>
      </c>
      <c r="B303" s="179" t="s">
        <v>306</v>
      </c>
      <c r="C303" s="162"/>
      <c r="D303" s="228"/>
      <c r="E303" s="3979"/>
      <c r="F303" s="228"/>
      <c r="G303" s="400"/>
      <c r="H303" s="164"/>
    </row>
    <row r="304" spans="1:47" s="153" customFormat="1" ht="25.5">
      <c r="A304" s="307"/>
      <c r="B304" s="388" t="s">
        <v>310</v>
      </c>
      <c r="C304" s="252" t="s">
        <v>43</v>
      </c>
      <c r="D304" s="365">
        <v>11</v>
      </c>
      <c r="E304" s="3579">
        <v>1800</v>
      </c>
      <c r="F304" s="365">
        <v>0</v>
      </c>
      <c r="G304" s="399">
        <f>F304*E304</f>
        <v>0</v>
      </c>
      <c r="H304" s="12"/>
      <c r="J304" s="55"/>
    </row>
    <row r="305" spans="1:46" s="153" customFormat="1" ht="25.5">
      <c r="A305" s="160" t="s">
        <v>308</v>
      </c>
      <c r="B305" s="179" t="s">
        <v>312</v>
      </c>
      <c r="C305" s="167"/>
      <c r="D305" s="178"/>
      <c r="E305" s="3979"/>
      <c r="F305" s="178"/>
      <c r="G305" s="400"/>
      <c r="H305" s="164"/>
      <c r="J305" s="55"/>
    </row>
    <row r="306" spans="1:46" s="548" customFormat="1" ht="25.5">
      <c r="A306" s="307"/>
      <c r="B306" s="547" t="s">
        <v>684</v>
      </c>
      <c r="C306" s="252" t="s">
        <v>43</v>
      </c>
      <c r="D306" s="365">
        <v>8</v>
      </c>
      <c r="E306" s="3579">
        <v>3000</v>
      </c>
      <c r="F306" s="365">
        <v>0</v>
      </c>
      <c r="G306" s="399">
        <f>F306*E306</f>
        <v>0</v>
      </c>
      <c r="H306" s="12"/>
      <c r="J306" s="3109"/>
    </row>
    <row r="307" spans="1:46" s="548" customFormat="1" ht="25.5">
      <c r="A307" s="160" t="s">
        <v>311</v>
      </c>
      <c r="B307" s="179" t="s">
        <v>685</v>
      </c>
      <c r="C307" s="549"/>
      <c r="D307" s="550"/>
      <c r="E307" s="608"/>
      <c r="F307" s="550"/>
      <c r="G307" s="400"/>
      <c r="H307" s="164"/>
      <c r="J307" s="3109"/>
    </row>
    <row r="308" spans="1:46" ht="25.5">
      <c r="A308" s="307"/>
      <c r="B308" s="388" t="s">
        <v>313</v>
      </c>
      <c r="C308" s="252"/>
      <c r="D308" s="311"/>
      <c r="E308" s="609"/>
      <c r="F308" s="311"/>
      <c r="G308" s="399">
        <f>F308*E308</f>
        <v>0</v>
      </c>
      <c r="H308" s="12"/>
    </row>
    <row r="309" spans="1:46" ht="20.25">
      <c r="A309" s="160" t="s">
        <v>314</v>
      </c>
      <c r="B309" s="179" t="s">
        <v>315</v>
      </c>
      <c r="C309" s="167"/>
      <c r="D309" s="312"/>
      <c r="E309" s="608"/>
      <c r="F309" s="312"/>
      <c r="G309" s="400"/>
      <c r="H309" s="164"/>
    </row>
    <row r="310" spans="1:46" s="303" customFormat="1" ht="25.5">
      <c r="A310" s="307"/>
      <c r="B310" s="335" t="s">
        <v>316</v>
      </c>
      <c r="C310" s="252" t="s">
        <v>91</v>
      </c>
      <c r="D310" s="387">
        <v>310</v>
      </c>
      <c r="E310" s="609">
        <v>260</v>
      </c>
      <c r="F310" s="387">
        <v>0</v>
      </c>
      <c r="G310" s="399">
        <f>F310*E310</f>
        <v>0</v>
      </c>
      <c r="H310" s="12"/>
      <c r="I310" s="153"/>
      <c r="J310" s="55"/>
      <c r="K310" s="153"/>
      <c r="L310" s="153"/>
      <c r="M310" s="153"/>
      <c r="N310" s="153"/>
      <c r="O310" s="153"/>
      <c r="P310" s="153"/>
      <c r="Q310" s="153"/>
      <c r="R310" s="153"/>
      <c r="S310" s="153"/>
      <c r="T310" s="153"/>
      <c r="U310" s="153"/>
      <c r="V310" s="153"/>
      <c r="W310" s="153"/>
      <c r="X310" s="153"/>
      <c r="Y310" s="153"/>
      <c r="Z310" s="153"/>
      <c r="AA310" s="153"/>
      <c r="AB310" s="153"/>
      <c r="AC310" s="153"/>
      <c r="AD310" s="153"/>
      <c r="AE310" s="153"/>
      <c r="AF310" s="153"/>
      <c r="AG310" s="153"/>
      <c r="AH310" s="153"/>
      <c r="AI310" s="153"/>
      <c r="AJ310" s="153"/>
      <c r="AK310" s="153"/>
      <c r="AL310" s="153"/>
      <c r="AM310" s="153"/>
      <c r="AN310" s="153"/>
      <c r="AO310" s="153"/>
      <c r="AP310" s="153"/>
      <c r="AQ310" s="153"/>
      <c r="AR310" s="153"/>
      <c r="AS310" s="153"/>
      <c r="AT310" s="153"/>
    </row>
    <row r="311" spans="1:46" s="303" customFormat="1" ht="25.5">
      <c r="A311" s="160" t="s">
        <v>317</v>
      </c>
      <c r="B311" s="179" t="s">
        <v>318</v>
      </c>
      <c r="C311" s="167"/>
      <c r="D311" s="180"/>
      <c r="E311" s="608"/>
      <c r="F311" s="180"/>
      <c r="G311" s="400"/>
      <c r="H311" s="164"/>
      <c r="I311" s="153"/>
      <c r="J311" s="55"/>
      <c r="K311" s="153"/>
      <c r="L311" s="153"/>
      <c r="M311" s="153"/>
      <c r="N311" s="153"/>
      <c r="O311" s="153"/>
      <c r="P311" s="153"/>
      <c r="Q311" s="153"/>
      <c r="R311" s="153"/>
      <c r="S311" s="153"/>
      <c r="T311" s="153"/>
      <c r="U311" s="153"/>
      <c r="V311" s="153"/>
      <c r="W311" s="153"/>
      <c r="X311" s="153"/>
      <c r="Y311" s="153"/>
      <c r="Z311" s="153"/>
      <c r="AA311" s="153"/>
      <c r="AB311" s="153"/>
      <c r="AC311" s="153"/>
      <c r="AD311" s="153"/>
      <c r="AE311" s="153"/>
      <c r="AF311" s="153"/>
      <c r="AG311" s="153"/>
      <c r="AH311" s="153"/>
      <c r="AI311" s="153"/>
      <c r="AJ311" s="153"/>
      <c r="AK311" s="153"/>
      <c r="AL311" s="153"/>
      <c r="AM311" s="153"/>
      <c r="AN311" s="153"/>
      <c r="AO311" s="153"/>
      <c r="AP311" s="153"/>
      <c r="AQ311" s="153"/>
      <c r="AR311" s="153"/>
      <c r="AS311" s="153"/>
      <c r="AT311" s="153"/>
    </row>
    <row r="312" spans="1:46" s="303" customFormat="1" ht="25.5">
      <c r="A312" s="307"/>
      <c r="B312" s="335" t="s">
        <v>316</v>
      </c>
      <c r="C312" s="252" t="s">
        <v>91</v>
      </c>
      <c r="D312" s="387">
        <v>310</v>
      </c>
      <c r="E312" s="609">
        <v>38</v>
      </c>
      <c r="F312" s="387">
        <v>0</v>
      </c>
      <c r="G312" s="399">
        <f>F312*E312</f>
        <v>0</v>
      </c>
      <c r="H312" s="12"/>
      <c r="I312" s="153"/>
      <c r="J312" s="55"/>
      <c r="K312" s="153"/>
      <c r="L312" s="153"/>
      <c r="M312" s="153"/>
      <c r="N312" s="153"/>
      <c r="O312" s="153"/>
      <c r="P312" s="153"/>
      <c r="Q312" s="153"/>
      <c r="R312" s="153"/>
      <c r="S312" s="153"/>
      <c r="T312" s="153"/>
      <c r="U312" s="153"/>
      <c r="V312" s="153"/>
      <c r="W312" s="153"/>
      <c r="X312" s="153"/>
      <c r="Y312" s="153"/>
      <c r="Z312" s="153"/>
      <c r="AA312" s="153"/>
      <c r="AB312" s="153"/>
      <c r="AC312" s="153"/>
      <c r="AD312" s="153"/>
      <c r="AE312" s="153"/>
      <c r="AF312" s="153"/>
      <c r="AG312" s="153"/>
      <c r="AH312" s="153"/>
      <c r="AI312" s="153"/>
      <c r="AJ312" s="153"/>
      <c r="AK312" s="153"/>
      <c r="AL312" s="153"/>
      <c r="AM312" s="153"/>
      <c r="AN312" s="153"/>
      <c r="AO312" s="153"/>
      <c r="AP312" s="153"/>
      <c r="AQ312" s="153"/>
      <c r="AR312" s="153"/>
      <c r="AS312" s="153"/>
      <c r="AT312" s="153"/>
    </row>
    <row r="313" spans="1:46" s="303" customFormat="1" ht="25.5">
      <c r="A313" s="160" t="s">
        <v>319</v>
      </c>
      <c r="B313" s="179" t="s">
        <v>322</v>
      </c>
      <c r="C313" s="167"/>
      <c r="D313" s="180"/>
      <c r="E313" s="608"/>
      <c r="F313" s="180"/>
      <c r="G313" s="400"/>
      <c r="H313" s="164"/>
      <c r="I313" s="153"/>
      <c r="J313" s="55"/>
      <c r="K313" s="153"/>
      <c r="L313" s="153"/>
      <c r="M313" s="153"/>
      <c r="N313" s="153"/>
      <c r="O313" s="153"/>
      <c r="P313" s="153"/>
      <c r="Q313" s="153"/>
      <c r="R313" s="153"/>
      <c r="S313" s="153"/>
      <c r="T313" s="153"/>
      <c r="U313" s="153"/>
      <c r="V313" s="153"/>
      <c r="W313" s="153"/>
      <c r="X313" s="153"/>
      <c r="Y313" s="153"/>
      <c r="Z313" s="153"/>
      <c r="AA313" s="153"/>
      <c r="AB313" s="153"/>
      <c r="AC313" s="153"/>
      <c r="AD313" s="153"/>
      <c r="AE313" s="153"/>
      <c r="AF313" s="153"/>
      <c r="AG313" s="153"/>
      <c r="AH313" s="153"/>
      <c r="AI313" s="153"/>
      <c r="AJ313" s="153"/>
      <c r="AK313" s="153"/>
      <c r="AL313" s="153"/>
      <c r="AM313" s="153"/>
      <c r="AN313" s="153"/>
      <c r="AO313" s="153"/>
      <c r="AP313" s="153"/>
      <c r="AQ313" s="153"/>
      <c r="AR313" s="153"/>
      <c r="AS313" s="153"/>
      <c r="AT313" s="153"/>
    </row>
    <row r="314" spans="1:46" s="303" customFormat="1" ht="25.5">
      <c r="A314" s="307"/>
      <c r="B314" s="335" t="s">
        <v>316</v>
      </c>
      <c r="C314" s="252" t="s">
        <v>91</v>
      </c>
      <c r="D314" s="387">
        <v>145</v>
      </c>
      <c r="E314" s="609">
        <v>180</v>
      </c>
      <c r="F314" s="387">
        <v>0</v>
      </c>
      <c r="G314" s="399">
        <f>F314*E314</f>
        <v>0</v>
      </c>
      <c r="H314" s="12"/>
      <c r="I314" s="153"/>
      <c r="J314" s="55"/>
      <c r="K314" s="153"/>
      <c r="L314" s="153"/>
      <c r="M314" s="153"/>
      <c r="N314" s="153"/>
      <c r="O314" s="153"/>
      <c r="P314" s="153"/>
      <c r="Q314" s="153"/>
      <c r="R314" s="153"/>
      <c r="S314" s="153"/>
      <c r="T314" s="153"/>
      <c r="U314" s="153"/>
      <c r="V314" s="153"/>
      <c r="W314" s="153"/>
      <c r="X314" s="153"/>
      <c r="Y314" s="153"/>
      <c r="Z314" s="153"/>
      <c r="AA314" s="153"/>
      <c r="AB314" s="153"/>
      <c r="AC314" s="153"/>
      <c r="AD314" s="153"/>
      <c r="AE314" s="153"/>
      <c r="AF314" s="153"/>
      <c r="AG314" s="153"/>
      <c r="AH314" s="153"/>
      <c r="AI314" s="153"/>
      <c r="AJ314" s="153"/>
      <c r="AK314" s="153"/>
      <c r="AL314" s="153"/>
      <c r="AM314" s="153"/>
      <c r="AN314" s="153"/>
      <c r="AO314" s="153"/>
      <c r="AP314" s="153"/>
      <c r="AQ314" s="153"/>
      <c r="AR314" s="153"/>
      <c r="AS314" s="153"/>
      <c r="AT314" s="153"/>
    </row>
    <row r="315" spans="1:46" s="303" customFormat="1" ht="25.5">
      <c r="A315" s="160" t="s">
        <v>321</v>
      </c>
      <c r="B315" s="179" t="s">
        <v>686</v>
      </c>
      <c r="C315" s="167"/>
      <c r="D315" s="180"/>
      <c r="E315" s="608"/>
      <c r="F315" s="180"/>
      <c r="G315" s="400"/>
      <c r="H315" s="164"/>
      <c r="I315" s="153"/>
      <c r="J315" s="55"/>
      <c r="K315" s="153"/>
      <c r="L315" s="153"/>
      <c r="M315" s="153"/>
      <c r="N315" s="153"/>
      <c r="O315" s="153"/>
      <c r="P315" s="153"/>
      <c r="Q315" s="153"/>
      <c r="R315" s="153"/>
      <c r="S315" s="153"/>
      <c r="T315" s="153"/>
      <c r="U315" s="153"/>
      <c r="V315" s="153"/>
      <c r="W315" s="153"/>
      <c r="X315" s="153"/>
      <c r="Y315" s="153"/>
      <c r="Z315" s="153"/>
      <c r="AA315" s="153"/>
      <c r="AB315" s="153"/>
      <c r="AC315" s="153"/>
      <c r="AD315" s="153"/>
      <c r="AE315" s="153"/>
      <c r="AF315" s="153"/>
      <c r="AG315" s="153"/>
      <c r="AH315" s="153"/>
      <c r="AI315" s="153"/>
      <c r="AJ315" s="153"/>
      <c r="AK315" s="153"/>
      <c r="AL315" s="153"/>
      <c r="AM315" s="153"/>
      <c r="AN315" s="153"/>
      <c r="AO315" s="153"/>
      <c r="AP315" s="153"/>
      <c r="AQ315" s="153"/>
      <c r="AR315" s="153"/>
      <c r="AS315" s="153"/>
      <c r="AT315" s="153"/>
    </row>
    <row r="316" spans="1:46" s="303" customFormat="1" ht="25.5">
      <c r="A316" s="307"/>
      <c r="B316" s="335" t="s">
        <v>316</v>
      </c>
      <c r="C316" s="252" t="s">
        <v>91</v>
      </c>
      <c r="D316" s="387">
        <v>155</v>
      </c>
      <c r="E316" s="609">
        <v>220</v>
      </c>
      <c r="F316" s="387">
        <v>0</v>
      </c>
      <c r="G316" s="399">
        <f>F316*E316</f>
        <v>0</v>
      </c>
      <c r="H316" s="12"/>
      <c r="I316" s="153"/>
      <c r="J316" s="55"/>
      <c r="K316" s="153"/>
      <c r="L316" s="153"/>
      <c r="M316" s="153"/>
      <c r="N316" s="153"/>
      <c r="O316" s="153"/>
      <c r="P316" s="153"/>
      <c r="Q316" s="153"/>
      <c r="R316" s="153"/>
      <c r="S316" s="153"/>
      <c r="T316" s="153"/>
      <c r="U316" s="153"/>
      <c r="V316" s="153"/>
      <c r="W316" s="153"/>
      <c r="X316" s="153"/>
      <c r="Y316" s="153"/>
      <c r="Z316" s="153"/>
      <c r="AA316" s="153"/>
      <c r="AB316" s="153"/>
      <c r="AC316" s="153"/>
      <c r="AD316" s="153"/>
      <c r="AE316" s="153"/>
      <c r="AF316" s="153"/>
      <c r="AG316" s="153"/>
      <c r="AH316" s="153"/>
      <c r="AI316" s="153"/>
      <c r="AJ316" s="153"/>
      <c r="AK316" s="153"/>
      <c r="AL316" s="153"/>
      <c r="AM316" s="153"/>
      <c r="AN316" s="153"/>
      <c r="AO316" s="153"/>
      <c r="AP316" s="153"/>
      <c r="AQ316" s="153"/>
      <c r="AR316" s="153"/>
      <c r="AS316" s="153"/>
      <c r="AT316" s="153"/>
    </row>
    <row r="317" spans="1:46" s="303" customFormat="1" ht="25.5">
      <c r="A317" s="160" t="s">
        <v>323</v>
      </c>
      <c r="B317" s="179" t="s">
        <v>687</v>
      </c>
      <c r="C317" s="167"/>
      <c r="D317" s="180"/>
      <c r="E317" s="608"/>
      <c r="F317" s="180"/>
      <c r="G317" s="400"/>
      <c r="H317" s="164"/>
      <c r="I317" s="153"/>
      <c r="J317" s="55"/>
      <c r="K317" s="153"/>
      <c r="L317" s="153"/>
      <c r="M317" s="153"/>
      <c r="N317" s="153"/>
      <c r="O317" s="153"/>
      <c r="P317" s="153"/>
      <c r="Q317" s="153"/>
      <c r="R317" s="153"/>
      <c r="S317" s="153"/>
      <c r="T317" s="153"/>
      <c r="U317" s="153"/>
      <c r="V317" s="153"/>
      <c r="W317" s="153"/>
      <c r="X317" s="153"/>
      <c r="Y317" s="153"/>
      <c r="Z317" s="153"/>
      <c r="AA317" s="153"/>
      <c r="AB317" s="153"/>
      <c r="AC317" s="153"/>
      <c r="AD317" s="153"/>
      <c r="AE317" s="153"/>
      <c r="AF317" s="153"/>
      <c r="AG317" s="153"/>
      <c r="AH317" s="153"/>
      <c r="AI317" s="153"/>
      <c r="AJ317" s="153"/>
      <c r="AK317" s="153"/>
      <c r="AL317" s="153"/>
      <c r="AM317" s="153"/>
      <c r="AN317" s="153"/>
      <c r="AO317" s="153"/>
      <c r="AP317" s="153"/>
      <c r="AQ317" s="153"/>
      <c r="AR317" s="153"/>
      <c r="AS317" s="153"/>
      <c r="AT317" s="153"/>
    </row>
    <row r="318" spans="1:46" s="303" customFormat="1" ht="25.5">
      <c r="A318" s="307"/>
      <c r="B318" s="335" t="s">
        <v>316</v>
      </c>
      <c r="C318" s="252" t="s">
        <v>91</v>
      </c>
      <c r="D318" s="387">
        <v>2210</v>
      </c>
      <c r="E318" s="609">
        <v>540</v>
      </c>
      <c r="F318" s="387">
        <v>0</v>
      </c>
      <c r="G318" s="399">
        <f>F318*E318</f>
        <v>0</v>
      </c>
      <c r="H318" s="12"/>
      <c r="I318" s="153"/>
      <c r="J318" s="55"/>
      <c r="K318" s="153"/>
      <c r="L318" s="153"/>
      <c r="M318" s="153"/>
      <c r="N318" s="153"/>
      <c r="O318" s="153"/>
      <c r="P318" s="153"/>
      <c r="Q318" s="153"/>
      <c r="R318" s="153"/>
      <c r="S318" s="153"/>
      <c r="T318" s="153"/>
      <c r="U318" s="153"/>
      <c r="V318" s="153"/>
      <c r="W318" s="153"/>
      <c r="X318" s="153"/>
      <c r="Y318" s="153"/>
      <c r="Z318" s="153"/>
      <c r="AA318" s="153"/>
      <c r="AB318" s="153"/>
      <c r="AC318" s="153"/>
      <c r="AD318" s="153"/>
      <c r="AE318" s="153"/>
      <c r="AF318" s="153"/>
      <c r="AG318" s="153"/>
      <c r="AH318" s="153"/>
      <c r="AI318" s="153"/>
      <c r="AJ318" s="153"/>
      <c r="AK318" s="153"/>
      <c r="AL318" s="153"/>
      <c r="AM318" s="153"/>
      <c r="AN318" s="153"/>
      <c r="AO318" s="153"/>
      <c r="AP318" s="153"/>
      <c r="AQ318" s="153"/>
      <c r="AR318" s="153"/>
      <c r="AS318" s="153"/>
      <c r="AT318" s="153"/>
    </row>
    <row r="319" spans="1:46" s="303" customFormat="1" ht="25.5">
      <c r="A319" s="160" t="s">
        <v>325</v>
      </c>
      <c r="B319" s="179" t="s">
        <v>688</v>
      </c>
      <c r="C319" s="167"/>
      <c r="D319" s="180"/>
      <c r="E319" s="608"/>
      <c r="F319" s="180"/>
      <c r="G319" s="400"/>
      <c r="H319" s="164"/>
      <c r="I319" s="153"/>
      <c r="J319" s="55"/>
      <c r="K319" s="153"/>
      <c r="L319" s="153"/>
      <c r="M319" s="153"/>
      <c r="N319" s="153"/>
      <c r="O319" s="153"/>
      <c r="P319" s="153"/>
      <c r="Q319" s="153"/>
      <c r="R319" s="153"/>
      <c r="S319" s="153"/>
      <c r="T319" s="153"/>
      <c r="U319" s="153"/>
      <c r="V319" s="153"/>
      <c r="W319" s="153"/>
      <c r="X319" s="153"/>
      <c r="Y319" s="153"/>
      <c r="Z319" s="153"/>
      <c r="AA319" s="153"/>
      <c r="AB319" s="153"/>
      <c r="AC319" s="153"/>
      <c r="AD319" s="153"/>
      <c r="AE319" s="153"/>
      <c r="AF319" s="153"/>
      <c r="AG319" s="153"/>
      <c r="AH319" s="153"/>
      <c r="AI319" s="153"/>
      <c r="AJ319" s="153"/>
      <c r="AK319" s="153"/>
      <c r="AL319" s="153"/>
      <c r="AM319" s="153"/>
      <c r="AN319" s="153"/>
      <c r="AO319" s="153"/>
      <c r="AP319" s="153"/>
      <c r="AQ319" s="153"/>
      <c r="AR319" s="153"/>
      <c r="AS319" s="153"/>
      <c r="AT319" s="153"/>
    </row>
    <row r="320" spans="1:46" s="303" customFormat="1" ht="25.5">
      <c r="A320" s="307"/>
      <c r="B320" s="335" t="s">
        <v>316</v>
      </c>
      <c r="C320" s="252" t="s">
        <v>91</v>
      </c>
      <c r="D320" s="387">
        <v>1725</v>
      </c>
      <c r="E320" s="609">
        <v>360</v>
      </c>
      <c r="F320" s="387">
        <v>0</v>
      </c>
      <c r="G320" s="399">
        <f>F320*E320</f>
        <v>0</v>
      </c>
      <c r="H320" s="12"/>
      <c r="I320" s="153"/>
      <c r="J320" s="55"/>
      <c r="K320" s="153"/>
      <c r="L320" s="153"/>
      <c r="M320" s="153"/>
      <c r="N320" s="153"/>
      <c r="O320" s="153"/>
      <c r="P320" s="153"/>
      <c r="Q320" s="153"/>
      <c r="R320" s="153"/>
      <c r="S320" s="153"/>
      <c r="T320" s="153"/>
      <c r="U320" s="153"/>
      <c r="V320" s="153"/>
      <c r="W320" s="153"/>
      <c r="X320" s="153"/>
      <c r="Y320" s="153"/>
      <c r="Z320" s="153"/>
      <c r="AA320" s="153"/>
      <c r="AB320" s="153"/>
      <c r="AC320" s="153"/>
      <c r="AD320" s="153"/>
      <c r="AE320" s="153"/>
      <c r="AF320" s="153"/>
      <c r="AG320" s="153"/>
      <c r="AH320" s="153"/>
      <c r="AI320" s="153"/>
      <c r="AJ320" s="153"/>
      <c r="AK320" s="153"/>
      <c r="AL320" s="153"/>
      <c r="AM320" s="153"/>
      <c r="AN320" s="153"/>
      <c r="AO320" s="153"/>
      <c r="AP320" s="153"/>
      <c r="AQ320" s="153"/>
      <c r="AR320" s="153"/>
      <c r="AS320" s="153"/>
      <c r="AT320" s="153"/>
    </row>
    <row r="321" spans="1:47" s="303" customFormat="1" ht="25.5">
      <c r="A321" s="160" t="s">
        <v>327</v>
      </c>
      <c r="B321" s="179" t="s">
        <v>334</v>
      </c>
      <c r="C321" s="167"/>
      <c r="D321" s="180"/>
      <c r="E321" s="608"/>
      <c r="F321" s="180"/>
      <c r="G321" s="400"/>
      <c r="H321" s="164"/>
      <c r="I321" s="153"/>
      <c r="J321" s="55"/>
      <c r="K321" s="153"/>
      <c r="L321" s="153"/>
      <c r="M321" s="153"/>
      <c r="N321" s="153"/>
      <c r="O321" s="153"/>
      <c r="P321" s="153"/>
      <c r="Q321" s="153"/>
      <c r="R321" s="153"/>
      <c r="S321" s="153"/>
      <c r="T321" s="153"/>
      <c r="U321" s="153"/>
      <c r="V321" s="153"/>
      <c r="W321" s="153"/>
      <c r="X321" s="153"/>
      <c r="Y321" s="153"/>
      <c r="Z321" s="153"/>
      <c r="AA321" s="153"/>
      <c r="AB321" s="153"/>
      <c r="AC321" s="153"/>
      <c r="AD321" s="153"/>
      <c r="AE321" s="153"/>
      <c r="AF321" s="153"/>
      <c r="AG321" s="153"/>
      <c r="AH321" s="153"/>
      <c r="AI321" s="153"/>
      <c r="AJ321" s="153"/>
      <c r="AK321" s="153"/>
      <c r="AL321" s="153"/>
      <c r="AM321" s="153"/>
      <c r="AN321" s="153"/>
      <c r="AO321" s="153"/>
      <c r="AP321" s="153"/>
      <c r="AQ321" s="153"/>
      <c r="AR321" s="153"/>
      <c r="AS321" s="153"/>
      <c r="AT321" s="153"/>
    </row>
    <row r="322" spans="1:47" s="303" customFormat="1" ht="30">
      <c r="A322" s="211"/>
      <c r="B322" s="389" t="s">
        <v>335</v>
      </c>
      <c r="C322" s="252"/>
      <c r="D322" s="216"/>
      <c r="E322" s="609"/>
      <c r="F322" s="216"/>
      <c r="G322" s="399">
        <f>F322*E322</f>
        <v>0</v>
      </c>
      <c r="H322" s="12"/>
      <c r="I322" s="153"/>
      <c r="J322" s="55"/>
      <c r="K322" s="153"/>
      <c r="L322" s="153"/>
      <c r="M322" s="153"/>
      <c r="N322" s="153"/>
      <c r="O322" s="153"/>
      <c r="P322" s="153"/>
      <c r="Q322" s="153"/>
      <c r="R322" s="153"/>
      <c r="S322" s="153"/>
      <c r="T322" s="153"/>
      <c r="U322" s="153"/>
      <c r="V322" s="153"/>
      <c r="W322" s="153"/>
      <c r="X322" s="153"/>
      <c r="Y322" s="153"/>
      <c r="Z322" s="153"/>
      <c r="AA322" s="153"/>
      <c r="AB322" s="153"/>
      <c r="AC322" s="153"/>
      <c r="AD322" s="153"/>
      <c r="AE322" s="153"/>
      <c r="AF322" s="153"/>
      <c r="AG322" s="153"/>
      <c r="AH322" s="153"/>
      <c r="AI322" s="153"/>
      <c r="AJ322" s="153"/>
      <c r="AK322" s="153"/>
      <c r="AL322" s="153"/>
      <c r="AM322" s="153"/>
      <c r="AN322" s="153"/>
      <c r="AO322" s="153"/>
      <c r="AP322" s="153"/>
      <c r="AQ322" s="153"/>
      <c r="AR322" s="153"/>
      <c r="AS322" s="153"/>
      <c r="AT322" s="153"/>
      <c r="AU322" s="153"/>
    </row>
    <row r="323" spans="1:47" s="303" customFormat="1" ht="20.25">
      <c r="A323" s="160" t="s">
        <v>336</v>
      </c>
      <c r="B323" s="317" t="s">
        <v>337</v>
      </c>
      <c r="C323" s="167"/>
      <c r="D323" s="178"/>
      <c r="E323" s="608"/>
      <c r="F323" s="178"/>
      <c r="G323" s="400"/>
      <c r="H323" s="164"/>
      <c r="I323" s="153"/>
      <c r="J323" s="55"/>
      <c r="K323" s="153"/>
      <c r="L323" s="153"/>
      <c r="M323" s="153"/>
      <c r="N323" s="153"/>
      <c r="O323" s="153"/>
      <c r="P323" s="153"/>
      <c r="Q323" s="153"/>
      <c r="R323" s="153"/>
      <c r="S323" s="153"/>
      <c r="T323" s="153"/>
      <c r="U323" s="153"/>
      <c r="V323" s="153"/>
      <c r="W323" s="153"/>
      <c r="X323" s="153"/>
      <c r="Y323" s="153"/>
      <c r="Z323" s="153"/>
      <c r="AA323" s="153"/>
      <c r="AB323" s="153"/>
      <c r="AC323" s="153"/>
      <c r="AD323" s="153"/>
      <c r="AE323" s="153"/>
      <c r="AF323" s="153"/>
      <c r="AG323" s="153"/>
      <c r="AH323" s="153"/>
      <c r="AI323" s="153"/>
      <c r="AJ323" s="153"/>
      <c r="AK323" s="153"/>
      <c r="AL323" s="153"/>
      <c r="AM323" s="153"/>
      <c r="AN323" s="153"/>
      <c r="AO323" s="153"/>
      <c r="AP323" s="153"/>
      <c r="AQ323" s="153"/>
      <c r="AR323" s="153"/>
      <c r="AS323" s="153"/>
      <c r="AT323" s="153"/>
      <c r="AU323" s="153"/>
    </row>
    <row r="324" spans="1:47" s="303" customFormat="1" ht="26.1" customHeight="1">
      <c r="A324" s="4023" t="s">
        <v>474</v>
      </c>
      <c r="B324" s="4024"/>
      <c r="C324" s="4024"/>
      <c r="D324" s="4025"/>
      <c r="E324" s="4025"/>
      <c r="F324" s="4025"/>
      <c r="G324" s="4025"/>
      <c r="H324" s="4025"/>
      <c r="I324" s="153"/>
      <c r="J324" s="55"/>
      <c r="K324" s="153"/>
      <c r="L324" s="153"/>
      <c r="M324" s="153"/>
      <c r="N324" s="153"/>
      <c r="O324" s="153"/>
      <c r="P324" s="153"/>
      <c r="Q324" s="153"/>
      <c r="R324" s="153"/>
      <c r="S324" s="153"/>
      <c r="T324" s="153"/>
      <c r="U324" s="153"/>
      <c r="V324" s="153"/>
      <c r="W324" s="153"/>
      <c r="X324" s="153"/>
      <c r="Y324" s="153"/>
      <c r="Z324" s="153"/>
      <c r="AA324" s="153"/>
      <c r="AB324" s="153"/>
      <c r="AC324" s="153"/>
      <c r="AD324" s="153"/>
      <c r="AE324" s="153"/>
      <c r="AF324" s="153"/>
      <c r="AG324" s="153"/>
      <c r="AH324" s="153"/>
      <c r="AI324" s="153"/>
      <c r="AJ324" s="153"/>
      <c r="AK324" s="153"/>
      <c r="AL324" s="153"/>
      <c r="AM324" s="153"/>
      <c r="AN324" s="153"/>
      <c r="AO324" s="153"/>
      <c r="AP324" s="153"/>
      <c r="AQ324" s="153"/>
      <c r="AR324" s="153"/>
      <c r="AS324" s="153"/>
      <c r="AT324" s="153"/>
      <c r="AU324" s="153"/>
    </row>
    <row r="325" spans="1:47" s="303" customFormat="1" ht="26.1" customHeight="1">
      <c r="A325" s="4018" t="s">
        <v>475</v>
      </c>
      <c r="B325" s="4018"/>
      <c r="C325" s="37"/>
      <c r="D325" s="37"/>
      <c r="E325" s="606"/>
      <c r="F325" s="4018" t="s">
        <v>476</v>
      </c>
      <c r="G325" s="4018"/>
      <c r="H325" s="428"/>
      <c r="I325" s="153"/>
      <c r="J325" s="55"/>
      <c r="K325" s="153"/>
      <c r="L325" s="153"/>
      <c r="M325" s="153"/>
      <c r="N325" s="153"/>
      <c r="O325" s="153"/>
      <c r="P325" s="153"/>
      <c r="Q325" s="153"/>
      <c r="R325" s="153"/>
      <c r="S325" s="153"/>
      <c r="T325" s="153"/>
      <c r="U325" s="153"/>
      <c r="V325" s="153"/>
      <c r="W325" s="153"/>
      <c r="X325" s="153"/>
      <c r="Y325" s="153"/>
      <c r="Z325" s="153"/>
      <c r="AA325" s="153"/>
      <c r="AB325" s="153"/>
      <c r="AC325" s="153"/>
      <c r="AD325" s="153"/>
      <c r="AE325" s="153"/>
      <c r="AF325" s="153"/>
      <c r="AG325" s="153"/>
      <c r="AH325" s="153"/>
      <c r="AI325" s="153"/>
      <c r="AJ325" s="153"/>
      <c r="AK325" s="153"/>
      <c r="AL325" s="153"/>
      <c r="AM325" s="153"/>
      <c r="AN325" s="153"/>
      <c r="AO325" s="153"/>
      <c r="AP325" s="153"/>
      <c r="AQ325" s="153"/>
      <c r="AR325" s="153"/>
      <c r="AS325" s="153"/>
      <c r="AT325" s="153"/>
      <c r="AU325" s="153"/>
    </row>
    <row r="326" spans="1:47" s="303" customFormat="1" ht="26.1" customHeight="1">
      <c r="A326" s="4013" t="s">
        <v>2962</v>
      </c>
      <c r="B326" s="4013"/>
      <c r="C326" s="43"/>
      <c r="D326" s="4022" t="s">
        <v>2949</v>
      </c>
      <c r="E326" s="4022"/>
      <c r="F326" s="4022"/>
      <c r="G326" s="4022"/>
      <c r="H326" s="4022"/>
      <c r="I326" s="153"/>
      <c r="J326" s="55"/>
      <c r="K326" s="153"/>
      <c r="L326" s="153"/>
      <c r="M326" s="153"/>
      <c r="N326" s="153"/>
      <c r="O326" s="153"/>
      <c r="P326" s="153"/>
      <c r="Q326" s="153"/>
      <c r="R326" s="153"/>
      <c r="S326" s="153"/>
      <c r="T326" s="153"/>
      <c r="U326" s="153"/>
      <c r="V326" s="153"/>
      <c r="W326" s="153"/>
      <c r="X326" s="153"/>
      <c r="Y326" s="153"/>
      <c r="Z326" s="153"/>
      <c r="AA326" s="153"/>
      <c r="AB326" s="153"/>
      <c r="AC326" s="153"/>
      <c r="AD326" s="153"/>
      <c r="AE326" s="153"/>
      <c r="AF326" s="153"/>
      <c r="AG326" s="153"/>
      <c r="AH326" s="153"/>
      <c r="AI326" s="153"/>
      <c r="AJ326" s="153"/>
      <c r="AK326" s="153"/>
      <c r="AL326" s="153"/>
      <c r="AM326" s="153"/>
      <c r="AN326" s="153"/>
      <c r="AO326" s="153"/>
      <c r="AP326" s="153"/>
      <c r="AQ326" s="153"/>
      <c r="AR326" s="153"/>
      <c r="AS326" s="153"/>
      <c r="AT326" s="153"/>
      <c r="AU326" s="153"/>
    </row>
    <row r="327" spans="1:47" s="303" customFormat="1" ht="26.1" customHeight="1">
      <c r="A327" s="4013" t="s">
        <v>477</v>
      </c>
      <c r="B327" s="4013"/>
      <c r="C327" s="90"/>
      <c r="D327" s="4013" t="s">
        <v>477</v>
      </c>
      <c r="E327" s="4013"/>
      <c r="F327" s="4013"/>
      <c r="G327" s="4013"/>
      <c r="H327" s="4013"/>
      <c r="I327" s="153"/>
      <c r="J327" s="55"/>
      <c r="K327" s="153"/>
      <c r="L327" s="153"/>
      <c r="M327" s="153"/>
      <c r="N327" s="153"/>
      <c r="O327" s="153"/>
      <c r="P327" s="153"/>
      <c r="Q327" s="153"/>
      <c r="R327" s="153"/>
      <c r="S327" s="153"/>
      <c r="T327" s="153"/>
      <c r="U327" s="153"/>
      <c r="V327" s="153"/>
      <c r="W327" s="153"/>
      <c r="X327" s="153"/>
      <c r="Y327" s="153"/>
      <c r="Z327" s="153"/>
      <c r="AA327" s="153"/>
      <c r="AB327" s="153"/>
      <c r="AC327" s="153"/>
      <c r="AD327" s="153"/>
      <c r="AE327" s="153"/>
      <c r="AF327" s="153"/>
      <c r="AG327" s="153"/>
      <c r="AH327" s="153"/>
      <c r="AI327" s="153"/>
      <c r="AJ327" s="153"/>
      <c r="AK327" s="153"/>
      <c r="AL327" s="153"/>
      <c r="AM327" s="153"/>
      <c r="AN327" s="153"/>
      <c r="AO327" s="153"/>
      <c r="AP327" s="153"/>
      <c r="AQ327" s="153"/>
      <c r="AR327" s="153"/>
      <c r="AS327" s="153"/>
      <c r="AT327" s="153"/>
      <c r="AU327" s="153"/>
    </row>
    <row r="328" spans="1:47" s="303" customFormat="1" ht="25.5">
      <c r="A328" s="211"/>
      <c r="B328" s="388" t="s">
        <v>689</v>
      </c>
      <c r="C328" s="252" t="s">
        <v>91</v>
      </c>
      <c r="D328" s="387">
        <v>280</v>
      </c>
      <c r="E328" s="609">
        <v>60</v>
      </c>
      <c r="F328" s="387">
        <v>0</v>
      </c>
      <c r="G328" s="399">
        <f>F328*E328</f>
        <v>0</v>
      </c>
      <c r="H328" s="12"/>
      <c r="I328" s="153"/>
      <c r="J328" s="55"/>
      <c r="K328" s="153"/>
      <c r="L328" s="153"/>
      <c r="M328" s="153"/>
      <c r="N328" s="153"/>
      <c r="O328" s="153"/>
      <c r="P328" s="153"/>
      <c r="Q328" s="153"/>
      <c r="R328" s="153"/>
      <c r="S328" s="153"/>
      <c r="T328" s="153"/>
      <c r="U328" s="153"/>
      <c r="V328" s="153"/>
      <c r="W328" s="153"/>
      <c r="X328" s="153"/>
      <c r="Y328" s="153"/>
      <c r="Z328" s="153"/>
      <c r="AA328" s="153"/>
      <c r="AB328" s="153"/>
      <c r="AC328" s="153"/>
      <c r="AD328" s="153"/>
      <c r="AE328" s="153"/>
      <c r="AF328" s="153"/>
      <c r="AG328" s="153"/>
      <c r="AH328" s="153"/>
      <c r="AI328" s="153"/>
      <c r="AJ328" s="153"/>
      <c r="AK328" s="153"/>
      <c r="AL328" s="153"/>
      <c r="AM328" s="153"/>
      <c r="AN328" s="153"/>
      <c r="AO328" s="153"/>
      <c r="AP328" s="153"/>
      <c r="AQ328" s="153"/>
      <c r="AR328" s="153"/>
      <c r="AS328" s="153"/>
      <c r="AT328" s="153"/>
      <c r="AU328" s="153"/>
    </row>
    <row r="329" spans="1:47" s="303" customFormat="1" ht="20.25">
      <c r="A329" s="160" t="s">
        <v>339</v>
      </c>
      <c r="B329" s="179" t="s">
        <v>690</v>
      </c>
      <c r="C329" s="167"/>
      <c r="D329" s="178"/>
      <c r="E329" s="608"/>
      <c r="F329" s="178"/>
      <c r="G329" s="400"/>
      <c r="H329" s="164"/>
      <c r="I329" s="153"/>
      <c r="J329" s="55"/>
      <c r="K329" s="153"/>
      <c r="L329" s="153"/>
      <c r="M329" s="153"/>
      <c r="N329" s="153"/>
      <c r="O329" s="153"/>
      <c r="P329" s="153"/>
      <c r="Q329" s="153"/>
      <c r="R329" s="153"/>
      <c r="S329" s="153"/>
      <c r="T329" s="153"/>
      <c r="U329" s="153"/>
      <c r="V329" s="153"/>
      <c r="W329" s="153"/>
      <c r="X329" s="153"/>
      <c r="Y329" s="153"/>
      <c r="Z329" s="153"/>
      <c r="AA329" s="153"/>
      <c r="AB329" s="153"/>
      <c r="AC329" s="153"/>
      <c r="AD329" s="153"/>
      <c r="AE329" s="153"/>
      <c r="AF329" s="153"/>
      <c r="AG329" s="153"/>
      <c r="AH329" s="153"/>
      <c r="AI329" s="153"/>
      <c r="AJ329" s="153"/>
      <c r="AK329" s="153"/>
      <c r="AL329" s="153"/>
      <c r="AM329" s="153"/>
      <c r="AN329" s="153"/>
      <c r="AO329" s="153"/>
      <c r="AP329" s="153"/>
      <c r="AQ329" s="153"/>
      <c r="AR329" s="153"/>
      <c r="AS329" s="153"/>
      <c r="AT329" s="153"/>
      <c r="AU329" s="153"/>
    </row>
    <row r="330" spans="1:47" s="303" customFormat="1" ht="25.5">
      <c r="A330" s="211"/>
      <c r="B330" s="388" t="s">
        <v>338</v>
      </c>
      <c r="C330" s="252" t="s">
        <v>91</v>
      </c>
      <c r="D330" s="387">
        <v>35</v>
      </c>
      <c r="E330" s="609">
        <v>96</v>
      </c>
      <c r="F330" s="387">
        <v>0</v>
      </c>
      <c r="G330" s="399">
        <f>F330*E330</f>
        <v>0</v>
      </c>
      <c r="H330" s="12"/>
      <c r="I330" s="153"/>
      <c r="J330" s="55"/>
      <c r="K330" s="153"/>
      <c r="L330" s="153"/>
      <c r="M330" s="153"/>
      <c r="N330" s="153"/>
      <c r="O330" s="153"/>
      <c r="P330" s="153"/>
      <c r="Q330" s="153"/>
      <c r="R330" s="153"/>
      <c r="S330" s="153"/>
      <c r="T330" s="153"/>
      <c r="U330" s="153"/>
      <c r="V330" s="153"/>
      <c r="W330" s="153"/>
      <c r="X330" s="153"/>
      <c r="Y330" s="153"/>
      <c r="Z330" s="153"/>
      <c r="AA330" s="153"/>
      <c r="AB330" s="153"/>
      <c r="AC330" s="153"/>
      <c r="AD330" s="153"/>
      <c r="AE330" s="153"/>
      <c r="AF330" s="153"/>
      <c r="AG330" s="153"/>
      <c r="AH330" s="153"/>
      <c r="AI330" s="153"/>
      <c r="AJ330" s="153"/>
      <c r="AK330" s="153"/>
      <c r="AL330" s="153"/>
      <c r="AM330" s="153"/>
      <c r="AN330" s="153"/>
      <c r="AO330" s="153"/>
      <c r="AP330" s="153"/>
      <c r="AQ330" s="153"/>
      <c r="AR330" s="153"/>
      <c r="AS330" s="153"/>
      <c r="AT330" s="153"/>
      <c r="AU330" s="153"/>
    </row>
    <row r="331" spans="1:47" s="303" customFormat="1" ht="20.25">
      <c r="A331" s="160" t="s">
        <v>342</v>
      </c>
      <c r="B331" s="179" t="s">
        <v>340</v>
      </c>
      <c r="C331" s="167"/>
      <c r="D331" s="178"/>
      <c r="E331" s="608"/>
      <c r="F331" s="178"/>
      <c r="G331" s="400"/>
      <c r="H331" s="164"/>
      <c r="I331" s="153"/>
      <c r="J331" s="55"/>
      <c r="K331" s="153"/>
      <c r="L331" s="153"/>
      <c r="M331" s="153"/>
      <c r="N331" s="153"/>
      <c r="O331" s="153"/>
      <c r="P331" s="153"/>
      <c r="Q331" s="153"/>
      <c r="R331" s="153"/>
      <c r="S331" s="153"/>
      <c r="T331" s="153"/>
      <c r="U331" s="153"/>
      <c r="V331" s="153"/>
      <c r="W331" s="153"/>
      <c r="X331" s="153"/>
      <c r="Y331" s="153"/>
      <c r="Z331" s="153"/>
      <c r="AA331" s="153"/>
      <c r="AB331" s="153"/>
      <c r="AC331" s="153"/>
      <c r="AD331" s="153"/>
      <c r="AE331" s="153"/>
      <c r="AF331" s="153"/>
      <c r="AG331" s="153"/>
      <c r="AH331" s="153"/>
      <c r="AI331" s="153"/>
      <c r="AJ331" s="153"/>
      <c r="AK331" s="153"/>
      <c r="AL331" s="153"/>
      <c r="AM331" s="153"/>
      <c r="AN331" s="153"/>
      <c r="AO331" s="153"/>
      <c r="AP331" s="153"/>
      <c r="AQ331" s="153"/>
      <c r="AR331" s="153"/>
      <c r="AS331" s="153"/>
      <c r="AT331" s="153"/>
      <c r="AU331" s="153"/>
    </row>
    <row r="332" spans="1:47" s="303" customFormat="1" ht="25.5">
      <c r="A332" s="211"/>
      <c r="B332" s="388" t="s">
        <v>252</v>
      </c>
      <c r="C332" s="252" t="s">
        <v>91</v>
      </c>
      <c r="D332" s="387">
        <v>205</v>
      </c>
      <c r="E332" s="609">
        <v>260</v>
      </c>
      <c r="F332" s="387">
        <v>0</v>
      </c>
      <c r="G332" s="399">
        <f>F332*E332</f>
        <v>0</v>
      </c>
      <c r="H332" s="12"/>
      <c r="I332" s="153"/>
      <c r="J332" s="55"/>
      <c r="K332" s="153"/>
      <c r="L332" s="153"/>
      <c r="M332" s="153"/>
      <c r="N332" s="153"/>
      <c r="O332" s="153"/>
      <c r="P332" s="153"/>
      <c r="Q332" s="153"/>
      <c r="R332" s="153"/>
      <c r="S332" s="153"/>
      <c r="T332" s="153"/>
      <c r="U332" s="153"/>
      <c r="V332" s="153"/>
      <c r="W332" s="153"/>
      <c r="X332" s="153"/>
      <c r="Y332" s="153"/>
      <c r="Z332" s="153"/>
      <c r="AA332" s="153"/>
      <c r="AB332" s="153"/>
      <c r="AC332" s="153"/>
      <c r="AD332" s="153"/>
      <c r="AE332" s="153"/>
      <c r="AF332" s="153"/>
      <c r="AG332" s="153"/>
      <c r="AH332" s="153"/>
      <c r="AI332" s="153"/>
      <c r="AJ332" s="153"/>
      <c r="AK332" s="153"/>
      <c r="AL332" s="153"/>
      <c r="AM332" s="153"/>
      <c r="AN332" s="153"/>
      <c r="AO332" s="153"/>
      <c r="AP332" s="153"/>
      <c r="AQ332" s="153"/>
      <c r="AR332" s="153"/>
      <c r="AS332" s="153"/>
      <c r="AT332" s="153"/>
      <c r="AU332" s="153"/>
    </row>
    <row r="333" spans="1:47" s="303" customFormat="1" ht="20.25">
      <c r="A333" s="160" t="s">
        <v>344</v>
      </c>
      <c r="B333" s="179" t="s">
        <v>254</v>
      </c>
      <c r="C333" s="167"/>
      <c r="D333" s="178"/>
      <c r="E333" s="608"/>
      <c r="F333" s="178"/>
      <c r="G333" s="400"/>
      <c r="H333" s="164"/>
      <c r="I333" s="153"/>
      <c r="J333" s="55"/>
      <c r="K333" s="153"/>
      <c r="L333" s="153"/>
      <c r="M333" s="153"/>
      <c r="N333" s="153"/>
      <c r="O333" s="153"/>
      <c r="P333" s="153"/>
      <c r="Q333" s="153"/>
      <c r="R333" s="153"/>
      <c r="S333" s="153"/>
      <c r="T333" s="153"/>
      <c r="U333" s="153"/>
      <c r="V333" s="153"/>
      <c r="W333" s="153"/>
      <c r="X333" s="153"/>
      <c r="Y333" s="153"/>
      <c r="Z333" s="153"/>
      <c r="AA333" s="153"/>
      <c r="AB333" s="153"/>
      <c r="AC333" s="153"/>
      <c r="AD333" s="153"/>
      <c r="AE333" s="153"/>
      <c r="AF333" s="153"/>
      <c r="AG333" s="153"/>
      <c r="AH333" s="153"/>
      <c r="AI333" s="153"/>
      <c r="AJ333" s="153"/>
      <c r="AK333" s="153"/>
      <c r="AL333" s="153"/>
      <c r="AM333" s="153"/>
      <c r="AN333" s="153"/>
      <c r="AO333" s="153"/>
      <c r="AP333" s="153"/>
      <c r="AQ333" s="153"/>
      <c r="AR333" s="153"/>
      <c r="AS333" s="153"/>
      <c r="AT333" s="153"/>
      <c r="AU333" s="153"/>
    </row>
    <row r="334" spans="1:47" s="303" customFormat="1" ht="25.5">
      <c r="A334" s="171"/>
      <c r="B334" s="316" t="s">
        <v>345</v>
      </c>
      <c r="C334" s="252"/>
      <c r="D334" s="216"/>
      <c r="E334" s="609"/>
      <c r="F334" s="216"/>
      <c r="G334" s="399">
        <f>F334*E334</f>
        <v>0</v>
      </c>
      <c r="H334" s="12"/>
      <c r="I334" s="153"/>
      <c r="J334" s="55"/>
      <c r="K334" s="153"/>
      <c r="L334" s="153"/>
      <c r="M334" s="153"/>
      <c r="N334" s="153"/>
      <c r="O334" s="153"/>
      <c r="P334" s="153"/>
      <c r="Q334" s="153"/>
      <c r="R334" s="153"/>
      <c r="S334" s="153"/>
      <c r="T334" s="153"/>
      <c r="U334" s="153"/>
      <c r="V334" s="153"/>
      <c r="W334" s="153"/>
      <c r="X334" s="153"/>
      <c r="Y334" s="153"/>
      <c r="Z334" s="153"/>
      <c r="AA334" s="153"/>
      <c r="AB334" s="153"/>
      <c r="AC334" s="153"/>
      <c r="AD334" s="153"/>
      <c r="AE334" s="153"/>
      <c r="AF334" s="153"/>
      <c r="AG334" s="153"/>
      <c r="AH334" s="153"/>
      <c r="AI334" s="153"/>
      <c r="AJ334" s="153"/>
      <c r="AK334" s="153"/>
      <c r="AL334" s="153"/>
      <c r="AM334" s="153"/>
      <c r="AN334" s="153"/>
      <c r="AO334" s="153"/>
      <c r="AP334" s="153"/>
      <c r="AQ334" s="153"/>
      <c r="AR334" s="153"/>
      <c r="AS334" s="153"/>
      <c r="AT334" s="153"/>
      <c r="AU334" s="153"/>
    </row>
    <row r="335" spans="1:47" s="303" customFormat="1" ht="20.25">
      <c r="A335" s="160" t="s">
        <v>346</v>
      </c>
      <c r="B335" s="317" t="s">
        <v>347</v>
      </c>
      <c r="C335" s="167"/>
      <c r="D335" s="178"/>
      <c r="E335" s="608"/>
      <c r="F335" s="178"/>
      <c r="G335" s="400"/>
      <c r="H335" s="164"/>
      <c r="I335" s="153"/>
      <c r="J335" s="55"/>
      <c r="K335" s="153"/>
      <c r="L335" s="153"/>
      <c r="M335" s="153"/>
      <c r="N335" s="153"/>
      <c r="O335" s="153"/>
      <c r="P335" s="153"/>
      <c r="Q335" s="153"/>
      <c r="R335" s="153"/>
      <c r="S335" s="153"/>
      <c r="T335" s="153"/>
      <c r="U335" s="153"/>
      <c r="V335" s="153"/>
      <c r="W335" s="153"/>
      <c r="X335" s="153"/>
      <c r="Y335" s="153"/>
      <c r="Z335" s="153"/>
      <c r="AA335" s="153"/>
      <c r="AB335" s="153"/>
      <c r="AC335" s="153"/>
      <c r="AD335" s="153"/>
      <c r="AE335" s="153"/>
      <c r="AF335" s="153"/>
      <c r="AG335" s="153"/>
      <c r="AH335" s="153"/>
      <c r="AI335" s="153"/>
      <c r="AJ335" s="153"/>
      <c r="AK335" s="153"/>
      <c r="AL335" s="153"/>
      <c r="AM335" s="153"/>
      <c r="AN335" s="153"/>
      <c r="AO335" s="153"/>
      <c r="AP335" s="153"/>
      <c r="AQ335" s="153"/>
      <c r="AR335" s="153"/>
      <c r="AS335" s="153"/>
      <c r="AT335" s="153"/>
      <c r="AU335" s="153"/>
    </row>
    <row r="336" spans="1:47" s="303" customFormat="1" ht="25.5">
      <c r="A336" s="171"/>
      <c r="B336" s="390" t="s">
        <v>348</v>
      </c>
      <c r="C336" s="252" t="s">
        <v>43</v>
      </c>
      <c r="D336" s="387">
        <v>20</v>
      </c>
      <c r="E336" s="609">
        <v>1200</v>
      </c>
      <c r="F336" s="387">
        <v>0</v>
      </c>
      <c r="G336" s="399">
        <f>F336*E336</f>
        <v>0</v>
      </c>
      <c r="H336" s="12"/>
      <c r="I336" s="153"/>
      <c r="J336" s="55"/>
      <c r="K336" s="153"/>
      <c r="L336" s="153"/>
      <c r="M336" s="153"/>
      <c r="N336" s="153"/>
      <c r="O336" s="153"/>
      <c r="P336" s="153"/>
      <c r="Q336" s="153"/>
      <c r="R336" s="153"/>
      <c r="S336" s="153"/>
      <c r="T336" s="153"/>
      <c r="U336" s="153"/>
      <c r="V336" s="153"/>
      <c r="W336" s="153"/>
      <c r="X336" s="153"/>
      <c r="Y336" s="153"/>
      <c r="Z336" s="153"/>
      <c r="AA336" s="153"/>
      <c r="AB336" s="153"/>
      <c r="AC336" s="153"/>
      <c r="AD336" s="153"/>
      <c r="AE336" s="153"/>
      <c r="AF336" s="153"/>
      <c r="AG336" s="153"/>
      <c r="AH336" s="153"/>
      <c r="AI336" s="153"/>
      <c r="AJ336" s="153"/>
      <c r="AK336" s="153"/>
      <c r="AL336" s="153"/>
      <c r="AM336" s="153"/>
      <c r="AN336" s="153"/>
      <c r="AO336" s="153"/>
      <c r="AP336" s="153"/>
      <c r="AQ336" s="153"/>
      <c r="AR336" s="153"/>
      <c r="AS336" s="153"/>
      <c r="AT336" s="153"/>
      <c r="AU336" s="153"/>
    </row>
    <row r="337" spans="1:47" s="303" customFormat="1" ht="25.5">
      <c r="A337" s="160" t="s">
        <v>349</v>
      </c>
      <c r="B337" s="179" t="s">
        <v>350</v>
      </c>
      <c r="C337" s="167"/>
      <c r="D337" s="178"/>
      <c r="E337" s="608"/>
      <c r="F337" s="178"/>
      <c r="G337" s="400"/>
      <c r="H337" s="164"/>
      <c r="I337" s="153"/>
      <c r="J337" s="55"/>
      <c r="K337" s="153"/>
      <c r="L337" s="153"/>
      <c r="M337" s="153"/>
      <c r="N337" s="153"/>
      <c r="O337" s="153"/>
      <c r="P337" s="153"/>
      <c r="Q337" s="153"/>
      <c r="R337" s="153"/>
      <c r="S337" s="153"/>
      <c r="T337" s="153"/>
      <c r="U337" s="153"/>
      <c r="V337" s="153"/>
      <c r="W337" s="153"/>
      <c r="X337" s="153"/>
      <c r="Y337" s="153"/>
      <c r="Z337" s="153"/>
      <c r="AA337" s="153"/>
      <c r="AB337" s="153"/>
      <c r="AC337" s="153"/>
      <c r="AD337" s="153"/>
      <c r="AE337" s="153"/>
      <c r="AF337" s="153"/>
      <c r="AG337" s="153"/>
      <c r="AH337" s="153"/>
      <c r="AI337" s="153"/>
      <c r="AJ337" s="153"/>
      <c r="AK337" s="153"/>
      <c r="AL337" s="153"/>
      <c r="AM337" s="153"/>
      <c r="AN337" s="153"/>
      <c r="AO337" s="153"/>
      <c r="AP337" s="153"/>
      <c r="AQ337" s="153"/>
      <c r="AR337" s="153"/>
      <c r="AS337" s="153"/>
      <c r="AT337" s="153"/>
      <c r="AU337" s="153"/>
    </row>
    <row r="338" spans="1:47" s="303" customFormat="1" ht="25.5">
      <c r="A338" s="171"/>
      <c r="B338" s="391" t="s">
        <v>351</v>
      </c>
      <c r="C338" s="252" t="s">
        <v>43</v>
      </c>
      <c r="D338" s="387">
        <v>10</v>
      </c>
      <c r="E338" s="609">
        <v>960</v>
      </c>
      <c r="F338" s="387">
        <v>0</v>
      </c>
      <c r="G338" s="399">
        <f>F338*E338</f>
        <v>0</v>
      </c>
      <c r="H338" s="12"/>
      <c r="I338" s="153"/>
      <c r="J338" s="55"/>
      <c r="K338" s="153"/>
      <c r="L338" s="153"/>
      <c r="M338" s="153"/>
      <c r="N338" s="153"/>
      <c r="O338" s="153"/>
      <c r="P338" s="153"/>
      <c r="Q338" s="153"/>
      <c r="R338" s="153"/>
      <c r="S338" s="153"/>
      <c r="T338" s="153"/>
      <c r="U338" s="153"/>
      <c r="V338" s="153"/>
      <c r="W338" s="153"/>
      <c r="X338" s="153"/>
      <c r="Y338" s="153"/>
      <c r="Z338" s="153"/>
      <c r="AA338" s="153"/>
      <c r="AB338" s="153"/>
      <c r="AC338" s="153"/>
      <c r="AD338" s="153"/>
      <c r="AE338" s="153"/>
      <c r="AF338" s="153"/>
      <c r="AG338" s="153"/>
      <c r="AH338" s="153"/>
      <c r="AI338" s="153"/>
      <c r="AJ338" s="153"/>
      <c r="AK338" s="153"/>
      <c r="AL338" s="153"/>
      <c r="AM338" s="153"/>
      <c r="AN338" s="153"/>
      <c r="AO338" s="153"/>
      <c r="AP338" s="153"/>
      <c r="AQ338" s="153"/>
      <c r="AR338" s="153"/>
      <c r="AS338" s="153"/>
      <c r="AT338" s="153"/>
      <c r="AU338" s="153"/>
    </row>
    <row r="339" spans="1:47" s="303" customFormat="1" ht="20.25">
      <c r="A339" s="160" t="s">
        <v>352</v>
      </c>
      <c r="B339" s="315" t="s">
        <v>353</v>
      </c>
      <c r="C339" s="167"/>
      <c r="D339" s="308"/>
      <c r="E339" s="608"/>
      <c r="F339" s="308"/>
      <c r="G339" s="400"/>
      <c r="H339" s="164"/>
      <c r="I339" s="153"/>
      <c r="J339" s="55"/>
      <c r="K339" s="153"/>
      <c r="L339" s="153"/>
      <c r="M339" s="153"/>
      <c r="N339" s="153"/>
      <c r="O339" s="153"/>
      <c r="P339" s="153"/>
      <c r="Q339" s="153"/>
      <c r="R339" s="153"/>
      <c r="S339" s="153"/>
      <c r="T339" s="153"/>
      <c r="U339" s="153"/>
      <c r="V339" s="153"/>
      <c r="W339" s="153"/>
      <c r="X339" s="153"/>
      <c r="Y339" s="153"/>
      <c r="Z339" s="153"/>
      <c r="AA339" s="153"/>
      <c r="AB339" s="153"/>
      <c r="AC339" s="153"/>
      <c r="AD339" s="153"/>
      <c r="AE339" s="153"/>
      <c r="AF339" s="153"/>
      <c r="AG339" s="153"/>
      <c r="AH339" s="153"/>
      <c r="AI339" s="153"/>
      <c r="AJ339" s="153"/>
      <c r="AK339" s="153"/>
      <c r="AL339" s="153"/>
      <c r="AM339" s="153"/>
      <c r="AN339" s="153"/>
      <c r="AO339" s="153"/>
      <c r="AP339" s="153"/>
      <c r="AQ339" s="153"/>
      <c r="AR339" s="153"/>
      <c r="AS339" s="153"/>
      <c r="AT339" s="153"/>
      <c r="AU339" s="153"/>
    </row>
    <row r="340" spans="1:47" s="303" customFormat="1" ht="25.5">
      <c r="A340" s="171"/>
      <c r="B340" s="316" t="s">
        <v>354</v>
      </c>
      <c r="C340" s="252"/>
      <c r="D340" s="216"/>
      <c r="E340" s="609"/>
      <c r="F340" s="216"/>
      <c r="G340" s="399">
        <f>F340*E340</f>
        <v>0</v>
      </c>
      <c r="H340" s="12"/>
      <c r="I340" s="153"/>
      <c r="J340" s="55"/>
      <c r="K340" s="153"/>
      <c r="L340" s="153"/>
      <c r="M340" s="153"/>
      <c r="N340" s="153"/>
      <c r="O340" s="153"/>
      <c r="P340" s="153"/>
      <c r="Q340" s="153"/>
      <c r="R340" s="153"/>
      <c r="S340" s="153"/>
      <c r="T340" s="153"/>
      <c r="U340" s="153"/>
      <c r="V340" s="153"/>
      <c r="W340" s="153"/>
      <c r="X340" s="153"/>
      <c r="Y340" s="153"/>
      <c r="Z340" s="153"/>
      <c r="AA340" s="153"/>
      <c r="AB340" s="153"/>
      <c r="AC340" s="153"/>
      <c r="AD340" s="153"/>
      <c r="AE340" s="153"/>
      <c r="AF340" s="153"/>
      <c r="AG340" s="153"/>
      <c r="AH340" s="153"/>
      <c r="AI340" s="153"/>
      <c r="AJ340" s="153"/>
      <c r="AK340" s="153"/>
      <c r="AL340" s="153"/>
      <c r="AM340" s="153"/>
      <c r="AN340" s="153"/>
      <c r="AO340" s="153"/>
      <c r="AP340" s="153"/>
      <c r="AQ340" s="153"/>
      <c r="AR340" s="153"/>
      <c r="AS340" s="153"/>
      <c r="AT340" s="153"/>
      <c r="AU340" s="153"/>
    </row>
    <row r="341" spans="1:47" s="303" customFormat="1" ht="20.25">
      <c r="A341" s="160" t="s">
        <v>355</v>
      </c>
      <c r="B341" s="317" t="s">
        <v>356</v>
      </c>
      <c r="C341" s="167"/>
      <c r="D341" s="178"/>
      <c r="E341" s="608"/>
      <c r="F341" s="178"/>
      <c r="G341" s="400"/>
      <c r="H341" s="164"/>
      <c r="I341" s="153"/>
      <c r="J341" s="55"/>
      <c r="K341" s="153"/>
      <c r="L341" s="153"/>
      <c r="M341" s="153"/>
      <c r="N341" s="153"/>
      <c r="O341" s="153"/>
      <c r="P341" s="153"/>
      <c r="Q341" s="153"/>
      <c r="R341" s="153"/>
      <c r="S341" s="153"/>
      <c r="T341" s="153"/>
      <c r="U341" s="153"/>
      <c r="V341" s="153"/>
      <c r="W341" s="153"/>
      <c r="X341" s="153"/>
      <c r="Y341" s="153"/>
      <c r="Z341" s="153"/>
      <c r="AA341" s="153"/>
      <c r="AB341" s="153"/>
      <c r="AC341" s="153"/>
      <c r="AD341" s="153"/>
      <c r="AE341" s="153"/>
      <c r="AF341" s="153"/>
      <c r="AG341" s="153"/>
      <c r="AH341" s="153"/>
      <c r="AI341" s="153"/>
      <c r="AJ341" s="153"/>
      <c r="AK341" s="153"/>
      <c r="AL341" s="153"/>
      <c r="AM341" s="153"/>
      <c r="AN341" s="153"/>
      <c r="AO341" s="153"/>
      <c r="AP341" s="153"/>
      <c r="AQ341" s="153"/>
      <c r="AR341" s="153"/>
      <c r="AS341" s="153"/>
      <c r="AT341" s="153"/>
      <c r="AU341" s="153"/>
    </row>
    <row r="342" spans="1:47" s="303" customFormat="1" ht="25.5">
      <c r="A342" s="171"/>
      <c r="B342" s="316" t="s">
        <v>357</v>
      </c>
      <c r="C342" s="252" t="s">
        <v>91</v>
      </c>
      <c r="D342" s="387">
        <v>165</v>
      </c>
      <c r="E342" s="609">
        <v>36</v>
      </c>
      <c r="F342" s="387">
        <v>0</v>
      </c>
      <c r="G342" s="399">
        <f>F342*E342</f>
        <v>0</v>
      </c>
      <c r="H342" s="12"/>
      <c r="I342" s="153"/>
      <c r="J342" s="55"/>
      <c r="K342" s="153"/>
      <c r="L342" s="153"/>
      <c r="M342" s="153"/>
      <c r="N342" s="153"/>
      <c r="O342" s="153"/>
      <c r="P342" s="153"/>
      <c r="Q342" s="153"/>
      <c r="R342" s="153"/>
      <c r="S342" s="153"/>
      <c r="T342" s="153"/>
      <c r="U342" s="153"/>
      <c r="V342" s="153"/>
      <c r="W342" s="153"/>
      <c r="X342" s="153"/>
      <c r="Y342" s="153"/>
      <c r="Z342" s="153"/>
      <c r="AA342" s="153"/>
      <c r="AB342" s="153"/>
      <c r="AC342" s="153"/>
      <c r="AD342" s="153"/>
      <c r="AE342" s="153"/>
      <c r="AF342" s="153"/>
      <c r="AG342" s="153"/>
      <c r="AH342" s="153"/>
      <c r="AI342" s="153"/>
      <c r="AJ342" s="153"/>
      <c r="AK342" s="153"/>
      <c r="AL342" s="153"/>
      <c r="AM342" s="153"/>
      <c r="AN342" s="153"/>
      <c r="AO342" s="153"/>
      <c r="AP342" s="153"/>
      <c r="AQ342" s="153"/>
      <c r="AR342" s="153"/>
      <c r="AS342" s="153"/>
      <c r="AT342" s="153"/>
      <c r="AU342" s="153"/>
    </row>
    <row r="343" spans="1:47" s="303" customFormat="1" ht="20.25">
      <c r="A343" s="160" t="s">
        <v>358</v>
      </c>
      <c r="B343" s="317" t="s">
        <v>359</v>
      </c>
      <c r="C343" s="167"/>
      <c r="D343" s="178"/>
      <c r="E343" s="608"/>
      <c r="F343" s="178"/>
      <c r="G343" s="400"/>
      <c r="H343" s="164"/>
      <c r="I343" s="153"/>
      <c r="J343" s="55"/>
      <c r="K343" s="153"/>
      <c r="L343" s="153"/>
      <c r="M343" s="153"/>
      <c r="N343" s="153"/>
      <c r="O343" s="153"/>
      <c r="P343" s="153"/>
      <c r="Q343" s="153"/>
      <c r="R343" s="153"/>
      <c r="S343" s="153"/>
      <c r="T343" s="153"/>
      <c r="U343" s="153"/>
      <c r="V343" s="153"/>
      <c r="W343" s="153"/>
      <c r="X343" s="153"/>
      <c r="Y343" s="153"/>
      <c r="Z343" s="153"/>
      <c r="AA343" s="153"/>
      <c r="AB343" s="153"/>
      <c r="AC343" s="153"/>
      <c r="AD343" s="153"/>
      <c r="AE343" s="153"/>
      <c r="AF343" s="153"/>
      <c r="AG343" s="153"/>
      <c r="AH343" s="153"/>
      <c r="AI343" s="153"/>
      <c r="AJ343" s="153"/>
      <c r="AK343" s="153"/>
      <c r="AL343" s="153"/>
      <c r="AM343" s="153"/>
      <c r="AN343" s="153"/>
      <c r="AO343" s="153"/>
      <c r="AP343" s="153"/>
      <c r="AQ343" s="153"/>
      <c r="AR343" s="153"/>
      <c r="AS343" s="153"/>
      <c r="AT343" s="153"/>
      <c r="AU343" s="153"/>
    </row>
    <row r="344" spans="1:47" s="303" customFormat="1" ht="25.5">
      <c r="A344" s="211"/>
      <c r="B344" s="388" t="s">
        <v>360</v>
      </c>
      <c r="C344" s="252"/>
      <c r="D344" s="216"/>
      <c r="E344" s="609"/>
      <c r="F344" s="216"/>
      <c r="G344" s="399">
        <f>F344*E344</f>
        <v>0</v>
      </c>
      <c r="H344" s="12"/>
      <c r="I344" s="153"/>
      <c r="J344" s="55"/>
      <c r="K344" s="153"/>
      <c r="L344" s="153"/>
      <c r="M344" s="153"/>
      <c r="N344" s="153"/>
      <c r="O344" s="153"/>
      <c r="P344" s="153"/>
      <c r="Q344" s="153"/>
      <c r="R344" s="153"/>
      <c r="S344" s="153"/>
      <c r="T344" s="153"/>
      <c r="U344" s="153"/>
      <c r="V344" s="153"/>
      <c r="W344" s="153"/>
      <c r="X344" s="153"/>
      <c r="Y344" s="153"/>
      <c r="Z344" s="153"/>
      <c r="AA344" s="153"/>
      <c r="AB344" s="153"/>
      <c r="AC344" s="153"/>
      <c r="AD344" s="153"/>
      <c r="AE344" s="153"/>
      <c r="AF344" s="153"/>
      <c r="AG344" s="153"/>
      <c r="AH344" s="153"/>
      <c r="AI344" s="153"/>
      <c r="AJ344" s="153"/>
      <c r="AK344" s="153"/>
      <c r="AL344" s="153"/>
      <c r="AM344" s="153"/>
      <c r="AN344" s="153"/>
      <c r="AO344" s="153"/>
      <c r="AP344" s="153"/>
      <c r="AQ344" s="153"/>
      <c r="AR344" s="153"/>
      <c r="AS344" s="153"/>
      <c r="AT344" s="153"/>
      <c r="AU344" s="153"/>
    </row>
    <row r="345" spans="1:47" s="303" customFormat="1" ht="20.25">
      <c r="A345" s="160" t="s">
        <v>361</v>
      </c>
      <c r="B345" s="179" t="s">
        <v>362</v>
      </c>
      <c r="C345" s="167"/>
      <c r="D345" s="178"/>
      <c r="E345" s="608"/>
      <c r="F345" s="178"/>
      <c r="G345" s="400"/>
      <c r="H345" s="164"/>
      <c r="I345" s="153"/>
      <c r="J345" s="55"/>
      <c r="K345" s="153"/>
      <c r="L345" s="153"/>
      <c r="M345" s="153"/>
      <c r="N345" s="153"/>
      <c r="O345" s="153"/>
      <c r="P345" s="153"/>
      <c r="Q345" s="153"/>
      <c r="R345" s="153"/>
      <c r="S345" s="153"/>
      <c r="T345" s="153"/>
      <c r="U345" s="153"/>
      <c r="V345" s="153"/>
      <c r="W345" s="153"/>
      <c r="X345" s="153"/>
      <c r="Y345" s="153"/>
      <c r="Z345" s="153"/>
      <c r="AA345" s="153"/>
      <c r="AB345" s="153"/>
      <c r="AC345" s="153"/>
      <c r="AD345" s="153"/>
      <c r="AE345" s="153"/>
      <c r="AF345" s="153"/>
      <c r="AG345" s="153"/>
      <c r="AH345" s="153"/>
      <c r="AI345" s="153"/>
      <c r="AJ345" s="153"/>
      <c r="AK345" s="153"/>
      <c r="AL345" s="153"/>
      <c r="AM345" s="153"/>
      <c r="AN345" s="153"/>
      <c r="AO345" s="153"/>
      <c r="AP345" s="153"/>
      <c r="AQ345" s="153"/>
      <c r="AR345" s="153"/>
      <c r="AS345" s="153"/>
      <c r="AT345" s="153"/>
      <c r="AU345" s="153"/>
    </row>
    <row r="346" spans="1:47" s="303" customFormat="1" ht="30">
      <c r="A346" s="211"/>
      <c r="B346" s="201" t="s">
        <v>307</v>
      </c>
      <c r="C346" s="338" t="s">
        <v>43</v>
      </c>
      <c r="D346" s="387">
        <v>4</v>
      </c>
      <c r="E346" s="609">
        <v>30000</v>
      </c>
      <c r="F346" s="387">
        <v>0</v>
      </c>
      <c r="G346" s="399">
        <f>F346*E346</f>
        <v>0</v>
      </c>
      <c r="H346" s="12"/>
      <c r="I346" s="153"/>
      <c r="J346" s="55"/>
      <c r="K346" s="153"/>
      <c r="L346" s="153"/>
      <c r="M346" s="153"/>
      <c r="N346" s="153"/>
      <c r="O346" s="153"/>
      <c r="P346" s="153"/>
      <c r="Q346" s="153"/>
      <c r="R346" s="153"/>
      <c r="S346" s="153"/>
      <c r="T346" s="153"/>
      <c r="U346" s="153"/>
      <c r="V346" s="153"/>
      <c r="W346" s="153"/>
      <c r="X346" s="153"/>
      <c r="Y346" s="153"/>
      <c r="Z346" s="153"/>
      <c r="AA346" s="153"/>
      <c r="AB346" s="153"/>
      <c r="AC346" s="153"/>
      <c r="AD346" s="153"/>
      <c r="AE346" s="153"/>
      <c r="AF346" s="153"/>
      <c r="AG346" s="153"/>
      <c r="AH346" s="153"/>
      <c r="AI346" s="153"/>
      <c r="AJ346" s="153"/>
      <c r="AK346" s="153"/>
      <c r="AL346" s="153"/>
      <c r="AM346" s="153"/>
      <c r="AN346" s="153"/>
      <c r="AO346" s="153"/>
      <c r="AP346" s="153"/>
      <c r="AQ346" s="153"/>
      <c r="AR346" s="153"/>
      <c r="AS346" s="153"/>
      <c r="AT346" s="153"/>
      <c r="AU346" s="153"/>
    </row>
    <row r="347" spans="1:47" s="303" customFormat="1" ht="25.5">
      <c r="A347" s="160" t="s">
        <v>364</v>
      </c>
      <c r="B347" s="179" t="s">
        <v>309</v>
      </c>
      <c r="C347" s="309"/>
      <c r="D347" s="310"/>
      <c r="E347" s="608"/>
      <c r="F347" s="310"/>
      <c r="G347" s="400"/>
      <c r="H347" s="164"/>
      <c r="I347" s="153"/>
      <c r="J347" s="55"/>
      <c r="K347" s="153"/>
      <c r="L347" s="153"/>
      <c r="M347" s="153"/>
      <c r="N347" s="153"/>
      <c r="O347" s="153"/>
      <c r="P347" s="153"/>
      <c r="Q347" s="153"/>
      <c r="R347" s="153"/>
      <c r="S347" s="153"/>
      <c r="T347" s="153"/>
      <c r="U347" s="153"/>
      <c r="V347" s="153"/>
      <c r="W347" s="153"/>
      <c r="X347" s="153"/>
      <c r="Y347" s="153"/>
      <c r="Z347" s="153"/>
      <c r="AA347" s="153"/>
      <c r="AB347" s="153"/>
      <c r="AC347" s="153"/>
      <c r="AD347" s="153"/>
      <c r="AE347" s="153"/>
      <c r="AF347" s="153"/>
      <c r="AG347" s="153"/>
      <c r="AH347" s="153"/>
      <c r="AI347" s="153"/>
      <c r="AJ347" s="153"/>
      <c r="AK347" s="153"/>
      <c r="AL347" s="153"/>
      <c r="AM347" s="153"/>
      <c r="AN347" s="153"/>
      <c r="AO347" s="153"/>
      <c r="AP347" s="153"/>
      <c r="AQ347" s="153"/>
      <c r="AR347" s="153"/>
      <c r="AS347" s="153"/>
      <c r="AT347" s="153"/>
      <c r="AU347" s="153"/>
    </row>
    <row r="348" spans="1:47" s="303" customFormat="1" ht="25.5">
      <c r="A348" s="211"/>
      <c r="B348" s="392" t="s">
        <v>375</v>
      </c>
      <c r="C348" s="338" t="s">
        <v>43</v>
      </c>
      <c r="D348" s="387">
        <v>2</v>
      </c>
      <c r="E348" s="609">
        <v>720</v>
      </c>
      <c r="F348" s="387">
        <v>0</v>
      </c>
      <c r="G348" s="399">
        <f>F348*E348</f>
        <v>0</v>
      </c>
      <c r="H348" s="12"/>
      <c r="I348" s="153"/>
      <c r="J348" s="55"/>
      <c r="K348" s="153"/>
      <c r="L348" s="153"/>
      <c r="M348" s="153"/>
      <c r="N348" s="153"/>
      <c r="O348" s="153"/>
      <c r="P348" s="153"/>
      <c r="Q348" s="153"/>
      <c r="R348" s="153"/>
      <c r="S348" s="153"/>
      <c r="T348" s="153"/>
      <c r="U348" s="153"/>
      <c r="V348" s="153"/>
      <c r="W348" s="153"/>
      <c r="X348" s="153"/>
      <c r="Y348" s="153"/>
      <c r="Z348" s="153"/>
      <c r="AA348" s="153"/>
      <c r="AB348" s="153"/>
      <c r="AC348" s="153"/>
      <c r="AD348" s="153"/>
      <c r="AE348" s="153"/>
      <c r="AF348" s="153"/>
      <c r="AG348" s="153"/>
      <c r="AH348" s="153"/>
      <c r="AI348" s="153"/>
      <c r="AJ348" s="153"/>
      <c r="AK348" s="153"/>
      <c r="AL348" s="153"/>
      <c r="AM348" s="153"/>
      <c r="AN348" s="153"/>
      <c r="AO348" s="153"/>
      <c r="AP348" s="153"/>
      <c r="AQ348" s="153"/>
      <c r="AR348" s="153"/>
      <c r="AS348" s="153"/>
      <c r="AT348" s="153"/>
      <c r="AU348" s="153"/>
    </row>
    <row r="349" spans="1:47" s="303" customFormat="1" ht="20.25">
      <c r="A349" s="160" t="s">
        <v>367</v>
      </c>
      <c r="B349" s="203" t="s">
        <v>377</v>
      </c>
      <c r="C349" s="309"/>
      <c r="D349" s="310"/>
      <c r="E349" s="608"/>
      <c r="F349" s="310"/>
      <c r="G349" s="400"/>
      <c r="H349" s="164"/>
      <c r="I349" s="153"/>
      <c r="J349" s="55"/>
      <c r="K349" s="153"/>
      <c r="L349" s="153"/>
      <c r="M349" s="153"/>
      <c r="N349" s="153"/>
      <c r="O349" s="153"/>
      <c r="P349" s="153"/>
      <c r="Q349" s="153"/>
      <c r="R349" s="153"/>
      <c r="S349" s="153"/>
      <c r="T349" s="153"/>
      <c r="U349" s="153"/>
      <c r="V349" s="153"/>
      <c r="W349" s="153"/>
      <c r="X349" s="153"/>
      <c r="Y349" s="153"/>
      <c r="Z349" s="153"/>
      <c r="AA349" s="153"/>
      <c r="AB349" s="153"/>
      <c r="AC349" s="153"/>
      <c r="AD349" s="153"/>
      <c r="AE349" s="153"/>
      <c r="AF349" s="153"/>
      <c r="AG349" s="153"/>
      <c r="AH349" s="153"/>
      <c r="AI349" s="153"/>
      <c r="AJ349" s="153"/>
      <c r="AK349" s="153"/>
      <c r="AL349" s="153"/>
      <c r="AM349" s="153"/>
      <c r="AN349" s="153"/>
      <c r="AO349" s="153"/>
      <c r="AP349" s="153"/>
      <c r="AQ349" s="153"/>
      <c r="AR349" s="153"/>
      <c r="AS349" s="153"/>
      <c r="AT349" s="153"/>
      <c r="AU349" s="153"/>
    </row>
    <row r="350" spans="1:47" s="303" customFormat="1" ht="25.5">
      <c r="A350" s="211"/>
      <c r="B350" s="316" t="s">
        <v>378</v>
      </c>
      <c r="C350" s="252"/>
      <c r="D350" s="216"/>
      <c r="E350" s="609"/>
      <c r="F350" s="216"/>
      <c r="G350" s="399">
        <f>F350*E350</f>
        <v>0</v>
      </c>
      <c r="H350" s="12"/>
      <c r="I350" s="153"/>
      <c r="J350" s="55"/>
      <c r="K350" s="153"/>
      <c r="L350" s="153"/>
      <c r="M350" s="153"/>
      <c r="N350" s="153"/>
      <c r="O350" s="153"/>
      <c r="P350" s="153"/>
      <c r="Q350" s="153"/>
      <c r="R350" s="153"/>
      <c r="S350" s="153"/>
      <c r="T350" s="153"/>
      <c r="U350" s="153"/>
      <c r="V350" s="153"/>
      <c r="W350" s="153"/>
      <c r="X350" s="153"/>
      <c r="Y350" s="153"/>
      <c r="Z350" s="153"/>
      <c r="AA350" s="153"/>
      <c r="AB350" s="153"/>
      <c r="AC350" s="153"/>
      <c r="AD350" s="153"/>
      <c r="AE350" s="153"/>
      <c r="AF350" s="153"/>
      <c r="AG350" s="153"/>
      <c r="AH350" s="153"/>
      <c r="AI350" s="153"/>
      <c r="AJ350" s="153"/>
      <c r="AK350" s="153"/>
      <c r="AL350" s="153"/>
      <c r="AM350" s="153"/>
      <c r="AN350" s="153"/>
      <c r="AO350" s="153"/>
      <c r="AP350" s="153"/>
      <c r="AQ350" s="153"/>
      <c r="AR350" s="153"/>
      <c r="AS350" s="153"/>
      <c r="AT350" s="153"/>
      <c r="AU350" s="153"/>
    </row>
    <row r="351" spans="1:47" s="303" customFormat="1" ht="20.25">
      <c r="A351" s="160" t="s">
        <v>370</v>
      </c>
      <c r="B351" s="317" t="s">
        <v>380</v>
      </c>
      <c r="C351" s="167"/>
      <c r="D351" s="178"/>
      <c r="E351" s="608"/>
      <c r="F351" s="178"/>
      <c r="G351" s="400"/>
      <c r="H351" s="164"/>
      <c r="I351" s="153"/>
      <c r="J351" s="55"/>
      <c r="K351" s="153"/>
      <c r="L351" s="153"/>
      <c r="M351" s="153"/>
      <c r="N351" s="153"/>
      <c r="O351" s="153"/>
      <c r="P351" s="153"/>
      <c r="Q351" s="153"/>
      <c r="R351" s="153"/>
      <c r="S351" s="153"/>
      <c r="T351" s="153"/>
      <c r="U351" s="153"/>
      <c r="V351" s="153"/>
      <c r="W351" s="153"/>
      <c r="X351" s="153"/>
      <c r="Y351" s="153"/>
      <c r="Z351" s="153"/>
      <c r="AA351" s="153"/>
      <c r="AB351" s="153"/>
      <c r="AC351" s="153"/>
      <c r="AD351" s="153"/>
      <c r="AE351" s="153"/>
      <c r="AF351" s="153"/>
      <c r="AG351" s="153"/>
      <c r="AH351" s="153"/>
      <c r="AI351" s="153"/>
      <c r="AJ351" s="153"/>
      <c r="AK351" s="153"/>
      <c r="AL351" s="153"/>
      <c r="AM351" s="153"/>
      <c r="AN351" s="153"/>
      <c r="AO351" s="153"/>
      <c r="AP351" s="153"/>
      <c r="AQ351" s="153"/>
      <c r="AR351" s="153"/>
      <c r="AS351" s="153"/>
      <c r="AT351" s="153"/>
      <c r="AU351" s="153"/>
    </row>
    <row r="352" spans="1:47" s="153" customFormat="1" ht="30">
      <c r="A352" s="165"/>
      <c r="B352" s="318" t="s">
        <v>381</v>
      </c>
      <c r="C352" s="252" t="s">
        <v>43</v>
      </c>
      <c r="D352" s="365">
        <v>45</v>
      </c>
      <c r="E352" s="609">
        <v>2700</v>
      </c>
      <c r="F352" s="365">
        <v>0</v>
      </c>
      <c r="G352" s="399">
        <f>F352*E352</f>
        <v>0</v>
      </c>
      <c r="H352" s="12"/>
      <c r="J352" s="55"/>
    </row>
    <row r="353" spans="1:47" s="153" customFormat="1" ht="25.5">
      <c r="A353" s="160" t="s">
        <v>691</v>
      </c>
      <c r="B353" s="317" t="s">
        <v>383</v>
      </c>
      <c r="C353" s="167"/>
      <c r="D353" s="178"/>
      <c r="E353" s="608"/>
      <c r="F353" s="178"/>
      <c r="G353" s="400"/>
      <c r="H353" s="164"/>
      <c r="J353" s="55"/>
    </row>
    <row r="354" spans="1:47" s="153" customFormat="1" ht="30">
      <c r="A354" s="165"/>
      <c r="B354" s="318" t="s">
        <v>384</v>
      </c>
      <c r="C354" s="252" t="s">
        <v>43</v>
      </c>
      <c r="D354" s="365">
        <v>28</v>
      </c>
      <c r="E354" s="609">
        <v>3000</v>
      </c>
      <c r="F354" s="365">
        <v>0</v>
      </c>
      <c r="G354" s="399">
        <f>F354*E354</f>
        <v>0</v>
      </c>
      <c r="H354" s="12"/>
      <c r="J354" s="55"/>
    </row>
    <row r="355" spans="1:47" s="153" customFormat="1" ht="25.5">
      <c r="A355" s="160" t="s">
        <v>692</v>
      </c>
      <c r="B355" s="317" t="s">
        <v>386</v>
      </c>
      <c r="C355" s="167"/>
      <c r="D355" s="178"/>
      <c r="E355" s="608"/>
      <c r="F355" s="178"/>
      <c r="G355" s="400"/>
      <c r="H355" s="164"/>
      <c r="J355" s="55"/>
    </row>
    <row r="356" spans="1:47" s="153" customFormat="1" ht="26.1" customHeight="1">
      <c r="A356" s="4023" t="s">
        <v>474</v>
      </c>
      <c r="B356" s="4024"/>
      <c r="C356" s="4024"/>
      <c r="D356" s="4025"/>
      <c r="E356" s="4025"/>
      <c r="F356" s="4025"/>
      <c r="G356" s="4025"/>
      <c r="H356" s="4025"/>
      <c r="J356" s="55"/>
    </row>
    <row r="357" spans="1:47" s="153" customFormat="1" ht="26.1" customHeight="1">
      <c r="A357" s="4018" t="s">
        <v>475</v>
      </c>
      <c r="B357" s="4018"/>
      <c r="C357" s="37"/>
      <c r="D357" s="37"/>
      <c r="E357" s="606"/>
      <c r="F357" s="4018" t="s">
        <v>476</v>
      </c>
      <c r="G357" s="4018"/>
      <c r="H357" s="428"/>
      <c r="J357" s="55"/>
    </row>
    <row r="358" spans="1:47" s="153" customFormat="1" ht="26.1" customHeight="1">
      <c r="A358" s="4013" t="s">
        <v>2962</v>
      </c>
      <c r="B358" s="4013"/>
      <c r="C358" s="43"/>
      <c r="D358" s="4022" t="s">
        <v>2949</v>
      </c>
      <c r="E358" s="4022"/>
      <c r="F358" s="4022"/>
      <c r="G358" s="4022"/>
      <c r="H358" s="4022"/>
      <c r="J358" s="55"/>
    </row>
    <row r="359" spans="1:47" s="153" customFormat="1" ht="26.1" customHeight="1">
      <c r="A359" s="4013" t="s">
        <v>477</v>
      </c>
      <c r="B359" s="4013"/>
      <c r="C359" s="90"/>
      <c r="D359" s="4013" t="s">
        <v>477</v>
      </c>
      <c r="E359" s="4013"/>
      <c r="F359" s="4013"/>
      <c r="G359" s="4013"/>
      <c r="H359" s="4013"/>
      <c r="J359" s="55"/>
    </row>
    <row r="360" spans="1:47" s="303" customFormat="1" ht="33">
      <c r="A360" s="211"/>
      <c r="B360" s="619" t="s">
        <v>387</v>
      </c>
      <c r="C360" s="252"/>
      <c r="D360" s="319"/>
      <c r="E360" s="609"/>
      <c r="F360" s="319"/>
      <c r="G360" s="399">
        <f>F360*E360</f>
        <v>0</v>
      </c>
      <c r="H360" s="12"/>
      <c r="I360" s="153"/>
      <c r="J360" s="55"/>
      <c r="K360" s="153"/>
      <c r="L360" s="153"/>
      <c r="M360" s="153"/>
      <c r="N360" s="153"/>
      <c r="O360" s="153"/>
      <c r="P360" s="153"/>
      <c r="Q360" s="153"/>
      <c r="R360" s="153"/>
      <c r="S360" s="153"/>
      <c r="T360" s="153"/>
      <c r="U360" s="153"/>
      <c r="V360" s="153"/>
      <c r="W360" s="153"/>
      <c r="X360" s="153"/>
      <c r="Y360" s="153"/>
      <c r="Z360" s="153"/>
      <c r="AA360" s="153"/>
      <c r="AB360" s="153"/>
      <c r="AC360" s="153"/>
      <c r="AD360" s="153"/>
      <c r="AE360" s="153"/>
      <c r="AF360" s="153"/>
      <c r="AG360" s="153"/>
      <c r="AH360" s="153"/>
      <c r="AI360" s="153"/>
      <c r="AJ360" s="153"/>
      <c r="AK360" s="153"/>
      <c r="AL360" s="153"/>
      <c r="AM360" s="153"/>
      <c r="AN360" s="153"/>
      <c r="AO360" s="153"/>
      <c r="AP360" s="153"/>
      <c r="AQ360" s="153"/>
      <c r="AR360" s="153"/>
      <c r="AS360" s="153"/>
      <c r="AT360" s="153"/>
      <c r="AU360" s="153"/>
    </row>
    <row r="361" spans="1:47" s="303" customFormat="1" ht="25.5">
      <c r="A361" s="160" t="s">
        <v>373</v>
      </c>
      <c r="B361" s="321" t="s">
        <v>389</v>
      </c>
      <c r="C361" s="167"/>
      <c r="D361" s="320"/>
      <c r="E361" s="608"/>
      <c r="F361" s="320"/>
      <c r="G361" s="400"/>
      <c r="H361" s="164"/>
      <c r="I361" s="153"/>
      <c r="J361" s="55"/>
      <c r="K361" s="153"/>
      <c r="L361" s="153"/>
      <c r="M361" s="153"/>
      <c r="N361" s="153"/>
      <c r="O361" s="153"/>
      <c r="P361" s="153"/>
      <c r="Q361" s="153"/>
      <c r="R361" s="153"/>
      <c r="S361" s="153"/>
      <c r="T361" s="153"/>
      <c r="U361" s="153"/>
      <c r="V361" s="153"/>
      <c r="W361" s="153"/>
      <c r="X361" s="153"/>
      <c r="Y361" s="153"/>
      <c r="Z361" s="153"/>
      <c r="AA361" s="153"/>
      <c r="AB361" s="153"/>
      <c r="AC361" s="153"/>
      <c r="AD361" s="153"/>
      <c r="AE361" s="153"/>
      <c r="AF361" s="153"/>
      <c r="AG361" s="153"/>
      <c r="AH361" s="153"/>
      <c r="AI361" s="153"/>
      <c r="AJ361" s="153"/>
      <c r="AK361" s="153"/>
      <c r="AL361" s="153"/>
      <c r="AM361" s="153"/>
      <c r="AN361" s="153"/>
      <c r="AO361" s="153"/>
      <c r="AP361" s="153"/>
      <c r="AQ361" s="153"/>
      <c r="AR361" s="153"/>
      <c r="AS361" s="153"/>
      <c r="AT361" s="153"/>
      <c r="AU361" s="153"/>
    </row>
    <row r="362" spans="1:47" s="303" customFormat="1" ht="25.5">
      <c r="A362" s="211"/>
      <c r="B362" s="393" t="s">
        <v>390</v>
      </c>
      <c r="C362" s="252" t="s">
        <v>91</v>
      </c>
      <c r="D362" s="387">
        <v>65</v>
      </c>
      <c r="E362" s="609">
        <v>24</v>
      </c>
      <c r="F362" s="387">
        <v>0</v>
      </c>
      <c r="G362" s="399">
        <f>F362*E362</f>
        <v>0</v>
      </c>
      <c r="H362" s="12"/>
      <c r="I362" s="153"/>
      <c r="J362" s="55"/>
      <c r="K362" s="153"/>
      <c r="L362" s="153"/>
      <c r="M362" s="153"/>
      <c r="N362" s="153"/>
      <c r="O362" s="153"/>
      <c r="P362" s="153"/>
      <c r="Q362" s="153"/>
      <c r="R362" s="153"/>
      <c r="S362" s="153"/>
      <c r="T362" s="153"/>
      <c r="U362" s="153"/>
      <c r="V362" s="153"/>
      <c r="W362" s="153"/>
      <c r="X362" s="153"/>
      <c r="Y362" s="153"/>
      <c r="Z362" s="153"/>
      <c r="AA362" s="153"/>
      <c r="AB362" s="153"/>
      <c r="AC362" s="153"/>
      <c r="AD362" s="153"/>
      <c r="AE362" s="153"/>
      <c r="AF362" s="153"/>
      <c r="AG362" s="153"/>
      <c r="AH362" s="153"/>
      <c r="AI362" s="153"/>
      <c r="AJ362" s="153"/>
      <c r="AK362" s="153"/>
      <c r="AL362" s="153"/>
      <c r="AM362" s="153"/>
      <c r="AN362" s="153"/>
      <c r="AO362" s="153"/>
      <c r="AP362" s="153"/>
      <c r="AQ362" s="153"/>
      <c r="AR362" s="153"/>
      <c r="AS362" s="153"/>
      <c r="AT362" s="153"/>
      <c r="AU362" s="153"/>
    </row>
    <row r="363" spans="1:47" s="303" customFormat="1" ht="25.5">
      <c r="A363" s="160" t="s">
        <v>693</v>
      </c>
      <c r="B363" s="321" t="s">
        <v>392</v>
      </c>
      <c r="C363" s="167"/>
      <c r="D363" s="178"/>
      <c r="E363" s="608"/>
      <c r="F363" s="178"/>
      <c r="G363" s="400"/>
      <c r="H363" s="164"/>
      <c r="I363" s="153"/>
      <c r="J363" s="55"/>
      <c r="K363" s="153"/>
      <c r="L363" s="153"/>
      <c r="M363" s="153"/>
      <c r="N363" s="153"/>
      <c r="O363" s="153"/>
      <c r="P363" s="153"/>
      <c r="Q363" s="153"/>
      <c r="R363" s="153"/>
      <c r="S363" s="153"/>
      <c r="T363" s="153"/>
      <c r="U363" s="153"/>
      <c r="V363" s="153"/>
      <c r="W363" s="153"/>
      <c r="X363" s="153"/>
      <c r="Y363" s="153"/>
      <c r="Z363" s="153"/>
      <c r="AA363" s="153"/>
      <c r="AB363" s="153"/>
      <c r="AC363" s="153"/>
      <c r="AD363" s="153"/>
      <c r="AE363" s="153"/>
      <c r="AF363" s="153"/>
      <c r="AG363" s="153"/>
      <c r="AH363" s="153"/>
      <c r="AI363" s="153"/>
      <c r="AJ363" s="153"/>
      <c r="AK363" s="153"/>
      <c r="AL363" s="153"/>
      <c r="AM363" s="153"/>
      <c r="AN363" s="153"/>
      <c r="AO363" s="153"/>
      <c r="AP363" s="153"/>
      <c r="AQ363" s="153"/>
      <c r="AR363" s="153"/>
      <c r="AS363" s="153"/>
      <c r="AT363" s="153"/>
      <c r="AU363" s="153"/>
    </row>
    <row r="364" spans="1:47" s="303" customFormat="1" ht="25.5">
      <c r="A364" s="211"/>
      <c r="B364" s="335" t="s">
        <v>316</v>
      </c>
      <c r="C364" s="252" t="s">
        <v>91</v>
      </c>
      <c r="D364" s="387">
        <v>915</v>
      </c>
      <c r="E364" s="609">
        <v>48</v>
      </c>
      <c r="F364" s="387">
        <v>0</v>
      </c>
      <c r="G364" s="399">
        <f>F364*E364</f>
        <v>0</v>
      </c>
      <c r="H364" s="12"/>
      <c r="I364" s="153"/>
      <c r="J364" s="55"/>
      <c r="K364" s="153"/>
      <c r="L364" s="153"/>
      <c r="M364" s="153"/>
      <c r="N364" s="153"/>
      <c r="O364" s="153"/>
      <c r="P364" s="153"/>
      <c r="Q364" s="153"/>
      <c r="R364" s="153"/>
      <c r="S364" s="153"/>
      <c r="T364" s="153"/>
      <c r="U364" s="153"/>
      <c r="V364" s="153"/>
      <c r="W364" s="153"/>
      <c r="X364" s="153"/>
      <c r="Y364" s="153"/>
      <c r="Z364" s="153"/>
      <c r="AA364" s="153"/>
      <c r="AB364" s="153"/>
      <c r="AC364" s="153"/>
      <c r="AD364" s="153"/>
      <c r="AE364" s="153"/>
      <c r="AF364" s="153"/>
      <c r="AG364" s="153"/>
      <c r="AH364" s="153"/>
      <c r="AI364" s="153"/>
      <c r="AJ364" s="153"/>
      <c r="AK364" s="153"/>
      <c r="AL364" s="153"/>
      <c r="AM364" s="153"/>
      <c r="AN364" s="153"/>
      <c r="AO364" s="153"/>
      <c r="AP364" s="153"/>
      <c r="AQ364" s="153"/>
      <c r="AR364" s="153"/>
      <c r="AS364" s="153"/>
      <c r="AT364" s="153"/>
      <c r="AU364" s="153"/>
    </row>
    <row r="365" spans="1:47" s="303" customFormat="1" ht="25.5">
      <c r="A365" s="160" t="s">
        <v>694</v>
      </c>
      <c r="B365" s="179" t="s">
        <v>394</v>
      </c>
      <c r="C365" s="167"/>
      <c r="D365" s="178"/>
      <c r="E365" s="608"/>
      <c r="F365" s="178"/>
      <c r="G365" s="400"/>
      <c r="H365" s="164"/>
      <c r="I365" s="153"/>
      <c r="J365" s="55"/>
      <c r="K365" s="153"/>
      <c r="L365" s="153"/>
      <c r="M365" s="153"/>
      <c r="N365" s="153"/>
      <c r="O365" s="153"/>
      <c r="P365" s="153"/>
      <c r="Q365" s="153"/>
      <c r="R365" s="153"/>
      <c r="S365" s="153"/>
      <c r="T365" s="153"/>
      <c r="U365" s="153"/>
      <c r="V365" s="153"/>
      <c r="W365" s="153"/>
      <c r="X365" s="153"/>
      <c r="Y365" s="153"/>
      <c r="Z365" s="153"/>
      <c r="AA365" s="153"/>
      <c r="AB365" s="153"/>
      <c r="AC365" s="153"/>
      <c r="AD365" s="153"/>
      <c r="AE365" s="153"/>
      <c r="AF365" s="153"/>
      <c r="AG365" s="153"/>
      <c r="AH365" s="153"/>
      <c r="AI365" s="153"/>
      <c r="AJ365" s="153"/>
      <c r="AK365" s="153"/>
      <c r="AL365" s="153"/>
      <c r="AM365" s="153"/>
      <c r="AN365" s="153"/>
      <c r="AO365" s="153"/>
      <c r="AP365" s="153"/>
      <c r="AQ365" s="153"/>
      <c r="AR365" s="153"/>
      <c r="AS365" s="153"/>
      <c r="AT365" s="153"/>
      <c r="AU365" s="153"/>
    </row>
    <row r="366" spans="1:47" s="303" customFormat="1" ht="25.5">
      <c r="A366" s="211"/>
      <c r="B366" s="335" t="s">
        <v>316</v>
      </c>
      <c r="C366" s="252" t="s">
        <v>91</v>
      </c>
      <c r="D366" s="387">
        <v>1335</v>
      </c>
      <c r="E366" s="609">
        <v>60</v>
      </c>
      <c r="F366" s="387">
        <v>0</v>
      </c>
      <c r="G366" s="399">
        <f>F366*E366</f>
        <v>0</v>
      </c>
      <c r="H366" s="12"/>
      <c r="I366" s="153"/>
      <c r="J366" s="55"/>
      <c r="K366" s="153"/>
      <c r="L366" s="153"/>
      <c r="M366" s="153"/>
      <c r="N366" s="153"/>
      <c r="O366" s="153"/>
      <c r="P366" s="153"/>
      <c r="Q366" s="153"/>
      <c r="R366" s="153"/>
      <c r="S366" s="153"/>
      <c r="T366" s="153"/>
      <c r="U366" s="153"/>
      <c r="V366" s="153"/>
      <c r="W366" s="153"/>
      <c r="X366" s="153"/>
      <c r="Y366" s="153"/>
      <c r="Z366" s="153"/>
      <c r="AA366" s="153"/>
      <c r="AB366" s="153"/>
      <c r="AC366" s="153"/>
      <c r="AD366" s="153"/>
      <c r="AE366" s="153"/>
      <c r="AF366" s="153"/>
      <c r="AG366" s="153"/>
      <c r="AH366" s="153"/>
      <c r="AI366" s="153"/>
      <c r="AJ366" s="153"/>
      <c r="AK366" s="153"/>
      <c r="AL366" s="153"/>
      <c r="AM366" s="153"/>
      <c r="AN366" s="153"/>
      <c r="AO366" s="153"/>
      <c r="AP366" s="153"/>
      <c r="AQ366" s="153"/>
      <c r="AR366" s="153"/>
      <c r="AS366" s="153"/>
      <c r="AT366" s="153"/>
      <c r="AU366" s="153"/>
    </row>
    <row r="367" spans="1:47" s="303" customFormat="1" ht="25.5">
      <c r="A367" s="160" t="s">
        <v>695</v>
      </c>
      <c r="B367" s="179" t="s">
        <v>324</v>
      </c>
      <c r="C367" s="167"/>
      <c r="D367" s="178"/>
      <c r="E367" s="608"/>
      <c r="F367" s="178"/>
      <c r="G367" s="400"/>
      <c r="H367" s="164"/>
      <c r="I367" s="153"/>
      <c r="J367" s="55"/>
      <c r="K367" s="153"/>
      <c r="L367" s="153"/>
      <c r="M367" s="153"/>
      <c r="N367" s="153"/>
      <c r="O367" s="153"/>
      <c r="P367" s="153"/>
      <c r="Q367" s="153"/>
      <c r="R367" s="153"/>
      <c r="S367" s="153"/>
      <c r="T367" s="153"/>
      <c r="U367" s="153"/>
      <c r="V367" s="153"/>
      <c r="W367" s="153"/>
      <c r="X367" s="153"/>
      <c r="Y367" s="153"/>
      <c r="Z367" s="153"/>
      <c r="AA367" s="153"/>
      <c r="AB367" s="153"/>
      <c r="AC367" s="153"/>
      <c r="AD367" s="153"/>
      <c r="AE367" s="153"/>
      <c r="AF367" s="153"/>
      <c r="AG367" s="153"/>
      <c r="AH367" s="153"/>
      <c r="AI367" s="153"/>
      <c r="AJ367" s="153"/>
      <c r="AK367" s="153"/>
      <c r="AL367" s="153"/>
      <c r="AM367" s="153"/>
      <c r="AN367" s="153"/>
      <c r="AO367" s="153"/>
      <c r="AP367" s="153"/>
      <c r="AQ367" s="153"/>
      <c r="AR367" s="153"/>
      <c r="AS367" s="153"/>
      <c r="AT367" s="153"/>
      <c r="AU367" s="153"/>
    </row>
    <row r="368" spans="1:47" s="303" customFormat="1" ht="30">
      <c r="A368" s="211"/>
      <c r="B368" s="389" t="s">
        <v>335</v>
      </c>
      <c r="C368" s="252"/>
      <c r="D368" s="216"/>
      <c r="E368" s="609"/>
      <c r="F368" s="216"/>
      <c r="G368" s="399"/>
      <c r="H368" s="12"/>
      <c r="I368" s="153"/>
      <c r="J368" s="55"/>
      <c r="K368" s="153"/>
      <c r="L368" s="153"/>
      <c r="M368" s="153"/>
      <c r="N368" s="153"/>
      <c r="O368" s="153"/>
      <c r="P368" s="153"/>
      <c r="Q368" s="153"/>
      <c r="R368" s="153"/>
      <c r="S368" s="153"/>
      <c r="T368" s="153"/>
      <c r="U368" s="153"/>
      <c r="V368" s="153"/>
      <c r="W368" s="153"/>
      <c r="X368" s="153"/>
      <c r="Y368" s="153"/>
      <c r="Z368" s="153"/>
      <c r="AA368" s="153"/>
      <c r="AB368" s="153"/>
      <c r="AC368" s="153"/>
      <c r="AD368" s="153"/>
      <c r="AE368" s="153"/>
      <c r="AF368" s="153"/>
      <c r="AG368" s="153"/>
      <c r="AH368" s="153"/>
      <c r="AI368" s="153"/>
      <c r="AJ368" s="153"/>
      <c r="AK368" s="153"/>
      <c r="AL368" s="153"/>
      <c r="AM368" s="153"/>
      <c r="AN368" s="153"/>
      <c r="AO368" s="153"/>
      <c r="AP368" s="153"/>
      <c r="AQ368" s="153"/>
      <c r="AR368" s="153"/>
      <c r="AS368" s="153"/>
      <c r="AT368" s="153"/>
      <c r="AU368" s="153"/>
    </row>
    <row r="369" spans="1:47" s="303" customFormat="1" ht="20.25">
      <c r="A369" s="160" t="s">
        <v>376</v>
      </c>
      <c r="B369" s="317" t="s">
        <v>337</v>
      </c>
      <c r="C369" s="167"/>
      <c r="D369" s="178"/>
      <c r="E369" s="608"/>
      <c r="F369" s="178"/>
      <c r="G369" s="400"/>
      <c r="H369" s="164"/>
      <c r="I369" s="153"/>
      <c r="J369" s="55"/>
      <c r="K369" s="153"/>
      <c r="L369" s="153"/>
      <c r="M369" s="153"/>
      <c r="N369" s="153"/>
      <c r="O369" s="153"/>
      <c r="P369" s="153"/>
      <c r="Q369" s="153"/>
      <c r="R369" s="153"/>
      <c r="S369" s="153"/>
      <c r="T369" s="153"/>
      <c r="U369" s="153"/>
      <c r="V369" s="153"/>
      <c r="W369" s="153"/>
      <c r="X369" s="153"/>
      <c r="Y369" s="153"/>
      <c r="Z369" s="153"/>
      <c r="AA369" s="153"/>
      <c r="AB369" s="153"/>
      <c r="AC369" s="153"/>
      <c r="AD369" s="153"/>
      <c r="AE369" s="153"/>
      <c r="AF369" s="153"/>
      <c r="AG369" s="153"/>
      <c r="AH369" s="153"/>
      <c r="AI369" s="153"/>
      <c r="AJ369" s="153"/>
      <c r="AK369" s="153"/>
      <c r="AL369" s="153"/>
      <c r="AM369" s="153"/>
      <c r="AN369" s="153"/>
      <c r="AO369" s="153"/>
      <c r="AP369" s="153"/>
      <c r="AQ369" s="153"/>
      <c r="AR369" s="153"/>
      <c r="AS369" s="153"/>
      <c r="AT369" s="153"/>
      <c r="AU369" s="153"/>
    </row>
    <row r="370" spans="1:47" s="303" customFormat="1" ht="25.5">
      <c r="A370" s="211"/>
      <c r="B370" s="388" t="s">
        <v>396</v>
      </c>
      <c r="C370" s="252" t="s">
        <v>91</v>
      </c>
      <c r="D370" s="387">
        <v>450</v>
      </c>
      <c r="E370" s="609">
        <v>160</v>
      </c>
      <c r="F370" s="387">
        <v>0</v>
      </c>
      <c r="G370" s="399">
        <f>F370*E370</f>
        <v>0</v>
      </c>
      <c r="H370" s="12"/>
      <c r="I370" s="153"/>
      <c r="J370" s="55"/>
      <c r="K370" s="153"/>
      <c r="L370" s="153"/>
      <c r="M370" s="153"/>
      <c r="N370" s="153"/>
      <c r="O370" s="153"/>
      <c r="P370" s="153"/>
      <c r="Q370" s="153"/>
      <c r="R370" s="153"/>
      <c r="S370" s="153"/>
      <c r="T370" s="153"/>
      <c r="U370" s="153"/>
      <c r="V370" s="153"/>
      <c r="W370" s="153"/>
      <c r="X370" s="153"/>
      <c r="Y370" s="153"/>
      <c r="Z370" s="153"/>
      <c r="AA370" s="153"/>
      <c r="AB370" s="153"/>
      <c r="AC370" s="153"/>
      <c r="AD370" s="153"/>
      <c r="AE370" s="153"/>
      <c r="AF370" s="153"/>
      <c r="AG370" s="153"/>
      <c r="AH370" s="153"/>
      <c r="AI370" s="153"/>
      <c r="AJ370" s="153"/>
      <c r="AK370" s="153"/>
      <c r="AL370" s="153"/>
      <c r="AM370" s="153"/>
      <c r="AN370" s="153"/>
      <c r="AO370" s="153"/>
      <c r="AP370" s="153"/>
      <c r="AQ370" s="153"/>
      <c r="AR370" s="153"/>
      <c r="AS370" s="153"/>
      <c r="AT370" s="153"/>
      <c r="AU370" s="153"/>
    </row>
    <row r="371" spans="1:47" s="303" customFormat="1" ht="20.25">
      <c r="A371" s="160" t="s">
        <v>696</v>
      </c>
      <c r="B371" s="179" t="s">
        <v>398</v>
      </c>
      <c r="C371" s="167"/>
      <c r="D371" s="178"/>
      <c r="E371" s="608"/>
      <c r="F371" s="178"/>
      <c r="G371" s="400"/>
      <c r="H371" s="164"/>
      <c r="I371" s="153"/>
      <c r="J371" s="55"/>
      <c r="K371" s="153"/>
      <c r="L371" s="153"/>
      <c r="M371" s="153"/>
      <c r="N371" s="153"/>
      <c r="O371" s="153"/>
      <c r="P371" s="153"/>
      <c r="Q371" s="153"/>
      <c r="R371" s="153"/>
      <c r="S371" s="153"/>
      <c r="T371" s="153"/>
      <c r="U371" s="153"/>
      <c r="V371" s="153"/>
      <c r="W371" s="153"/>
      <c r="X371" s="153"/>
      <c r="Y371" s="153"/>
      <c r="Z371" s="153"/>
      <c r="AA371" s="153"/>
      <c r="AB371" s="153"/>
      <c r="AC371" s="153"/>
      <c r="AD371" s="153"/>
      <c r="AE371" s="153"/>
      <c r="AF371" s="153"/>
      <c r="AG371" s="153"/>
      <c r="AH371" s="153"/>
      <c r="AI371" s="153"/>
      <c r="AJ371" s="153"/>
      <c r="AK371" s="153"/>
      <c r="AL371" s="153"/>
      <c r="AM371" s="153"/>
      <c r="AN371" s="153"/>
      <c r="AO371" s="153"/>
      <c r="AP371" s="153"/>
      <c r="AQ371" s="153"/>
      <c r="AR371" s="153"/>
      <c r="AS371" s="153"/>
      <c r="AT371" s="153"/>
      <c r="AU371" s="153"/>
    </row>
    <row r="372" spans="1:47" s="303" customFormat="1" ht="25.5">
      <c r="A372" s="171"/>
      <c r="B372" s="394" t="s">
        <v>399</v>
      </c>
      <c r="C372" s="252"/>
      <c r="D372" s="216"/>
      <c r="E372" s="609"/>
      <c r="F372" s="216"/>
      <c r="G372" s="399"/>
      <c r="H372" s="12"/>
      <c r="I372" s="153"/>
      <c r="J372" s="55"/>
      <c r="K372" s="153"/>
      <c r="L372" s="153"/>
      <c r="M372" s="153"/>
      <c r="N372" s="153"/>
      <c r="O372" s="153"/>
      <c r="P372" s="153"/>
      <c r="Q372" s="153"/>
      <c r="R372" s="153"/>
      <c r="S372" s="153"/>
      <c r="T372" s="153"/>
      <c r="U372" s="153"/>
      <c r="V372" s="153"/>
      <c r="W372" s="153"/>
      <c r="X372" s="153"/>
      <c r="Y372" s="153"/>
      <c r="Z372" s="153"/>
      <c r="AA372" s="153"/>
      <c r="AB372" s="153"/>
      <c r="AC372" s="153"/>
      <c r="AD372" s="153"/>
      <c r="AE372" s="153"/>
      <c r="AF372" s="153"/>
      <c r="AG372" s="153"/>
      <c r="AH372" s="153"/>
      <c r="AI372" s="153"/>
      <c r="AJ372" s="153"/>
      <c r="AK372" s="153"/>
      <c r="AL372" s="153"/>
      <c r="AM372" s="153"/>
      <c r="AN372" s="153"/>
      <c r="AO372" s="153"/>
      <c r="AP372" s="153"/>
      <c r="AQ372" s="153"/>
      <c r="AR372" s="153"/>
      <c r="AS372" s="153"/>
      <c r="AT372" s="153"/>
    </row>
    <row r="373" spans="1:47" s="303" customFormat="1" ht="20.25">
      <c r="A373" s="160" t="s">
        <v>400</v>
      </c>
      <c r="B373" s="179" t="s">
        <v>401</v>
      </c>
      <c r="C373" s="167"/>
      <c r="D373" s="320"/>
      <c r="E373" s="608"/>
      <c r="F373" s="320"/>
      <c r="G373" s="400"/>
      <c r="H373" s="164"/>
      <c r="I373" s="153"/>
      <c r="J373" s="55"/>
      <c r="K373" s="153"/>
      <c r="L373" s="153"/>
      <c r="M373" s="153"/>
      <c r="N373" s="153"/>
      <c r="O373" s="153"/>
      <c r="P373" s="153"/>
      <c r="Q373" s="153"/>
      <c r="R373" s="153"/>
      <c r="S373" s="153"/>
      <c r="T373" s="153"/>
      <c r="U373" s="153"/>
      <c r="V373" s="153"/>
      <c r="W373" s="153"/>
      <c r="X373" s="153"/>
      <c r="Y373" s="153"/>
      <c r="Z373" s="153"/>
      <c r="AA373" s="153"/>
      <c r="AB373" s="153"/>
      <c r="AC373" s="153"/>
      <c r="AD373" s="153"/>
      <c r="AE373" s="153"/>
      <c r="AF373" s="153"/>
      <c r="AG373" s="153"/>
      <c r="AH373" s="153"/>
      <c r="AI373" s="153"/>
      <c r="AJ373" s="153"/>
      <c r="AK373" s="153"/>
      <c r="AL373" s="153"/>
      <c r="AM373" s="153"/>
      <c r="AN373" s="153"/>
      <c r="AO373" s="153"/>
      <c r="AP373" s="153"/>
      <c r="AQ373" s="153"/>
      <c r="AR373" s="153"/>
      <c r="AS373" s="153"/>
      <c r="AT373" s="153"/>
    </row>
    <row r="374" spans="1:47" s="303" customFormat="1" ht="30">
      <c r="A374" s="322"/>
      <c r="B374" s="206" t="s">
        <v>697</v>
      </c>
      <c r="C374" s="260" t="s">
        <v>265</v>
      </c>
      <c r="D374" s="387">
        <v>1</v>
      </c>
      <c r="E374" s="609">
        <v>7200</v>
      </c>
      <c r="F374" s="387">
        <v>0</v>
      </c>
      <c r="G374" s="399">
        <f>F374*E374</f>
        <v>0</v>
      </c>
      <c r="H374" s="12"/>
      <c r="I374" s="153"/>
      <c r="J374" s="55"/>
      <c r="K374" s="153"/>
      <c r="L374" s="153"/>
      <c r="M374" s="153"/>
      <c r="N374" s="153"/>
      <c r="O374" s="153"/>
      <c r="P374" s="153"/>
      <c r="Q374" s="153"/>
      <c r="R374" s="153"/>
      <c r="S374" s="153"/>
      <c r="T374" s="153"/>
      <c r="U374" s="153"/>
      <c r="V374" s="153"/>
      <c r="W374" s="153"/>
      <c r="X374" s="153"/>
      <c r="Y374" s="153"/>
      <c r="Z374" s="153"/>
      <c r="AA374" s="153"/>
      <c r="AB374" s="153"/>
      <c r="AC374" s="153"/>
      <c r="AD374" s="153"/>
      <c r="AE374" s="153"/>
      <c r="AF374" s="153"/>
      <c r="AG374" s="153"/>
      <c r="AH374" s="153"/>
      <c r="AI374" s="153"/>
      <c r="AJ374" s="153"/>
      <c r="AK374" s="153"/>
      <c r="AL374" s="153"/>
      <c r="AM374" s="153"/>
      <c r="AN374" s="153"/>
      <c r="AO374" s="153"/>
      <c r="AP374" s="153"/>
      <c r="AQ374" s="153"/>
      <c r="AR374" s="153"/>
      <c r="AS374" s="153"/>
      <c r="AT374" s="153"/>
    </row>
    <row r="375" spans="1:47" s="303" customFormat="1" ht="38.25">
      <c r="A375" s="160" t="s">
        <v>403</v>
      </c>
      <c r="B375" s="317" t="s">
        <v>698</v>
      </c>
      <c r="C375" s="167"/>
      <c r="D375" s="310"/>
      <c r="E375" s="608"/>
      <c r="F375" s="310"/>
      <c r="G375" s="400"/>
      <c r="H375" s="164"/>
      <c r="I375" s="153"/>
      <c r="J375" s="55"/>
      <c r="K375" s="153"/>
      <c r="L375" s="153"/>
      <c r="M375" s="153"/>
      <c r="N375" s="153"/>
      <c r="O375" s="153"/>
      <c r="P375" s="153"/>
      <c r="Q375" s="153"/>
      <c r="R375" s="153"/>
      <c r="S375" s="153"/>
      <c r="T375" s="153"/>
      <c r="U375" s="153"/>
      <c r="V375" s="153"/>
      <c r="W375" s="153"/>
      <c r="X375" s="153"/>
      <c r="Y375" s="153"/>
      <c r="Z375" s="153"/>
      <c r="AA375" s="153"/>
      <c r="AB375" s="153"/>
      <c r="AC375" s="153"/>
      <c r="AD375" s="153"/>
      <c r="AE375" s="153"/>
      <c r="AF375" s="153"/>
      <c r="AG375" s="153"/>
      <c r="AH375" s="153"/>
      <c r="AI375" s="153"/>
      <c r="AJ375" s="153"/>
      <c r="AK375" s="153"/>
      <c r="AL375" s="153"/>
      <c r="AM375" s="153"/>
      <c r="AN375" s="153"/>
      <c r="AO375" s="153"/>
      <c r="AP375" s="153"/>
      <c r="AQ375" s="153"/>
      <c r="AR375" s="153"/>
      <c r="AS375" s="153"/>
      <c r="AT375" s="153"/>
    </row>
    <row r="376" spans="1:47" s="303" customFormat="1" ht="30">
      <c r="A376" s="322"/>
      <c r="B376" s="206" t="s">
        <v>405</v>
      </c>
      <c r="C376" s="260" t="s">
        <v>265</v>
      </c>
      <c r="D376" s="387">
        <v>1</v>
      </c>
      <c r="E376" s="609">
        <v>3600</v>
      </c>
      <c r="F376" s="387">
        <v>0</v>
      </c>
      <c r="G376" s="399">
        <f>F376*E376</f>
        <v>0</v>
      </c>
      <c r="H376" s="12"/>
      <c r="I376" s="153"/>
      <c r="J376" s="55"/>
      <c r="K376" s="153"/>
      <c r="L376" s="153"/>
      <c r="M376" s="153"/>
      <c r="N376" s="153"/>
      <c r="O376" s="153"/>
      <c r="P376" s="153"/>
      <c r="Q376" s="153"/>
      <c r="R376" s="153"/>
      <c r="S376" s="153"/>
      <c r="T376" s="153"/>
      <c r="U376" s="153"/>
      <c r="V376" s="153"/>
      <c r="W376" s="153"/>
      <c r="X376" s="153"/>
      <c r="Y376" s="153"/>
      <c r="Z376" s="153"/>
      <c r="AA376" s="153"/>
      <c r="AB376" s="153"/>
      <c r="AC376" s="153"/>
      <c r="AD376" s="153"/>
      <c r="AE376" s="153"/>
      <c r="AF376" s="153"/>
      <c r="AG376" s="153"/>
      <c r="AH376" s="153"/>
      <c r="AI376" s="153"/>
      <c r="AJ376" s="153"/>
      <c r="AK376" s="153"/>
      <c r="AL376" s="153"/>
      <c r="AM376" s="153"/>
      <c r="AN376" s="153"/>
      <c r="AO376" s="153"/>
      <c r="AP376" s="153"/>
      <c r="AQ376" s="153"/>
      <c r="AR376" s="153"/>
      <c r="AS376" s="153"/>
      <c r="AT376" s="153"/>
    </row>
    <row r="377" spans="1:47" s="303" customFormat="1" ht="38.25">
      <c r="A377" s="160" t="s">
        <v>406</v>
      </c>
      <c r="B377" s="621" t="s">
        <v>699</v>
      </c>
      <c r="C377" s="167"/>
      <c r="D377" s="310"/>
      <c r="E377" s="608"/>
      <c r="F377" s="310"/>
      <c r="G377" s="400"/>
      <c r="H377" s="164"/>
      <c r="I377" s="153"/>
      <c r="J377" s="55"/>
      <c r="K377" s="153"/>
      <c r="L377" s="153"/>
      <c r="M377" s="153"/>
      <c r="N377" s="153"/>
      <c r="O377" s="153"/>
      <c r="P377" s="153"/>
      <c r="Q377" s="153"/>
      <c r="R377" s="153"/>
      <c r="S377" s="153"/>
      <c r="T377" s="153"/>
      <c r="U377" s="153"/>
      <c r="V377" s="153"/>
      <c r="W377" s="153"/>
      <c r="X377" s="153"/>
      <c r="Y377" s="153"/>
      <c r="Z377" s="153"/>
      <c r="AA377" s="153"/>
      <c r="AB377" s="153"/>
      <c r="AC377" s="153"/>
      <c r="AD377" s="153"/>
      <c r="AE377" s="153"/>
      <c r="AF377" s="153"/>
      <c r="AG377" s="153"/>
      <c r="AH377" s="153"/>
      <c r="AI377" s="153"/>
      <c r="AJ377" s="153"/>
      <c r="AK377" s="153"/>
      <c r="AL377" s="153"/>
      <c r="AM377" s="153"/>
      <c r="AN377" s="153"/>
      <c r="AO377" s="153"/>
      <c r="AP377" s="153"/>
      <c r="AQ377" s="153"/>
      <c r="AR377" s="153"/>
      <c r="AS377" s="153"/>
      <c r="AT377" s="153"/>
    </row>
    <row r="378" spans="1:47" s="303" customFormat="1" ht="25.5">
      <c r="A378" s="322"/>
      <c r="B378" s="388" t="s">
        <v>408</v>
      </c>
      <c r="C378" s="252" t="s">
        <v>43</v>
      </c>
      <c r="D378" s="365">
        <v>11</v>
      </c>
      <c r="E378" s="609">
        <v>2400</v>
      </c>
      <c r="F378" s="365">
        <v>0</v>
      </c>
      <c r="G378" s="399">
        <f>F378*E378</f>
        <v>0</v>
      </c>
      <c r="H378" s="12"/>
      <c r="I378" s="153"/>
      <c r="J378" s="55"/>
      <c r="K378" s="153"/>
      <c r="L378" s="153"/>
      <c r="M378" s="153"/>
      <c r="N378" s="153"/>
      <c r="O378" s="153"/>
      <c r="P378" s="153"/>
      <c r="Q378" s="153"/>
      <c r="R378" s="153"/>
      <c r="S378" s="153"/>
      <c r="T378" s="153"/>
      <c r="U378" s="153"/>
      <c r="V378" s="153"/>
      <c r="W378" s="153"/>
      <c r="X378" s="153"/>
      <c r="Y378" s="153"/>
      <c r="Z378" s="153"/>
      <c r="AA378" s="153"/>
      <c r="AB378" s="153"/>
      <c r="AC378" s="153"/>
      <c r="AD378" s="153"/>
      <c r="AE378" s="153"/>
      <c r="AF378" s="153"/>
      <c r="AG378" s="153"/>
      <c r="AH378" s="153"/>
      <c r="AI378" s="153"/>
      <c r="AJ378" s="153"/>
      <c r="AK378" s="153"/>
      <c r="AL378" s="153"/>
      <c r="AM378" s="153"/>
      <c r="AN378" s="153"/>
      <c r="AO378" s="153"/>
      <c r="AP378" s="153"/>
      <c r="AQ378" s="153"/>
      <c r="AR378" s="153"/>
      <c r="AS378" s="153"/>
      <c r="AT378" s="153"/>
      <c r="AU378" s="153"/>
    </row>
    <row r="379" spans="1:47" s="303" customFormat="1" ht="25.5">
      <c r="A379" s="160" t="s">
        <v>409</v>
      </c>
      <c r="B379" s="179" t="s">
        <v>410</v>
      </c>
      <c r="C379" s="167"/>
      <c r="D379" s="310"/>
      <c r="E379" s="608"/>
      <c r="F379" s="310"/>
      <c r="G379" s="400"/>
      <c r="H379" s="164"/>
      <c r="I379" s="153"/>
      <c r="J379" s="55"/>
      <c r="K379" s="153"/>
      <c r="L379" s="153"/>
      <c r="M379" s="153"/>
      <c r="N379" s="153"/>
      <c r="O379" s="153"/>
      <c r="P379" s="153"/>
      <c r="Q379" s="153"/>
      <c r="R379" s="153"/>
      <c r="S379" s="153"/>
      <c r="T379" s="153"/>
      <c r="U379" s="153"/>
      <c r="V379" s="153"/>
      <c r="W379" s="153"/>
      <c r="X379" s="153"/>
      <c r="Y379" s="153"/>
      <c r="Z379" s="153"/>
      <c r="AA379" s="153"/>
      <c r="AB379" s="153"/>
      <c r="AC379" s="153"/>
      <c r="AD379" s="153"/>
      <c r="AE379" s="153"/>
      <c r="AF379" s="153"/>
      <c r="AG379" s="153"/>
      <c r="AH379" s="153"/>
      <c r="AI379" s="153"/>
      <c r="AJ379" s="153"/>
      <c r="AK379" s="153"/>
      <c r="AL379" s="153"/>
      <c r="AM379" s="153"/>
      <c r="AN379" s="153"/>
      <c r="AO379" s="153"/>
      <c r="AP379" s="153"/>
      <c r="AQ379" s="153"/>
      <c r="AR379" s="153"/>
      <c r="AS379" s="153"/>
      <c r="AT379" s="153"/>
      <c r="AU379" s="153"/>
    </row>
    <row r="380" spans="1:47" s="303" customFormat="1" ht="21.95" customHeight="1">
      <c r="A380" s="322"/>
      <c r="B380" s="248" t="s">
        <v>413</v>
      </c>
      <c r="C380" s="252"/>
      <c r="D380" s="324"/>
      <c r="E380" s="609"/>
      <c r="F380" s="324"/>
      <c r="G380" s="399"/>
      <c r="H380" s="12"/>
      <c r="I380" s="153"/>
      <c r="J380" s="55"/>
      <c r="K380" s="153"/>
      <c r="L380" s="153"/>
      <c r="M380" s="153"/>
      <c r="N380" s="153"/>
      <c r="O380" s="153"/>
      <c r="P380" s="153"/>
      <c r="Q380" s="153"/>
      <c r="R380" s="153"/>
      <c r="S380" s="153"/>
      <c r="T380" s="153"/>
      <c r="U380" s="153"/>
      <c r="V380" s="153"/>
      <c r="W380" s="153"/>
      <c r="X380" s="153"/>
      <c r="Y380" s="153"/>
      <c r="Z380" s="153"/>
      <c r="AA380" s="153"/>
      <c r="AB380" s="153"/>
      <c r="AC380" s="153"/>
      <c r="AD380" s="153"/>
      <c r="AE380" s="153"/>
      <c r="AF380" s="153"/>
      <c r="AG380" s="153"/>
      <c r="AH380" s="153"/>
      <c r="AI380" s="153"/>
      <c r="AJ380" s="153"/>
      <c r="AK380" s="153"/>
      <c r="AL380" s="153"/>
      <c r="AM380" s="153"/>
      <c r="AN380" s="153"/>
      <c r="AO380" s="153"/>
      <c r="AP380" s="153"/>
      <c r="AQ380" s="153"/>
      <c r="AR380" s="153"/>
      <c r="AS380" s="153"/>
      <c r="AT380" s="153"/>
    </row>
    <row r="381" spans="1:47" s="303" customFormat="1" ht="21.95" customHeight="1">
      <c r="A381" s="160" t="s">
        <v>411</v>
      </c>
      <c r="B381" s="204" t="s">
        <v>415</v>
      </c>
      <c r="C381" s="167"/>
      <c r="D381" s="320"/>
      <c r="E381" s="608"/>
      <c r="F381" s="320"/>
      <c r="G381" s="400"/>
      <c r="H381" s="164"/>
      <c r="I381" s="153"/>
      <c r="J381" s="55"/>
      <c r="K381" s="153"/>
      <c r="L381" s="153"/>
      <c r="M381" s="153"/>
      <c r="N381" s="153"/>
      <c r="O381" s="153"/>
      <c r="P381" s="153"/>
      <c r="Q381" s="153"/>
      <c r="R381" s="153"/>
      <c r="S381" s="153"/>
      <c r="T381" s="153"/>
      <c r="U381" s="153"/>
      <c r="V381" s="153"/>
      <c r="W381" s="153"/>
      <c r="X381" s="153"/>
      <c r="Y381" s="153"/>
      <c r="Z381" s="153"/>
      <c r="AA381" s="153"/>
      <c r="AB381" s="153"/>
      <c r="AC381" s="153"/>
      <c r="AD381" s="153"/>
      <c r="AE381" s="153"/>
      <c r="AF381" s="153"/>
      <c r="AG381" s="153"/>
      <c r="AH381" s="153"/>
      <c r="AI381" s="153"/>
      <c r="AJ381" s="153"/>
      <c r="AK381" s="153"/>
      <c r="AL381" s="153"/>
      <c r="AM381" s="153"/>
      <c r="AN381" s="153"/>
      <c r="AO381" s="153"/>
      <c r="AP381" s="153"/>
      <c r="AQ381" s="153"/>
      <c r="AR381" s="153"/>
      <c r="AS381" s="153"/>
      <c r="AT381" s="153"/>
    </row>
    <row r="382" spans="1:47" s="303" customFormat="1" ht="45">
      <c r="A382" s="551"/>
      <c r="B382" s="206" t="s">
        <v>416</v>
      </c>
      <c r="C382" s="252" t="s">
        <v>91</v>
      </c>
      <c r="D382" s="387">
        <v>130</v>
      </c>
      <c r="E382" s="609">
        <v>24</v>
      </c>
      <c r="F382" s="387">
        <v>0</v>
      </c>
      <c r="G382" s="399">
        <f>F382*E382</f>
        <v>0</v>
      </c>
      <c r="H382" s="12"/>
      <c r="I382" s="153"/>
      <c r="J382" s="3110"/>
      <c r="K382" s="153"/>
      <c r="L382" s="153"/>
      <c r="M382" s="153"/>
      <c r="N382" s="153"/>
      <c r="O382" s="153"/>
      <c r="P382" s="153"/>
      <c r="Q382" s="153"/>
      <c r="R382" s="153"/>
      <c r="S382" s="153"/>
      <c r="T382" s="153"/>
      <c r="U382" s="153"/>
      <c r="V382" s="153"/>
      <c r="W382" s="153"/>
      <c r="X382" s="153"/>
      <c r="Y382" s="153"/>
      <c r="Z382" s="153"/>
      <c r="AA382" s="153"/>
      <c r="AB382" s="153"/>
      <c r="AC382" s="153"/>
      <c r="AD382" s="153"/>
      <c r="AE382" s="153"/>
      <c r="AF382" s="153"/>
      <c r="AG382" s="153"/>
      <c r="AH382" s="153"/>
      <c r="AI382" s="153"/>
      <c r="AJ382" s="153"/>
      <c r="AK382" s="153"/>
      <c r="AL382" s="153"/>
      <c r="AM382" s="153"/>
      <c r="AN382" s="153"/>
      <c r="AO382" s="153"/>
      <c r="AP382" s="153"/>
      <c r="AQ382" s="153"/>
      <c r="AR382" s="153"/>
      <c r="AS382" s="153"/>
      <c r="AT382" s="153"/>
      <c r="AU382" s="153"/>
    </row>
    <row r="383" spans="1:47" s="303" customFormat="1" ht="25.5">
      <c r="A383" s="160" t="s">
        <v>700</v>
      </c>
      <c r="B383" s="317" t="s">
        <v>418</v>
      </c>
      <c r="C383" s="167"/>
      <c r="D383" s="178"/>
      <c r="E383" s="608"/>
      <c r="F383" s="178"/>
      <c r="G383" s="400"/>
      <c r="H383" s="164"/>
      <c r="I383" s="153"/>
      <c r="J383" s="3110"/>
      <c r="K383" s="153"/>
      <c r="L383" s="153"/>
      <c r="M383" s="153"/>
      <c r="N383" s="153"/>
      <c r="O383" s="153"/>
      <c r="P383" s="153"/>
      <c r="Q383" s="153"/>
      <c r="R383" s="153"/>
      <c r="S383" s="153"/>
      <c r="T383" s="153"/>
      <c r="U383" s="153"/>
      <c r="V383" s="153"/>
      <c r="W383" s="153"/>
      <c r="X383" s="153"/>
      <c r="Y383" s="153"/>
      <c r="Z383" s="153"/>
      <c r="AA383" s="153"/>
      <c r="AB383" s="153"/>
      <c r="AC383" s="153"/>
      <c r="AD383" s="153"/>
      <c r="AE383" s="153"/>
      <c r="AF383" s="153"/>
      <c r="AG383" s="153"/>
      <c r="AH383" s="153"/>
      <c r="AI383" s="153"/>
      <c r="AJ383" s="153"/>
      <c r="AK383" s="153"/>
      <c r="AL383" s="153"/>
      <c r="AM383" s="153"/>
      <c r="AN383" s="153"/>
      <c r="AO383" s="153"/>
      <c r="AP383" s="153"/>
      <c r="AQ383" s="153"/>
      <c r="AR383" s="153"/>
      <c r="AS383" s="153"/>
      <c r="AT383" s="153"/>
      <c r="AU383" s="153"/>
    </row>
    <row r="384" spans="1:47" s="303" customFormat="1" ht="45">
      <c r="A384" s="551"/>
      <c r="B384" s="206" t="s">
        <v>701</v>
      </c>
      <c r="C384" s="252" t="s">
        <v>91</v>
      </c>
      <c r="D384" s="387">
        <v>2140</v>
      </c>
      <c r="E384" s="609">
        <v>72</v>
      </c>
      <c r="F384" s="387">
        <v>0</v>
      </c>
      <c r="G384" s="399">
        <f>F384*E384</f>
        <v>0</v>
      </c>
      <c r="H384" s="12"/>
      <c r="I384" s="153"/>
      <c r="J384" s="3110"/>
      <c r="K384" s="153"/>
      <c r="L384" s="153"/>
      <c r="M384" s="153"/>
      <c r="N384" s="153"/>
      <c r="O384" s="153"/>
      <c r="P384" s="153"/>
      <c r="Q384" s="153"/>
      <c r="R384" s="153"/>
      <c r="S384" s="153"/>
      <c r="T384" s="153"/>
      <c r="U384" s="153"/>
      <c r="V384" s="153"/>
      <c r="W384" s="153"/>
      <c r="X384" s="153"/>
      <c r="Y384" s="153"/>
      <c r="Z384" s="153"/>
      <c r="AA384" s="153"/>
      <c r="AB384" s="153"/>
      <c r="AC384" s="153"/>
      <c r="AD384" s="153"/>
      <c r="AE384" s="153"/>
      <c r="AF384" s="153"/>
      <c r="AG384" s="153"/>
      <c r="AH384" s="153"/>
      <c r="AI384" s="153"/>
      <c r="AJ384" s="153"/>
      <c r="AK384" s="153"/>
      <c r="AL384" s="153"/>
      <c r="AM384" s="153"/>
      <c r="AN384" s="153"/>
      <c r="AO384" s="153"/>
      <c r="AP384" s="153"/>
      <c r="AQ384" s="153"/>
      <c r="AR384" s="153"/>
      <c r="AS384" s="153"/>
      <c r="AT384" s="153"/>
      <c r="AU384" s="153"/>
    </row>
    <row r="385" spans="1:47" s="303" customFormat="1" ht="25.5">
      <c r="A385" s="160" t="s">
        <v>702</v>
      </c>
      <c r="B385" s="317" t="s">
        <v>703</v>
      </c>
      <c r="C385" s="167"/>
      <c r="D385" s="178"/>
      <c r="E385" s="608"/>
      <c r="F385" s="178"/>
      <c r="G385" s="400"/>
      <c r="H385" s="164"/>
      <c r="I385" s="153"/>
      <c r="J385" s="3110"/>
      <c r="K385" s="153"/>
      <c r="L385" s="153"/>
      <c r="M385" s="153"/>
      <c r="N385" s="153"/>
      <c r="O385" s="153"/>
      <c r="P385" s="153"/>
      <c r="Q385" s="153"/>
      <c r="R385" s="153"/>
      <c r="S385" s="153"/>
      <c r="T385" s="153"/>
      <c r="U385" s="153"/>
      <c r="V385" s="153"/>
      <c r="W385" s="153"/>
      <c r="X385" s="153"/>
      <c r="Y385" s="153"/>
      <c r="Z385" s="153"/>
      <c r="AA385" s="153"/>
      <c r="AB385" s="153"/>
      <c r="AC385" s="153"/>
      <c r="AD385" s="153"/>
      <c r="AE385" s="153"/>
      <c r="AF385" s="153"/>
      <c r="AG385" s="153"/>
      <c r="AH385" s="153"/>
      <c r="AI385" s="153"/>
      <c r="AJ385" s="153"/>
      <c r="AK385" s="153"/>
      <c r="AL385" s="153"/>
      <c r="AM385" s="153"/>
      <c r="AN385" s="153"/>
      <c r="AO385" s="153"/>
      <c r="AP385" s="153"/>
      <c r="AQ385" s="153"/>
      <c r="AR385" s="153"/>
      <c r="AS385" s="153"/>
      <c r="AT385" s="153"/>
      <c r="AU385" s="153"/>
    </row>
    <row r="386" spans="1:47" s="303" customFormat="1" ht="26.1" customHeight="1">
      <c r="A386" s="4023" t="s">
        <v>474</v>
      </c>
      <c r="B386" s="4024"/>
      <c r="C386" s="4024"/>
      <c r="D386" s="4025"/>
      <c r="E386" s="4025"/>
      <c r="F386" s="4025"/>
      <c r="G386" s="4025"/>
      <c r="H386" s="4025"/>
      <c r="I386" s="153"/>
      <c r="J386" s="3110"/>
      <c r="K386" s="153"/>
      <c r="L386" s="153"/>
      <c r="M386" s="153"/>
      <c r="N386" s="153"/>
      <c r="O386" s="153"/>
      <c r="P386" s="153"/>
      <c r="Q386" s="153"/>
      <c r="R386" s="153"/>
      <c r="S386" s="153"/>
      <c r="T386" s="153"/>
      <c r="U386" s="153"/>
      <c r="V386" s="153"/>
      <c r="W386" s="153"/>
      <c r="X386" s="153"/>
      <c r="Y386" s="153"/>
      <c r="Z386" s="153"/>
      <c r="AA386" s="153"/>
      <c r="AB386" s="153"/>
      <c r="AC386" s="153"/>
      <c r="AD386" s="153"/>
      <c r="AE386" s="153"/>
      <c r="AF386" s="153"/>
      <c r="AG386" s="153"/>
      <c r="AH386" s="153"/>
      <c r="AI386" s="153"/>
      <c r="AJ386" s="153"/>
      <c r="AK386" s="153"/>
      <c r="AL386" s="153"/>
      <c r="AM386" s="153"/>
      <c r="AN386" s="153"/>
      <c r="AO386" s="153"/>
      <c r="AP386" s="153"/>
      <c r="AQ386" s="153"/>
      <c r="AR386" s="153"/>
      <c r="AS386" s="153"/>
      <c r="AT386" s="153"/>
      <c r="AU386" s="153"/>
    </row>
    <row r="387" spans="1:47" s="303" customFormat="1" ht="26.1" customHeight="1">
      <c r="A387" s="4018" t="s">
        <v>475</v>
      </c>
      <c r="B387" s="4018"/>
      <c r="C387" s="37"/>
      <c r="D387" s="37"/>
      <c r="E387" s="606"/>
      <c r="F387" s="4018" t="s">
        <v>476</v>
      </c>
      <c r="G387" s="4018"/>
      <c r="H387" s="428"/>
      <c r="I387" s="153"/>
      <c r="J387" s="3110"/>
      <c r="K387" s="153"/>
      <c r="L387" s="153"/>
      <c r="M387" s="153"/>
      <c r="N387" s="153"/>
      <c r="O387" s="153"/>
      <c r="P387" s="153"/>
      <c r="Q387" s="153"/>
      <c r="R387" s="153"/>
      <c r="S387" s="153"/>
      <c r="T387" s="153"/>
      <c r="U387" s="153"/>
      <c r="V387" s="153"/>
      <c r="W387" s="153"/>
      <c r="X387" s="153"/>
      <c r="Y387" s="153"/>
      <c r="Z387" s="153"/>
      <c r="AA387" s="153"/>
      <c r="AB387" s="153"/>
      <c r="AC387" s="153"/>
      <c r="AD387" s="153"/>
      <c r="AE387" s="153"/>
      <c r="AF387" s="153"/>
      <c r="AG387" s="153"/>
      <c r="AH387" s="153"/>
      <c r="AI387" s="153"/>
      <c r="AJ387" s="153"/>
      <c r="AK387" s="153"/>
      <c r="AL387" s="153"/>
      <c r="AM387" s="153"/>
      <c r="AN387" s="153"/>
      <c r="AO387" s="153"/>
      <c r="AP387" s="153"/>
      <c r="AQ387" s="153"/>
      <c r="AR387" s="153"/>
      <c r="AS387" s="153"/>
      <c r="AT387" s="153"/>
      <c r="AU387" s="153"/>
    </row>
    <row r="388" spans="1:47" s="303" customFormat="1" ht="26.1" customHeight="1">
      <c r="A388" s="4013" t="s">
        <v>2962</v>
      </c>
      <c r="B388" s="4013"/>
      <c r="C388" s="43"/>
      <c r="D388" s="4022" t="s">
        <v>2949</v>
      </c>
      <c r="E388" s="4022"/>
      <c r="F388" s="4022"/>
      <c r="G388" s="4022"/>
      <c r="H388" s="4022"/>
      <c r="I388" s="153"/>
      <c r="J388" s="3110"/>
      <c r="K388" s="153"/>
      <c r="L388" s="153"/>
      <c r="M388" s="153"/>
      <c r="N388" s="153"/>
      <c r="O388" s="153"/>
      <c r="P388" s="153"/>
      <c r="Q388" s="153"/>
      <c r="R388" s="153"/>
      <c r="S388" s="153"/>
      <c r="T388" s="153"/>
      <c r="U388" s="153"/>
      <c r="V388" s="153"/>
      <c r="W388" s="153"/>
      <c r="X388" s="153"/>
      <c r="Y388" s="153"/>
      <c r="Z388" s="153"/>
      <c r="AA388" s="153"/>
      <c r="AB388" s="153"/>
      <c r="AC388" s="153"/>
      <c r="AD388" s="153"/>
      <c r="AE388" s="153"/>
      <c r="AF388" s="153"/>
      <c r="AG388" s="153"/>
      <c r="AH388" s="153"/>
      <c r="AI388" s="153"/>
      <c r="AJ388" s="153"/>
      <c r="AK388" s="153"/>
      <c r="AL388" s="153"/>
      <c r="AM388" s="153"/>
      <c r="AN388" s="153"/>
      <c r="AO388" s="153"/>
      <c r="AP388" s="153"/>
      <c r="AQ388" s="153"/>
      <c r="AR388" s="153"/>
      <c r="AS388" s="153"/>
      <c r="AT388" s="153"/>
      <c r="AU388" s="153"/>
    </row>
    <row r="389" spans="1:47" s="303" customFormat="1" ht="26.1" customHeight="1">
      <c r="A389" s="4013" t="s">
        <v>477</v>
      </c>
      <c r="B389" s="4013"/>
      <c r="C389" s="90"/>
      <c r="D389" s="4013" t="s">
        <v>477</v>
      </c>
      <c r="E389" s="4013"/>
      <c r="F389" s="4013"/>
      <c r="G389" s="4013"/>
      <c r="H389" s="4013"/>
      <c r="I389" s="153"/>
      <c r="J389" s="3110"/>
      <c r="K389" s="153"/>
      <c r="L389" s="153"/>
      <c r="M389" s="153"/>
      <c r="N389" s="153"/>
      <c r="O389" s="153"/>
      <c r="P389" s="153"/>
      <c r="Q389" s="153"/>
      <c r="R389" s="153"/>
      <c r="S389" s="153"/>
      <c r="T389" s="153"/>
      <c r="U389" s="153"/>
      <c r="V389" s="153"/>
      <c r="W389" s="153"/>
      <c r="X389" s="153"/>
      <c r="Y389" s="153"/>
      <c r="Z389" s="153"/>
      <c r="AA389" s="153"/>
      <c r="AB389" s="153"/>
      <c r="AC389" s="153"/>
      <c r="AD389" s="153"/>
      <c r="AE389" s="153"/>
      <c r="AF389" s="153"/>
      <c r="AG389" s="153"/>
      <c r="AH389" s="153"/>
      <c r="AI389" s="153"/>
      <c r="AJ389" s="153"/>
      <c r="AK389" s="153"/>
      <c r="AL389" s="153"/>
      <c r="AM389" s="153"/>
      <c r="AN389" s="153"/>
      <c r="AO389" s="153"/>
      <c r="AP389" s="153"/>
      <c r="AQ389" s="153"/>
      <c r="AR389" s="153"/>
      <c r="AS389" s="153"/>
      <c r="AT389" s="153"/>
      <c r="AU389" s="153"/>
    </row>
    <row r="390" spans="1:47" s="303" customFormat="1" ht="45">
      <c r="A390" s="551"/>
      <c r="B390" s="206" t="s">
        <v>422</v>
      </c>
      <c r="C390" s="252" t="s">
        <v>91</v>
      </c>
      <c r="D390" s="387">
        <v>720</v>
      </c>
      <c r="E390" s="609">
        <v>240</v>
      </c>
      <c r="F390" s="387">
        <v>0</v>
      </c>
      <c r="G390" s="399">
        <f>F390*E390</f>
        <v>0</v>
      </c>
      <c r="H390" s="12"/>
      <c r="I390" s="153"/>
      <c r="J390" s="3110"/>
      <c r="K390" s="153"/>
      <c r="L390" s="153"/>
      <c r="M390" s="153"/>
      <c r="N390" s="153"/>
      <c r="O390" s="153"/>
      <c r="P390" s="153"/>
      <c r="Q390" s="153"/>
      <c r="R390" s="153"/>
      <c r="S390" s="153"/>
      <c r="T390" s="153"/>
      <c r="U390" s="153"/>
      <c r="V390" s="153"/>
      <c r="W390" s="153"/>
      <c r="X390" s="153"/>
      <c r="Y390" s="153"/>
      <c r="Z390" s="153"/>
      <c r="AA390" s="153"/>
      <c r="AB390" s="153"/>
      <c r="AC390" s="153"/>
      <c r="AD390" s="153"/>
      <c r="AE390" s="153"/>
      <c r="AF390" s="153"/>
      <c r="AG390" s="153"/>
      <c r="AH390" s="153"/>
      <c r="AI390" s="153"/>
      <c r="AJ390" s="153"/>
      <c r="AK390" s="153"/>
      <c r="AL390" s="153"/>
      <c r="AM390" s="153"/>
      <c r="AN390" s="153"/>
      <c r="AO390" s="153"/>
      <c r="AP390" s="153"/>
      <c r="AQ390" s="153"/>
      <c r="AR390" s="153"/>
      <c r="AS390" s="153"/>
      <c r="AT390" s="153"/>
      <c r="AU390" s="153"/>
    </row>
    <row r="391" spans="1:47" s="303" customFormat="1" ht="25.5">
      <c r="A391" s="160" t="s">
        <v>704</v>
      </c>
      <c r="B391" s="317" t="s">
        <v>424</v>
      </c>
      <c r="C391" s="167"/>
      <c r="D391" s="178"/>
      <c r="E391" s="608"/>
      <c r="F391" s="178"/>
      <c r="G391" s="400"/>
      <c r="H391" s="164"/>
      <c r="I391" s="153"/>
      <c r="J391" s="3110"/>
      <c r="K391" s="153"/>
      <c r="L391" s="153"/>
      <c r="M391" s="153"/>
      <c r="N391" s="153"/>
      <c r="O391" s="153"/>
      <c r="P391" s="153"/>
      <c r="Q391" s="153"/>
      <c r="R391" s="153"/>
      <c r="S391" s="153"/>
      <c r="T391" s="153"/>
      <c r="U391" s="153"/>
      <c r="V391" s="153"/>
      <c r="W391" s="153"/>
      <c r="X391" s="153"/>
      <c r="Y391" s="153"/>
      <c r="Z391" s="153"/>
      <c r="AA391" s="153"/>
      <c r="AB391" s="153"/>
      <c r="AC391" s="153"/>
      <c r="AD391" s="153"/>
      <c r="AE391" s="153"/>
      <c r="AF391" s="153"/>
      <c r="AG391" s="153"/>
      <c r="AH391" s="153"/>
      <c r="AI391" s="153"/>
      <c r="AJ391" s="153"/>
      <c r="AK391" s="153"/>
      <c r="AL391" s="153"/>
      <c r="AM391" s="153"/>
      <c r="AN391" s="153"/>
      <c r="AO391" s="153"/>
      <c r="AP391" s="153"/>
      <c r="AQ391" s="153"/>
      <c r="AR391" s="153"/>
      <c r="AS391" s="153"/>
      <c r="AT391" s="153"/>
      <c r="AU391" s="153"/>
    </row>
    <row r="392" spans="1:47" s="303" customFormat="1" ht="19.5" customHeight="1">
      <c r="A392" s="211"/>
      <c r="B392" s="623" t="s">
        <v>335</v>
      </c>
      <c r="C392" s="252"/>
      <c r="D392" s="216"/>
      <c r="E392" s="609"/>
      <c r="F392" s="216"/>
      <c r="G392" s="399"/>
      <c r="H392" s="12"/>
      <c r="I392" s="153"/>
      <c r="J392" s="55"/>
      <c r="K392" s="153"/>
      <c r="L392" s="153"/>
      <c r="M392" s="153"/>
      <c r="N392" s="153"/>
      <c r="O392" s="153"/>
      <c r="P392" s="153"/>
      <c r="Q392" s="153"/>
      <c r="R392" s="153"/>
      <c r="S392" s="153"/>
      <c r="T392" s="153"/>
      <c r="U392" s="153"/>
      <c r="V392" s="153"/>
      <c r="W392" s="153"/>
      <c r="X392" s="153"/>
      <c r="Y392" s="153"/>
      <c r="Z392" s="153"/>
      <c r="AA392" s="153"/>
      <c r="AB392" s="153"/>
      <c r="AC392" s="153"/>
      <c r="AD392" s="153"/>
      <c r="AE392" s="153"/>
      <c r="AF392" s="153"/>
      <c r="AG392" s="153"/>
      <c r="AH392" s="153"/>
      <c r="AI392" s="153"/>
      <c r="AJ392" s="153"/>
      <c r="AK392" s="153"/>
      <c r="AL392" s="153"/>
      <c r="AM392" s="153"/>
      <c r="AN392" s="153"/>
      <c r="AO392" s="153"/>
      <c r="AP392" s="153"/>
      <c r="AQ392" s="153"/>
      <c r="AR392" s="153"/>
      <c r="AS392" s="153"/>
      <c r="AT392" s="153"/>
      <c r="AU392" s="153"/>
    </row>
    <row r="393" spans="1:47" s="303" customFormat="1" ht="20.25">
      <c r="A393" s="160" t="s">
        <v>414</v>
      </c>
      <c r="B393" s="317" t="s">
        <v>337</v>
      </c>
      <c r="C393" s="167"/>
      <c r="D393" s="178"/>
      <c r="E393" s="608"/>
      <c r="F393" s="178"/>
      <c r="G393" s="400"/>
      <c r="H393" s="164"/>
      <c r="I393" s="153"/>
      <c r="J393" s="55"/>
      <c r="K393" s="153"/>
      <c r="L393" s="153"/>
      <c r="M393" s="153"/>
      <c r="N393" s="153"/>
      <c r="O393" s="153"/>
      <c r="P393" s="153"/>
      <c r="Q393" s="153"/>
      <c r="R393" s="153"/>
      <c r="S393" s="153"/>
      <c r="T393" s="153"/>
      <c r="U393" s="153"/>
      <c r="V393" s="153"/>
      <c r="W393" s="153"/>
      <c r="X393" s="153"/>
      <c r="Y393" s="153"/>
      <c r="Z393" s="153"/>
      <c r="AA393" s="153"/>
      <c r="AB393" s="153"/>
      <c r="AC393" s="153"/>
      <c r="AD393" s="153"/>
      <c r="AE393" s="153"/>
      <c r="AF393" s="153"/>
      <c r="AG393" s="153"/>
      <c r="AH393" s="153"/>
      <c r="AI393" s="153"/>
      <c r="AJ393" s="153"/>
      <c r="AK393" s="153"/>
      <c r="AL393" s="153"/>
      <c r="AM393" s="153"/>
      <c r="AN393" s="153"/>
      <c r="AO393" s="153"/>
      <c r="AP393" s="153"/>
      <c r="AQ393" s="153"/>
      <c r="AR393" s="153"/>
      <c r="AS393" s="153"/>
      <c r="AT393" s="153"/>
      <c r="AU393" s="153"/>
    </row>
    <row r="394" spans="1:47" s="303" customFormat="1" ht="21.95" customHeight="1">
      <c r="A394" s="211"/>
      <c r="B394" s="388" t="s">
        <v>338</v>
      </c>
      <c r="C394" s="252" t="s">
        <v>91</v>
      </c>
      <c r="D394" s="387">
        <v>95</v>
      </c>
      <c r="E394" s="609">
        <v>120</v>
      </c>
      <c r="F394" s="387">
        <v>0</v>
      </c>
      <c r="G394" s="399">
        <f>F394*E394</f>
        <v>0</v>
      </c>
      <c r="H394" s="12"/>
      <c r="I394" s="153"/>
      <c r="J394" s="55"/>
      <c r="K394" s="153"/>
      <c r="L394" s="153"/>
      <c r="M394" s="153"/>
      <c r="N394" s="153"/>
      <c r="O394" s="153"/>
      <c r="P394" s="153"/>
      <c r="Q394" s="153"/>
      <c r="R394" s="153"/>
      <c r="S394" s="153"/>
      <c r="T394" s="153"/>
      <c r="U394" s="153"/>
      <c r="V394" s="153"/>
      <c r="W394" s="153"/>
      <c r="X394" s="153"/>
      <c r="Y394" s="153"/>
      <c r="Z394" s="153"/>
      <c r="AA394" s="153"/>
      <c r="AB394" s="153"/>
      <c r="AC394" s="153"/>
      <c r="AD394" s="153"/>
      <c r="AE394" s="153"/>
      <c r="AF394" s="153"/>
      <c r="AG394" s="153"/>
      <c r="AH394" s="153"/>
      <c r="AI394" s="153"/>
      <c r="AJ394" s="153"/>
      <c r="AK394" s="153"/>
      <c r="AL394" s="153"/>
      <c r="AM394" s="153"/>
      <c r="AN394" s="153"/>
      <c r="AO394" s="153"/>
      <c r="AP394" s="153"/>
      <c r="AQ394" s="153"/>
      <c r="AR394" s="153"/>
      <c r="AS394" s="153"/>
      <c r="AT394" s="153"/>
      <c r="AU394" s="153"/>
    </row>
    <row r="395" spans="1:47" s="303" customFormat="1" ht="21.95" customHeight="1">
      <c r="A395" s="160" t="s">
        <v>417</v>
      </c>
      <c r="B395" s="179" t="s">
        <v>340</v>
      </c>
      <c r="C395" s="167"/>
      <c r="D395" s="178"/>
      <c r="E395" s="608"/>
      <c r="F395" s="178"/>
      <c r="G395" s="400"/>
      <c r="H395" s="164"/>
      <c r="I395" s="153"/>
      <c r="J395" s="55"/>
      <c r="K395" s="153"/>
      <c r="L395" s="153"/>
      <c r="M395" s="153"/>
      <c r="N395" s="153"/>
      <c r="O395" s="153"/>
      <c r="P395" s="153"/>
      <c r="Q395" s="153"/>
      <c r="R395" s="153"/>
      <c r="S395" s="153"/>
      <c r="T395" s="153"/>
      <c r="U395" s="153"/>
      <c r="V395" s="153"/>
      <c r="W395" s="153"/>
      <c r="X395" s="153"/>
      <c r="Y395" s="153"/>
      <c r="Z395" s="153"/>
      <c r="AA395" s="153"/>
      <c r="AB395" s="153"/>
      <c r="AC395" s="153"/>
      <c r="AD395" s="153"/>
      <c r="AE395" s="153"/>
      <c r="AF395" s="153"/>
      <c r="AG395" s="153"/>
      <c r="AH395" s="153"/>
      <c r="AI395" s="153"/>
      <c r="AJ395" s="153"/>
      <c r="AK395" s="153"/>
      <c r="AL395" s="153"/>
      <c r="AM395" s="153"/>
      <c r="AN395" s="153"/>
      <c r="AO395" s="153"/>
      <c r="AP395" s="153"/>
      <c r="AQ395" s="153"/>
      <c r="AR395" s="153"/>
      <c r="AS395" s="153"/>
      <c r="AT395" s="153"/>
      <c r="AU395" s="153"/>
    </row>
    <row r="396" spans="1:47" s="303" customFormat="1" ht="21.95" customHeight="1">
      <c r="A396" s="211"/>
      <c r="B396" s="388" t="s">
        <v>427</v>
      </c>
      <c r="C396" s="252" t="s">
        <v>91</v>
      </c>
      <c r="D396" s="387">
        <v>655</v>
      </c>
      <c r="E396" s="609">
        <v>180</v>
      </c>
      <c r="F396" s="387">
        <v>0</v>
      </c>
      <c r="G396" s="399">
        <f>F396*E396</f>
        <v>0</v>
      </c>
      <c r="H396" s="12"/>
      <c r="I396" s="153"/>
      <c r="J396" s="55"/>
      <c r="K396" s="153"/>
      <c r="L396" s="153"/>
      <c r="M396" s="153"/>
      <c r="N396" s="153"/>
      <c r="O396" s="153"/>
      <c r="P396" s="153"/>
      <c r="Q396" s="153"/>
      <c r="R396" s="153"/>
      <c r="S396" s="153"/>
      <c r="T396" s="153"/>
      <c r="U396" s="153"/>
      <c r="V396" s="153"/>
      <c r="W396" s="153"/>
      <c r="X396" s="153"/>
      <c r="Y396" s="153"/>
      <c r="Z396" s="153"/>
      <c r="AA396" s="153"/>
      <c r="AB396" s="153"/>
      <c r="AC396" s="153"/>
      <c r="AD396" s="153"/>
      <c r="AE396" s="153"/>
      <c r="AF396" s="153"/>
      <c r="AG396" s="153"/>
      <c r="AH396" s="153"/>
      <c r="AI396" s="153"/>
      <c r="AJ396" s="153"/>
      <c r="AK396" s="153"/>
      <c r="AL396" s="153"/>
      <c r="AM396" s="153"/>
      <c r="AN396" s="153"/>
      <c r="AO396" s="153"/>
      <c r="AP396" s="153"/>
      <c r="AQ396" s="153"/>
      <c r="AR396" s="153"/>
      <c r="AS396" s="153"/>
      <c r="AT396" s="153"/>
      <c r="AU396" s="153"/>
    </row>
    <row r="397" spans="1:47" s="303" customFormat="1" ht="21.95" customHeight="1">
      <c r="A397" s="160" t="s">
        <v>420</v>
      </c>
      <c r="B397" s="179" t="s">
        <v>429</v>
      </c>
      <c r="C397" s="167"/>
      <c r="D397" s="178"/>
      <c r="E397" s="608"/>
      <c r="F397" s="178"/>
      <c r="G397" s="400"/>
      <c r="H397" s="164"/>
      <c r="I397" s="153"/>
      <c r="J397" s="55"/>
      <c r="K397" s="153"/>
      <c r="L397" s="153"/>
      <c r="M397" s="153"/>
      <c r="N397" s="153"/>
      <c r="O397" s="153"/>
      <c r="P397" s="153"/>
      <c r="Q397" s="153"/>
      <c r="R397" s="153"/>
      <c r="S397" s="153"/>
      <c r="T397" s="153"/>
      <c r="U397" s="153"/>
      <c r="V397" s="153"/>
      <c r="W397" s="153"/>
      <c r="X397" s="153"/>
      <c r="Y397" s="153"/>
      <c r="Z397" s="153"/>
      <c r="AA397" s="153"/>
      <c r="AB397" s="153"/>
      <c r="AC397" s="153"/>
      <c r="AD397" s="153"/>
      <c r="AE397" s="153"/>
      <c r="AF397" s="153"/>
      <c r="AG397" s="153"/>
      <c r="AH397" s="153"/>
      <c r="AI397" s="153"/>
      <c r="AJ397" s="153"/>
      <c r="AK397" s="153"/>
      <c r="AL397" s="153"/>
      <c r="AM397" s="153"/>
      <c r="AN397" s="153"/>
      <c r="AO397" s="153"/>
      <c r="AP397" s="153"/>
      <c r="AQ397" s="153"/>
      <c r="AR397" s="153"/>
      <c r="AS397" s="153"/>
      <c r="AT397" s="153"/>
      <c r="AU397" s="153"/>
    </row>
    <row r="398" spans="1:47" s="303" customFormat="1" ht="21.95" customHeight="1">
      <c r="A398" s="211"/>
      <c r="B398" s="388" t="s">
        <v>430</v>
      </c>
      <c r="C398" s="252" t="s">
        <v>91</v>
      </c>
      <c r="D398" s="387">
        <v>155</v>
      </c>
      <c r="E398" s="609">
        <v>240</v>
      </c>
      <c r="F398" s="387">
        <v>0</v>
      </c>
      <c r="G398" s="399">
        <f>F398*E398</f>
        <v>0</v>
      </c>
      <c r="H398" s="12"/>
      <c r="I398" s="153"/>
      <c r="J398" s="55"/>
      <c r="K398" s="153"/>
      <c r="L398" s="153"/>
      <c r="M398" s="153"/>
      <c r="N398" s="153"/>
      <c r="O398" s="153"/>
      <c r="P398" s="153"/>
      <c r="Q398" s="153"/>
      <c r="R398" s="153"/>
      <c r="S398" s="153"/>
      <c r="T398" s="153"/>
      <c r="U398" s="153"/>
      <c r="V398" s="153"/>
      <c r="W398" s="153"/>
      <c r="X398" s="153"/>
      <c r="Y398" s="153"/>
      <c r="Z398" s="153"/>
      <c r="AA398" s="153"/>
      <c r="AB398" s="153"/>
      <c r="AC398" s="153"/>
      <c r="AD398" s="153"/>
      <c r="AE398" s="153"/>
      <c r="AF398" s="153"/>
      <c r="AG398" s="153"/>
      <c r="AH398" s="153"/>
      <c r="AI398" s="153"/>
      <c r="AJ398" s="153"/>
      <c r="AK398" s="153"/>
      <c r="AL398" s="153"/>
      <c r="AM398" s="153"/>
      <c r="AN398" s="153"/>
      <c r="AO398" s="153"/>
      <c r="AP398" s="153"/>
      <c r="AQ398" s="153"/>
      <c r="AR398" s="153"/>
      <c r="AS398" s="153"/>
      <c r="AT398" s="153"/>
      <c r="AU398" s="153"/>
    </row>
    <row r="399" spans="1:47" s="303" customFormat="1" ht="21.95" customHeight="1">
      <c r="A399" s="160" t="s">
        <v>423</v>
      </c>
      <c r="B399" s="179" t="s">
        <v>432</v>
      </c>
      <c r="C399" s="167"/>
      <c r="D399" s="178"/>
      <c r="E399" s="608"/>
      <c r="F399" s="178"/>
      <c r="G399" s="400"/>
      <c r="H399" s="164"/>
      <c r="I399" s="153"/>
      <c r="J399" s="55"/>
      <c r="K399" s="153"/>
      <c r="L399" s="153"/>
      <c r="M399" s="153"/>
      <c r="N399" s="153"/>
      <c r="O399" s="153"/>
      <c r="P399" s="153"/>
      <c r="Q399" s="153"/>
      <c r="R399" s="153"/>
      <c r="S399" s="153"/>
      <c r="T399" s="153"/>
      <c r="U399" s="153"/>
      <c r="V399" s="153"/>
      <c r="W399" s="153"/>
      <c r="X399" s="153"/>
      <c r="Y399" s="153"/>
      <c r="Z399" s="153"/>
      <c r="AA399" s="153"/>
      <c r="AB399" s="153"/>
      <c r="AC399" s="153"/>
      <c r="AD399" s="153"/>
      <c r="AE399" s="153"/>
      <c r="AF399" s="153"/>
      <c r="AG399" s="153"/>
      <c r="AH399" s="153"/>
      <c r="AI399" s="153"/>
      <c r="AJ399" s="153"/>
      <c r="AK399" s="153"/>
      <c r="AL399" s="153"/>
      <c r="AM399" s="153"/>
      <c r="AN399" s="153"/>
      <c r="AO399" s="153"/>
      <c r="AP399" s="153"/>
      <c r="AQ399" s="153"/>
      <c r="AR399" s="153"/>
      <c r="AS399" s="153"/>
      <c r="AT399" s="153"/>
      <c r="AU399" s="153"/>
    </row>
    <row r="400" spans="1:47" s="303" customFormat="1" ht="25.5">
      <c r="A400" s="171"/>
      <c r="B400" s="395" t="s">
        <v>433</v>
      </c>
      <c r="C400" s="252"/>
      <c r="D400" s="216"/>
      <c r="E400" s="609"/>
      <c r="F400" s="216"/>
      <c r="G400" s="399"/>
      <c r="H400" s="12"/>
      <c r="I400" s="153"/>
      <c r="J400" s="3110"/>
      <c r="K400" s="153"/>
      <c r="L400" s="153"/>
      <c r="M400" s="153"/>
      <c r="N400" s="153"/>
      <c r="O400" s="153"/>
      <c r="P400" s="153"/>
      <c r="Q400" s="153"/>
      <c r="R400" s="153"/>
      <c r="S400" s="153"/>
      <c r="T400" s="153"/>
      <c r="U400" s="153"/>
      <c r="V400" s="153"/>
      <c r="W400" s="153"/>
      <c r="X400" s="153"/>
      <c r="Y400" s="153"/>
      <c r="Z400" s="153"/>
      <c r="AA400" s="153"/>
      <c r="AB400" s="153"/>
      <c r="AC400" s="153"/>
      <c r="AD400" s="153"/>
      <c r="AE400" s="153"/>
      <c r="AF400" s="153"/>
      <c r="AG400" s="153"/>
      <c r="AH400" s="153"/>
      <c r="AI400" s="153"/>
      <c r="AJ400" s="153"/>
      <c r="AK400" s="153"/>
      <c r="AL400" s="153"/>
      <c r="AM400" s="153"/>
      <c r="AN400" s="153"/>
      <c r="AO400" s="153"/>
      <c r="AP400" s="153"/>
      <c r="AQ400" s="153"/>
      <c r="AR400" s="153"/>
      <c r="AS400" s="153"/>
    </row>
    <row r="401" spans="1:47" s="303" customFormat="1" ht="20.25">
      <c r="A401" s="160" t="s">
        <v>434</v>
      </c>
      <c r="B401" s="179" t="s">
        <v>435</v>
      </c>
      <c r="C401" s="167"/>
      <c r="D401" s="320"/>
      <c r="E401" s="608"/>
      <c r="F401" s="320"/>
      <c r="G401" s="400"/>
      <c r="H401" s="164"/>
      <c r="I401" s="153"/>
      <c r="J401" s="3110"/>
      <c r="K401" s="153"/>
      <c r="L401" s="153"/>
      <c r="M401" s="153"/>
      <c r="N401" s="153"/>
      <c r="O401" s="153"/>
      <c r="P401" s="153"/>
      <c r="Q401" s="153"/>
      <c r="R401" s="153"/>
      <c r="S401" s="153"/>
      <c r="T401" s="153"/>
      <c r="U401" s="153"/>
      <c r="V401" s="153"/>
      <c r="W401" s="153"/>
      <c r="X401" s="153"/>
      <c r="Y401" s="153"/>
      <c r="Z401" s="153"/>
      <c r="AA401" s="153"/>
      <c r="AB401" s="153"/>
      <c r="AC401" s="153"/>
      <c r="AD401" s="153"/>
      <c r="AE401" s="153"/>
      <c r="AF401" s="153"/>
      <c r="AG401" s="153"/>
      <c r="AH401" s="153"/>
      <c r="AI401" s="153"/>
      <c r="AJ401" s="153"/>
      <c r="AK401" s="153"/>
      <c r="AL401" s="153"/>
      <c r="AM401" s="153"/>
      <c r="AN401" s="153"/>
      <c r="AO401" s="153"/>
      <c r="AP401" s="153"/>
      <c r="AQ401" s="153"/>
      <c r="AR401" s="153"/>
      <c r="AS401" s="153"/>
    </row>
    <row r="402" spans="1:47" ht="25.5">
      <c r="A402" s="165"/>
      <c r="B402" s="316" t="s">
        <v>354</v>
      </c>
      <c r="C402" s="252"/>
      <c r="D402" s="311"/>
      <c r="E402" s="609"/>
      <c r="F402" s="311"/>
      <c r="G402" s="399"/>
      <c r="H402" s="12"/>
      <c r="I402" s="153"/>
    </row>
    <row r="403" spans="1:47" ht="21" customHeight="1">
      <c r="A403" s="160" t="s">
        <v>436</v>
      </c>
      <c r="B403" s="317" t="s">
        <v>356</v>
      </c>
      <c r="C403" s="167"/>
      <c r="D403" s="312"/>
      <c r="E403" s="608"/>
      <c r="F403" s="312"/>
      <c r="G403" s="400"/>
      <c r="H403" s="164"/>
      <c r="I403" s="153"/>
    </row>
    <row r="404" spans="1:47" s="303" customFormat="1" ht="25.5">
      <c r="A404" s="322"/>
      <c r="B404" s="335" t="s">
        <v>316</v>
      </c>
      <c r="C404" s="252" t="s">
        <v>91</v>
      </c>
      <c r="D404" s="387">
        <v>3785</v>
      </c>
      <c r="E404" s="609">
        <v>9</v>
      </c>
      <c r="F404" s="387">
        <v>0</v>
      </c>
      <c r="G404" s="399">
        <f>F404*E404</f>
        <v>0</v>
      </c>
      <c r="H404" s="12"/>
      <c r="I404" s="153"/>
      <c r="J404" s="55"/>
      <c r="K404" s="153"/>
      <c r="L404" s="153"/>
      <c r="M404" s="153"/>
      <c r="N404" s="153"/>
      <c r="O404" s="153"/>
      <c r="P404" s="153"/>
      <c r="Q404" s="153"/>
      <c r="R404" s="153"/>
      <c r="S404" s="153"/>
      <c r="T404" s="153"/>
      <c r="U404" s="153"/>
      <c r="V404" s="153"/>
      <c r="W404" s="153"/>
      <c r="X404" s="153"/>
      <c r="Y404" s="153"/>
      <c r="Z404" s="153"/>
      <c r="AA404" s="153"/>
      <c r="AB404" s="153"/>
      <c r="AC404" s="153"/>
      <c r="AD404" s="153"/>
      <c r="AE404" s="153"/>
      <c r="AF404" s="153"/>
      <c r="AG404" s="153"/>
      <c r="AH404" s="153"/>
      <c r="AI404" s="153"/>
      <c r="AJ404" s="153"/>
      <c r="AK404" s="153"/>
      <c r="AL404" s="153"/>
      <c r="AM404" s="153"/>
      <c r="AN404" s="153"/>
      <c r="AO404" s="153"/>
      <c r="AP404" s="153"/>
      <c r="AQ404" s="153"/>
      <c r="AR404" s="153"/>
      <c r="AS404" s="153"/>
      <c r="AT404" s="153"/>
    </row>
    <row r="405" spans="1:47" s="303" customFormat="1" ht="38.25">
      <c r="A405" s="160" t="s">
        <v>437</v>
      </c>
      <c r="B405" s="179" t="s">
        <v>438</v>
      </c>
      <c r="C405" s="167"/>
      <c r="D405" s="180"/>
      <c r="E405" s="608"/>
      <c r="F405" s="180"/>
      <c r="G405" s="400"/>
      <c r="H405" s="164"/>
      <c r="I405" s="153"/>
      <c r="J405" s="55"/>
      <c r="K405" s="153"/>
      <c r="L405" s="153"/>
      <c r="M405" s="153"/>
      <c r="N405" s="153"/>
      <c r="O405" s="153"/>
      <c r="P405" s="153"/>
      <c r="Q405" s="153"/>
      <c r="R405" s="153"/>
      <c r="S405" s="153"/>
      <c r="T405" s="153"/>
      <c r="U405" s="153"/>
      <c r="V405" s="153"/>
      <c r="W405" s="153"/>
      <c r="X405" s="153"/>
      <c r="Y405" s="153"/>
      <c r="Z405" s="153"/>
      <c r="AA405" s="153"/>
      <c r="AB405" s="153"/>
      <c r="AC405" s="153"/>
      <c r="AD405" s="153"/>
      <c r="AE405" s="153"/>
      <c r="AF405" s="153"/>
      <c r="AG405" s="153"/>
      <c r="AH405" s="153"/>
      <c r="AI405" s="153"/>
      <c r="AJ405" s="153"/>
      <c r="AK405" s="153"/>
      <c r="AL405" s="153"/>
      <c r="AM405" s="153"/>
      <c r="AN405" s="153"/>
      <c r="AO405" s="153"/>
      <c r="AP405" s="153"/>
      <c r="AQ405" s="153"/>
      <c r="AR405" s="153"/>
      <c r="AS405" s="153"/>
      <c r="AT405" s="153"/>
    </row>
    <row r="406" spans="1:47" s="303" customFormat="1" ht="25.5">
      <c r="A406" s="322"/>
      <c r="B406" s="335" t="s">
        <v>316</v>
      </c>
      <c r="C406" s="252" t="s">
        <v>91</v>
      </c>
      <c r="D406" s="387">
        <v>2360</v>
      </c>
      <c r="E406" s="609">
        <v>12</v>
      </c>
      <c r="F406" s="387">
        <v>0</v>
      </c>
      <c r="G406" s="399">
        <f>F406*E406</f>
        <v>0</v>
      </c>
      <c r="H406" s="12"/>
      <c r="I406" s="153"/>
      <c r="J406" s="55"/>
      <c r="K406" s="153"/>
      <c r="L406" s="153"/>
      <c r="M406" s="153"/>
      <c r="N406" s="153"/>
      <c r="O406" s="153"/>
      <c r="P406" s="153"/>
      <c r="Q406" s="153"/>
      <c r="R406" s="153"/>
      <c r="S406" s="153"/>
      <c r="T406" s="153"/>
      <c r="U406" s="153"/>
      <c r="V406" s="153"/>
      <c r="W406" s="153"/>
      <c r="X406" s="153"/>
      <c r="Y406" s="153"/>
      <c r="Z406" s="153"/>
      <c r="AA406" s="153"/>
      <c r="AB406" s="153"/>
      <c r="AC406" s="153"/>
      <c r="AD406" s="153"/>
      <c r="AE406" s="153"/>
      <c r="AF406" s="153"/>
      <c r="AG406" s="153"/>
      <c r="AH406" s="153"/>
      <c r="AI406" s="153"/>
      <c r="AJ406" s="153"/>
      <c r="AK406" s="153"/>
      <c r="AL406" s="153"/>
      <c r="AM406" s="153"/>
      <c r="AN406" s="153"/>
      <c r="AO406" s="153"/>
      <c r="AP406" s="153"/>
      <c r="AQ406" s="153"/>
      <c r="AR406" s="153"/>
      <c r="AS406" s="153"/>
      <c r="AT406" s="153"/>
    </row>
    <row r="407" spans="1:47" s="303" customFormat="1" ht="38.25">
      <c r="A407" s="160" t="s">
        <v>705</v>
      </c>
      <c r="B407" s="179" t="s">
        <v>706</v>
      </c>
      <c r="C407" s="167"/>
      <c r="D407" s="180"/>
      <c r="E407" s="608"/>
      <c r="F407" s="180"/>
      <c r="G407" s="400"/>
      <c r="H407" s="164"/>
      <c r="I407" s="153"/>
      <c r="J407" s="55"/>
      <c r="K407" s="153"/>
      <c r="L407" s="153"/>
      <c r="M407" s="153"/>
      <c r="N407" s="153"/>
      <c r="O407" s="153"/>
      <c r="P407" s="153"/>
      <c r="Q407" s="153"/>
      <c r="R407" s="153"/>
      <c r="S407" s="153"/>
      <c r="T407" s="153"/>
      <c r="U407" s="153"/>
      <c r="V407" s="153"/>
      <c r="W407" s="153"/>
      <c r="X407" s="153"/>
      <c r="Y407" s="153"/>
      <c r="Z407" s="153"/>
      <c r="AA407" s="153"/>
      <c r="AB407" s="153"/>
      <c r="AC407" s="153"/>
      <c r="AD407" s="153"/>
      <c r="AE407" s="153"/>
      <c r="AF407" s="153"/>
      <c r="AG407" s="153"/>
      <c r="AH407" s="153"/>
      <c r="AI407" s="153"/>
      <c r="AJ407" s="153"/>
      <c r="AK407" s="153"/>
      <c r="AL407" s="153"/>
      <c r="AM407" s="153"/>
      <c r="AN407" s="153"/>
      <c r="AO407" s="153"/>
      <c r="AP407" s="153"/>
      <c r="AQ407" s="153"/>
      <c r="AR407" s="153"/>
      <c r="AS407" s="153"/>
      <c r="AT407" s="153"/>
    </row>
    <row r="408" spans="1:47" s="303" customFormat="1" ht="30">
      <c r="A408" s="211"/>
      <c r="B408" s="389" t="s">
        <v>335</v>
      </c>
      <c r="C408" s="252"/>
      <c r="D408" s="216"/>
      <c r="E408" s="609"/>
      <c r="F408" s="216"/>
      <c r="G408" s="399">
        <f>F408*E408</f>
        <v>0</v>
      </c>
      <c r="H408" s="12"/>
      <c r="I408" s="153"/>
      <c r="J408" s="55"/>
      <c r="K408" s="153"/>
      <c r="L408" s="153"/>
      <c r="M408" s="153"/>
      <c r="N408" s="153"/>
      <c r="O408" s="153"/>
      <c r="P408" s="153"/>
      <c r="Q408" s="153"/>
      <c r="R408" s="153"/>
      <c r="S408" s="153"/>
      <c r="T408" s="153"/>
      <c r="U408" s="153"/>
      <c r="V408" s="153"/>
      <c r="W408" s="153"/>
      <c r="X408" s="153"/>
      <c r="Y408" s="153"/>
      <c r="Z408" s="153"/>
      <c r="AA408" s="153"/>
      <c r="AB408" s="153"/>
      <c r="AC408" s="153"/>
      <c r="AD408" s="153"/>
      <c r="AE408" s="153"/>
      <c r="AF408" s="153"/>
      <c r="AG408" s="153"/>
      <c r="AH408" s="153"/>
      <c r="AI408" s="153"/>
      <c r="AJ408" s="153"/>
      <c r="AK408" s="153"/>
      <c r="AL408" s="153"/>
      <c r="AM408" s="153"/>
      <c r="AN408" s="153"/>
      <c r="AO408" s="153"/>
      <c r="AP408" s="153"/>
      <c r="AQ408" s="153"/>
      <c r="AR408" s="153"/>
      <c r="AS408" s="153"/>
      <c r="AT408" s="153"/>
      <c r="AU408" s="153"/>
    </row>
    <row r="409" spans="1:47" s="303" customFormat="1" ht="20.25">
      <c r="A409" s="160" t="s">
        <v>439</v>
      </c>
      <c r="B409" s="317" t="s">
        <v>337</v>
      </c>
      <c r="C409" s="167"/>
      <c r="D409" s="178"/>
      <c r="E409" s="608"/>
      <c r="F409" s="178"/>
      <c r="G409" s="400"/>
      <c r="H409" s="164"/>
      <c r="I409" s="153"/>
      <c r="J409" s="55"/>
      <c r="K409" s="153"/>
      <c r="L409" s="153"/>
      <c r="M409" s="153"/>
      <c r="N409" s="153"/>
      <c r="O409" s="153"/>
      <c r="P409" s="153"/>
      <c r="Q409" s="153"/>
      <c r="R409" s="153"/>
      <c r="S409" s="153"/>
      <c r="T409" s="153"/>
      <c r="U409" s="153"/>
      <c r="V409" s="153"/>
      <c r="W409" s="153"/>
      <c r="X409" s="153"/>
      <c r="Y409" s="153"/>
      <c r="Z409" s="153"/>
      <c r="AA409" s="153"/>
      <c r="AB409" s="153"/>
      <c r="AC409" s="153"/>
      <c r="AD409" s="153"/>
      <c r="AE409" s="153"/>
      <c r="AF409" s="153"/>
      <c r="AG409" s="153"/>
      <c r="AH409" s="153"/>
      <c r="AI409" s="153"/>
      <c r="AJ409" s="153"/>
      <c r="AK409" s="153"/>
      <c r="AL409" s="153"/>
      <c r="AM409" s="153"/>
      <c r="AN409" s="153"/>
      <c r="AO409" s="153"/>
      <c r="AP409" s="153"/>
      <c r="AQ409" s="153"/>
      <c r="AR409" s="153"/>
      <c r="AS409" s="153"/>
      <c r="AT409" s="153"/>
      <c r="AU409" s="153"/>
    </row>
    <row r="410" spans="1:47" s="303" customFormat="1" ht="21.95" customHeight="1">
      <c r="A410" s="211"/>
      <c r="B410" s="388" t="s">
        <v>338</v>
      </c>
      <c r="C410" s="252" t="s">
        <v>91</v>
      </c>
      <c r="D410" s="387">
        <v>1160</v>
      </c>
      <c r="E410" s="609">
        <v>120</v>
      </c>
      <c r="F410" s="387">
        <v>0</v>
      </c>
      <c r="G410" s="399">
        <f>F410*E410</f>
        <v>0</v>
      </c>
      <c r="H410" s="12"/>
      <c r="I410" s="153"/>
      <c r="J410" s="55"/>
      <c r="K410" s="153"/>
      <c r="L410" s="153"/>
      <c r="M410" s="153"/>
      <c r="N410" s="153"/>
      <c r="O410" s="153"/>
      <c r="P410" s="153"/>
      <c r="Q410" s="153"/>
      <c r="R410" s="153"/>
      <c r="S410" s="153"/>
      <c r="T410" s="153"/>
      <c r="U410" s="153"/>
      <c r="V410" s="153"/>
      <c r="W410" s="153"/>
      <c r="X410" s="153"/>
      <c r="Y410" s="153"/>
      <c r="Z410" s="153"/>
      <c r="AA410" s="153"/>
      <c r="AB410" s="153"/>
      <c r="AC410" s="153"/>
      <c r="AD410" s="153"/>
      <c r="AE410" s="153"/>
      <c r="AF410" s="153"/>
      <c r="AG410" s="153"/>
      <c r="AH410" s="153"/>
      <c r="AI410" s="153"/>
      <c r="AJ410" s="153"/>
      <c r="AK410" s="153"/>
      <c r="AL410" s="153"/>
      <c r="AM410" s="153"/>
      <c r="AN410" s="153"/>
      <c r="AO410" s="153"/>
      <c r="AP410" s="153"/>
      <c r="AQ410" s="153"/>
      <c r="AR410" s="153"/>
      <c r="AS410" s="153"/>
      <c r="AT410" s="153"/>
      <c r="AU410" s="153"/>
    </row>
    <row r="411" spans="1:47" s="303" customFormat="1" ht="21.95" customHeight="1">
      <c r="A411" s="160" t="s">
        <v>440</v>
      </c>
      <c r="B411" s="179" t="s">
        <v>340</v>
      </c>
      <c r="C411" s="167"/>
      <c r="D411" s="178"/>
      <c r="E411" s="608"/>
      <c r="F411" s="178"/>
      <c r="G411" s="400"/>
      <c r="H411" s="164"/>
      <c r="I411" s="153"/>
      <c r="J411" s="55"/>
      <c r="K411" s="153"/>
      <c r="L411" s="153"/>
      <c r="M411" s="153"/>
      <c r="N411" s="153"/>
      <c r="O411" s="153"/>
      <c r="P411" s="153"/>
      <c r="Q411" s="153"/>
      <c r="R411" s="153"/>
      <c r="S411" s="153"/>
      <c r="T411" s="153"/>
      <c r="U411" s="153"/>
      <c r="V411" s="153"/>
      <c r="W411" s="153"/>
      <c r="X411" s="153"/>
      <c r="Y411" s="153"/>
      <c r="Z411" s="153"/>
      <c r="AA411" s="153"/>
      <c r="AB411" s="153"/>
      <c r="AC411" s="153"/>
      <c r="AD411" s="153"/>
      <c r="AE411" s="153"/>
      <c r="AF411" s="153"/>
      <c r="AG411" s="153"/>
      <c r="AH411" s="153"/>
      <c r="AI411" s="153"/>
      <c r="AJ411" s="153"/>
      <c r="AK411" s="153"/>
      <c r="AL411" s="153"/>
      <c r="AM411" s="153"/>
      <c r="AN411" s="153"/>
      <c r="AO411" s="153"/>
      <c r="AP411" s="153"/>
      <c r="AQ411" s="153"/>
      <c r="AR411" s="153"/>
      <c r="AS411" s="153"/>
      <c r="AT411" s="153"/>
      <c r="AU411" s="153"/>
    </row>
    <row r="412" spans="1:47" s="303" customFormat="1" ht="30">
      <c r="A412" s="307"/>
      <c r="B412" s="206" t="s">
        <v>441</v>
      </c>
      <c r="C412" s="252" t="s">
        <v>91</v>
      </c>
      <c r="D412" s="387">
        <v>4250</v>
      </c>
      <c r="E412" s="609">
        <v>48</v>
      </c>
      <c r="F412" s="387">
        <v>0</v>
      </c>
      <c r="G412" s="399">
        <f>F412*E412</f>
        <v>0</v>
      </c>
      <c r="H412" s="12"/>
      <c r="I412" s="153"/>
      <c r="J412" s="55"/>
      <c r="K412" s="153"/>
      <c r="L412" s="153"/>
      <c r="M412" s="153"/>
      <c r="N412" s="153"/>
      <c r="O412" s="153"/>
      <c r="P412" s="153"/>
      <c r="Q412" s="153"/>
      <c r="R412" s="153"/>
      <c r="S412" s="153"/>
      <c r="T412" s="153"/>
      <c r="U412" s="153"/>
      <c r="V412" s="153"/>
      <c r="W412" s="153"/>
      <c r="X412" s="153"/>
      <c r="Y412" s="153"/>
      <c r="Z412" s="153"/>
      <c r="AA412" s="153"/>
      <c r="AB412" s="153"/>
      <c r="AC412" s="153"/>
      <c r="AD412" s="153"/>
      <c r="AE412" s="153"/>
      <c r="AF412" s="153"/>
      <c r="AG412" s="153"/>
      <c r="AH412" s="153"/>
      <c r="AI412" s="153"/>
      <c r="AJ412" s="153"/>
      <c r="AK412" s="153"/>
      <c r="AL412" s="153"/>
      <c r="AM412" s="153"/>
      <c r="AN412" s="153"/>
      <c r="AO412" s="153"/>
      <c r="AP412" s="153"/>
      <c r="AQ412" s="153"/>
      <c r="AR412" s="153"/>
      <c r="AS412" s="153"/>
      <c r="AT412" s="153"/>
    </row>
    <row r="413" spans="1:47" s="303" customFormat="1" ht="51.75" thickBot="1">
      <c r="A413" s="325">
        <v>21.6</v>
      </c>
      <c r="B413" s="622" t="s">
        <v>465</v>
      </c>
      <c r="C413" s="325"/>
      <c r="D413" s="326"/>
      <c r="E413" s="608"/>
      <c r="F413" s="326"/>
      <c r="G413" s="400"/>
      <c r="H413" s="164"/>
      <c r="I413" s="153"/>
      <c r="J413" s="55"/>
      <c r="K413" s="153"/>
      <c r="L413" s="153"/>
      <c r="M413" s="153"/>
      <c r="N413" s="153"/>
      <c r="O413" s="153"/>
      <c r="P413" s="153"/>
      <c r="Q413" s="153"/>
      <c r="R413" s="153"/>
      <c r="S413" s="153"/>
      <c r="T413" s="153"/>
      <c r="U413" s="153"/>
      <c r="V413" s="153"/>
      <c r="W413" s="153"/>
      <c r="X413" s="153"/>
      <c r="Y413" s="153"/>
      <c r="Z413" s="153"/>
      <c r="AA413" s="153"/>
      <c r="AB413" s="153"/>
      <c r="AC413" s="153"/>
      <c r="AD413" s="153"/>
      <c r="AE413" s="153"/>
      <c r="AF413" s="153"/>
      <c r="AG413" s="153"/>
      <c r="AH413" s="153"/>
      <c r="AI413" s="153"/>
      <c r="AJ413" s="153"/>
      <c r="AK413" s="153"/>
      <c r="AL413" s="153"/>
      <c r="AM413" s="153"/>
      <c r="AN413" s="153"/>
      <c r="AO413" s="153"/>
      <c r="AP413" s="153"/>
      <c r="AQ413" s="153"/>
      <c r="AR413" s="153"/>
      <c r="AS413" s="153"/>
      <c r="AT413" s="153"/>
    </row>
    <row r="414" spans="1:47" s="205" customFormat="1" ht="26.1" customHeight="1">
      <c r="A414" s="3320"/>
      <c r="B414" s="3301" t="s">
        <v>23</v>
      </c>
      <c r="C414" s="407"/>
      <c r="D414" s="408"/>
      <c r="E414" s="610"/>
      <c r="F414" s="409"/>
      <c r="G414" s="627">
        <f>SUM(G292:G413)</f>
        <v>0</v>
      </c>
      <c r="H414" s="429"/>
      <c r="I414" s="159"/>
      <c r="J414" s="2"/>
      <c r="K414" s="159"/>
      <c r="L414" s="159"/>
      <c r="M414" s="159"/>
      <c r="N414" s="159"/>
      <c r="O414" s="159"/>
      <c r="P414" s="159"/>
      <c r="Q414" s="159"/>
      <c r="R414" s="159"/>
      <c r="S414" s="159"/>
      <c r="T414" s="159"/>
      <c r="U414" s="159"/>
    </row>
    <row r="415" spans="1:47" s="106" customFormat="1" ht="26.1" customHeight="1" thickBot="1">
      <c r="A415" s="521"/>
      <c r="B415" s="411" t="s">
        <v>24</v>
      </c>
      <c r="C415" s="412"/>
      <c r="D415" s="413"/>
      <c r="E415" s="605"/>
      <c r="F415" s="414"/>
      <c r="G415" s="522"/>
      <c r="H415" s="430"/>
      <c r="I415" s="18"/>
      <c r="J415" s="46"/>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row>
    <row r="416" spans="1:47" s="153" customFormat="1" ht="25.5">
      <c r="A416" s="165"/>
      <c r="B416" s="552" t="s">
        <v>19</v>
      </c>
      <c r="C416" s="553" t="s">
        <v>3</v>
      </c>
      <c r="D416" s="554"/>
      <c r="E416" s="609"/>
      <c r="F416" s="328"/>
      <c r="G416" s="399"/>
      <c r="H416" s="12"/>
      <c r="I416" s="152"/>
      <c r="J416" s="55"/>
    </row>
    <row r="417" spans="1:21" s="303" customFormat="1" ht="20.25">
      <c r="A417" s="167"/>
      <c r="B417" s="179" t="s">
        <v>707</v>
      </c>
      <c r="C417" s="555"/>
      <c r="D417" s="556"/>
      <c r="E417" s="608"/>
      <c r="F417" s="329"/>
      <c r="G417" s="400"/>
      <c r="H417" s="164"/>
      <c r="I417" s="152"/>
      <c r="J417" s="55"/>
      <c r="K417" s="153"/>
      <c r="L417" s="153"/>
      <c r="M417" s="153"/>
      <c r="N417" s="153"/>
      <c r="O417" s="153"/>
      <c r="P417" s="153"/>
      <c r="Q417" s="153"/>
      <c r="R417" s="153"/>
      <c r="S417" s="153"/>
      <c r="T417" s="153"/>
      <c r="U417" s="153"/>
    </row>
    <row r="418" spans="1:21" s="303" customFormat="1" ht="24.95" customHeight="1">
      <c r="A418" s="4023" t="s">
        <v>474</v>
      </c>
      <c r="B418" s="4024"/>
      <c r="C418" s="4024"/>
      <c r="D418" s="4025"/>
      <c r="E418" s="4025"/>
      <c r="F418" s="4025"/>
      <c r="G418" s="4025"/>
      <c r="H418" s="4025"/>
      <c r="I418" s="152"/>
      <c r="J418" s="55"/>
      <c r="K418" s="153"/>
      <c r="L418" s="153"/>
      <c r="M418" s="153"/>
      <c r="N418" s="153"/>
      <c r="O418" s="153"/>
      <c r="P418" s="153"/>
      <c r="Q418" s="153"/>
      <c r="R418" s="153"/>
      <c r="S418" s="153"/>
      <c r="T418" s="153"/>
      <c r="U418" s="153"/>
    </row>
    <row r="419" spans="1:21" s="303" customFormat="1" ht="24.95" customHeight="1">
      <c r="A419" s="4018" t="s">
        <v>475</v>
      </c>
      <c r="B419" s="4018"/>
      <c r="C419" s="37"/>
      <c r="D419" s="37"/>
      <c r="E419" s="606"/>
      <c r="F419" s="4018" t="s">
        <v>476</v>
      </c>
      <c r="G419" s="4018"/>
      <c r="H419" s="428"/>
      <c r="I419" s="152"/>
      <c r="J419" s="55"/>
      <c r="K419" s="153"/>
      <c r="L419" s="153"/>
      <c r="M419" s="153"/>
      <c r="N419" s="153"/>
      <c r="O419" s="153"/>
      <c r="P419" s="153"/>
      <c r="Q419" s="153"/>
      <c r="R419" s="153"/>
      <c r="S419" s="153"/>
      <c r="T419" s="153"/>
      <c r="U419" s="153"/>
    </row>
    <row r="420" spans="1:21" s="303" customFormat="1" ht="24.95" customHeight="1">
      <c r="A420" s="4013" t="s">
        <v>2962</v>
      </c>
      <c r="B420" s="4013"/>
      <c r="C420" s="43"/>
      <c r="D420" s="4022" t="s">
        <v>2949</v>
      </c>
      <c r="E420" s="4022"/>
      <c r="F420" s="4022"/>
      <c r="G420" s="4022"/>
      <c r="H420" s="4022"/>
      <c r="I420" s="152"/>
      <c r="J420" s="55"/>
      <c r="K420" s="153"/>
      <c r="L420" s="153"/>
      <c r="M420" s="153"/>
      <c r="N420" s="153"/>
      <c r="O420" s="153"/>
      <c r="P420" s="153"/>
      <c r="Q420" s="153"/>
      <c r="R420" s="153"/>
      <c r="S420" s="153"/>
      <c r="T420" s="153"/>
      <c r="U420" s="153"/>
    </row>
    <row r="421" spans="1:21" s="153" customFormat="1" ht="24.95" customHeight="1">
      <c r="A421" s="4013" t="s">
        <v>477</v>
      </c>
      <c r="B421" s="4013"/>
      <c r="C421" s="90"/>
      <c r="D421" s="4013" t="s">
        <v>477</v>
      </c>
      <c r="E421" s="4013"/>
      <c r="F421" s="4013"/>
      <c r="G421" s="4013"/>
      <c r="H421" s="4013"/>
      <c r="I421" s="152"/>
      <c r="J421" s="55"/>
    </row>
  </sheetData>
  <mergeCells count="105">
    <mergeCell ref="A69:B69"/>
    <mergeCell ref="F69:G69"/>
    <mergeCell ref="A70:B70"/>
    <mergeCell ref="D70:H70"/>
    <mergeCell ref="A71:B71"/>
    <mergeCell ref="D71:H71"/>
    <mergeCell ref="E27:G27"/>
    <mergeCell ref="A1:H1"/>
    <mergeCell ref="A2:B2"/>
    <mergeCell ref="E17:G17"/>
    <mergeCell ref="E19:G19"/>
    <mergeCell ref="E25:G25"/>
    <mergeCell ref="A37:B37"/>
    <mergeCell ref="D37:H37"/>
    <mergeCell ref="E28:G29"/>
    <mergeCell ref="A34:H34"/>
    <mergeCell ref="A35:B35"/>
    <mergeCell ref="F35:G35"/>
    <mergeCell ref="A36:B36"/>
    <mergeCell ref="D36:H36"/>
    <mergeCell ref="A68:H68"/>
    <mergeCell ref="A103:B103"/>
    <mergeCell ref="D103:H103"/>
    <mergeCell ref="A126:H126"/>
    <mergeCell ref="A127:B127"/>
    <mergeCell ref="F127:G127"/>
    <mergeCell ref="A100:H100"/>
    <mergeCell ref="A101:B101"/>
    <mergeCell ref="F101:G101"/>
    <mergeCell ref="A102:B102"/>
    <mergeCell ref="D102:H102"/>
    <mergeCell ref="A151:B151"/>
    <mergeCell ref="F151:G151"/>
    <mergeCell ref="A152:B152"/>
    <mergeCell ref="D152:H152"/>
    <mergeCell ref="A153:B153"/>
    <mergeCell ref="D153:H153"/>
    <mergeCell ref="A128:B128"/>
    <mergeCell ref="D128:H128"/>
    <mergeCell ref="A129:B129"/>
    <mergeCell ref="D129:H129"/>
    <mergeCell ref="A150:H150"/>
    <mergeCell ref="A181:B181"/>
    <mergeCell ref="D181:H181"/>
    <mergeCell ref="A204:H204"/>
    <mergeCell ref="A205:B205"/>
    <mergeCell ref="F205:G205"/>
    <mergeCell ref="A178:H178"/>
    <mergeCell ref="A179:B179"/>
    <mergeCell ref="F179:G179"/>
    <mergeCell ref="A180:B180"/>
    <mergeCell ref="D180:H180"/>
    <mergeCell ref="A239:B239"/>
    <mergeCell ref="F239:G239"/>
    <mergeCell ref="A240:B240"/>
    <mergeCell ref="D240:H240"/>
    <mergeCell ref="A241:B241"/>
    <mergeCell ref="D241:H241"/>
    <mergeCell ref="A206:B206"/>
    <mergeCell ref="D206:H206"/>
    <mergeCell ref="A207:B207"/>
    <mergeCell ref="D207:H207"/>
    <mergeCell ref="A238:H238"/>
    <mergeCell ref="A271:B271"/>
    <mergeCell ref="D271:H271"/>
    <mergeCell ref="A294:H294"/>
    <mergeCell ref="A295:B295"/>
    <mergeCell ref="F295:G295"/>
    <mergeCell ref="A268:H268"/>
    <mergeCell ref="A269:B269"/>
    <mergeCell ref="F269:G269"/>
    <mergeCell ref="A270:B270"/>
    <mergeCell ref="D270:H270"/>
    <mergeCell ref="A325:B325"/>
    <mergeCell ref="F325:G325"/>
    <mergeCell ref="A326:B326"/>
    <mergeCell ref="D326:H326"/>
    <mergeCell ref="A327:B327"/>
    <mergeCell ref="D327:H327"/>
    <mergeCell ref="A296:B296"/>
    <mergeCell ref="D296:H296"/>
    <mergeCell ref="A297:B297"/>
    <mergeCell ref="D297:H297"/>
    <mergeCell ref="A324:H324"/>
    <mergeCell ref="A359:B359"/>
    <mergeCell ref="D359:H359"/>
    <mergeCell ref="A386:H386"/>
    <mergeCell ref="A387:B387"/>
    <mergeCell ref="F387:G387"/>
    <mergeCell ref="A356:H356"/>
    <mergeCell ref="A357:B357"/>
    <mergeCell ref="F357:G357"/>
    <mergeCell ref="A358:B358"/>
    <mergeCell ref="D358:H358"/>
    <mergeCell ref="A419:B419"/>
    <mergeCell ref="F419:G419"/>
    <mergeCell ref="A420:B420"/>
    <mergeCell ref="D420:H420"/>
    <mergeCell ref="A421:B421"/>
    <mergeCell ref="D421:H421"/>
    <mergeCell ref="A388:B388"/>
    <mergeCell ref="D388:H388"/>
    <mergeCell ref="A389:B389"/>
    <mergeCell ref="D389:H389"/>
    <mergeCell ref="A418:H418"/>
  </mergeCells>
  <pageMargins left="0.39370078740157483" right="0.55118110236220474" top="0.39370078740157483" bottom="0.39370078740157483" header="0.31496062992125984" footer="0.31496062992125984"/>
  <pageSetup paperSize="9" scale="80" orientation="portrait" r:id="rId1"/>
  <rowBreaks count="13" manualBreakCount="13">
    <brk id="37" max="16383" man="1"/>
    <brk id="71" max="16383" man="1"/>
    <brk id="103" max="251" man="1"/>
    <brk id="129" max="16383" man="1"/>
    <brk id="153" max="16383" man="1"/>
    <brk id="181" max="16383" man="1"/>
    <brk id="207" max="16383" man="1"/>
    <brk id="241" max="16383" man="1"/>
    <brk id="271" max="16383" man="1"/>
    <brk id="297" max="16383" man="1"/>
    <brk id="327" max="16383" man="1"/>
    <brk id="359" max="16383" man="1"/>
    <brk id="389" max="16383" man="1"/>
  </rowBreaks>
  <colBreaks count="1" manualBreakCount="1">
    <brk id="8" max="1048575" man="1"/>
  </col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Z1125"/>
  <sheetViews>
    <sheetView rightToLeft="1" view="pageBreakPreview" topLeftCell="A188" zoomScaleSheetLayoutView="100" workbookViewId="0">
      <selection activeCell="A488" sqref="A488"/>
    </sheetView>
  </sheetViews>
  <sheetFormatPr defaultRowHeight="15"/>
  <cols>
    <col min="1" max="1" width="11.140625" customWidth="1"/>
    <col min="2" max="2" width="41.5703125" customWidth="1"/>
    <col min="3" max="3" width="8.7109375" customWidth="1"/>
    <col min="4" max="4" width="9.7109375" customWidth="1"/>
    <col min="5" max="5" width="12.42578125" customWidth="1"/>
    <col min="6" max="6" width="13.42578125" customWidth="1"/>
    <col min="7" max="7" width="17.140625" style="2814" customWidth="1"/>
    <col min="8" max="8" width="17.7109375" style="2815" customWidth="1"/>
    <col min="9" max="9" width="7.42578125" customWidth="1"/>
    <col min="10" max="10" width="11.28515625" style="3138" customWidth="1"/>
    <col min="11" max="11" width="11.5703125" customWidth="1"/>
    <col min="12" max="12" width="18.140625" customWidth="1"/>
    <col min="13" max="14" width="9.28515625" bestFit="1" customWidth="1"/>
    <col min="20" max="24" width="9.28515625" bestFit="1" customWidth="1"/>
    <col min="51" max="51" width="9.28515625" bestFit="1" customWidth="1"/>
    <col min="52" max="52" width="10" bestFit="1" customWidth="1"/>
    <col min="54" max="54" width="10.85546875" bestFit="1" customWidth="1"/>
  </cols>
  <sheetData>
    <row r="1" spans="1:130" ht="24.95" customHeight="1">
      <c r="A1" s="4026" t="e">
        <f>#REF!</f>
        <v>#REF!</v>
      </c>
      <c r="B1" s="4026"/>
      <c r="C1" s="4026"/>
      <c r="D1" s="4026"/>
      <c r="E1" s="4026"/>
      <c r="F1" s="4026"/>
      <c r="G1" s="4026"/>
      <c r="H1" s="4026"/>
    </row>
    <row r="2" spans="1:130" ht="24.95" customHeight="1">
      <c r="A2" s="4027" t="s">
        <v>472</v>
      </c>
      <c r="B2" s="4027"/>
      <c r="C2" s="417"/>
      <c r="D2" s="417"/>
      <c r="E2" s="595"/>
      <c r="F2" s="420"/>
      <c r="G2" s="418" t="s">
        <v>471</v>
      </c>
      <c r="H2" s="421"/>
    </row>
    <row r="3" spans="1:130" ht="24.95" customHeight="1">
      <c r="A3" s="111" t="s">
        <v>442</v>
      </c>
      <c r="B3" s="186"/>
      <c r="C3" s="185"/>
      <c r="D3" s="422"/>
      <c r="E3" s="596"/>
      <c r="F3" s="423"/>
      <c r="G3" s="418" t="s">
        <v>473</v>
      </c>
      <c r="H3" s="424"/>
    </row>
    <row r="4" spans="1:130" ht="24.95" customHeight="1" thickBot="1">
      <c r="A4" s="2258" t="s">
        <v>2889</v>
      </c>
      <c r="B4" s="330"/>
      <c r="C4" s="632"/>
      <c r="D4" s="2515"/>
      <c r="E4" s="333"/>
      <c r="F4" s="333"/>
      <c r="G4" s="4084" t="e">
        <f>#REF!</f>
        <v>#REF!</v>
      </c>
      <c r="H4" s="4085"/>
    </row>
    <row r="5" spans="1:130" ht="50.1" customHeight="1" thickBot="1">
      <c r="A5" s="3431" t="s">
        <v>0</v>
      </c>
      <c r="B5" s="3432" t="s">
        <v>1</v>
      </c>
      <c r="C5" s="3433" t="s">
        <v>2</v>
      </c>
      <c r="D5" s="3434" t="s">
        <v>466</v>
      </c>
      <c r="E5" s="3433" t="s">
        <v>467</v>
      </c>
      <c r="F5" s="3433" t="s">
        <v>470</v>
      </c>
      <c r="G5" s="3433" t="s">
        <v>2896</v>
      </c>
      <c r="H5" s="3438" t="s">
        <v>469</v>
      </c>
    </row>
    <row r="6" spans="1:130" ht="23.1" customHeight="1">
      <c r="A6" s="3274"/>
      <c r="B6" s="3275" t="s">
        <v>715</v>
      </c>
      <c r="C6" s="3267"/>
      <c r="D6" s="3268"/>
      <c r="E6" s="3276"/>
      <c r="F6" s="3276"/>
      <c r="G6" s="3270"/>
      <c r="H6" s="3277"/>
    </row>
    <row r="7" spans="1:130" ht="23.1" customHeight="1">
      <c r="A7" s="2518" t="s">
        <v>506</v>
      </c>
      <c r="B7" s="2519" t="s">
        <v>716</v>
      </c>
      <c r="C7" s="226"/>
      <c r="D7" s="3271"/>
      <c r="E7" s="3076"/>
      <c r="F7" s="3076"/>
      <c r="G7" s="3272"/>
      <c r="H7" s="2693"/>
    </row>
    <row r="8" spans="1:130" ht="20.100000000000001" customHeight="1">
      <c r="A8" s="172"/>
      <c r="B8" s="172" t="s">
        <v>2424</v>
      </c>
      <c r="C8" s="978"/>
      <c r="D8" s="172"/>
      <c r="E8" s="2259"/>
      <c r="F8" s="2259"/>
      <c r="G8" s="2260"/>
      <c r="H8" s="2694"/>
    </row>
    <row r="9" spans="1:130" ht="20.100000000000001" customHeight="1">
      <c r="A9" s="213">
        <v>1.1000000000000001</v>
      </c>
      <c r="B9" s="231" t="s">
        <v>2425</v>
      </c>
      <c r="C9" s="231"/>
      <c r="D9" s="175"/>
      <c r="E9" s="2261"/>
      <c r="F9" s="2261"/>
      <c r="G9" s="2262"/>
      <c r="H9" s="2695"/>
    </row>
    <row r="10" spans="1:130" s="91" customFormat="1" ht="30">
      <c r="A10" s="172"/>
      <c r="B10" s="229" t="s">
        <v>1180</v>
      </c>
      <c r="C10" s="338" t="s">
        <v>57</v>
      </c>
      <c r="D10" s="2664">
        <v>3730</v>
      </c>
      <c r="E10" s="2676">
        <v>11</v>
      </c>
      <c r="F10" s="2895">
        <f>D10*J10/100</f>
        <v>3730</v>
      </c>
      <c r="G10" s="2895">
        <f>F10*E10</f>
        <v>41030</v>
      </c>
      <c r="H10" s="2694"/>
      <c r="J10" s="91">
        <v>100</v>
      </c>
    </row>
    <row r="11" spans="1:130" s="159" customFormat="1" ht="39" customHeight="1">
      <c r="A11" s="162" t="s">
        <v>720</v>
      </c>
      <c r="B11" s="213" t="s">
        <v>1181</v>
      </c>
      <c r="C11" s="162"/>
      <c r="D11" s="2896">
        <f>4385-3730</f>
        <v>655</v>
      </c>
      <c r="E11" s="4086" t="s">
        <v>556</v>
      </c>
      <c r="F11" s="4087"/>
      <c r="G11" s="4088"/>
      <c r="H11" s="2695"/>
      <c r="I11" s="2560"/>
      <c r="J11" s="2"/>
    </row>
    <row r="12" spans="1:130" s="91" customFormat="1" ht="25.5">
      <c r="A12" s="172"/>
      <c r="B12" s="229" t="s">
        <v>647</v>
      </c>
      <c r="C12" s="338" t="s">
        <v>57</v>
      </c>
      <c r="D12" s="2664">
        <v>2202</v>
      </c>
      <c r="E12" s="2676">
        <v>40</v>
      </c>
      <c r="F12" s="3416">
        <v>2000</v>
      </c>
      <c r="G12" s="2895">
        <f>F12*E12</f>
        <v>80000</v>
      </c>
      <c r="H12" s="2694"/>
      <c r="J12" s="91">
        <v>45</v>
      </c>
    </row>
    <row r="13" spans="1:130" s="159" customFormat="1" ht="32.25" customHeight="1">
      <c r="A13" s="162" t="s">
        <v>721</v>
      </c>
      <c r="B13" s="213" t="s">
        <v>722</v>
      </c>
      <c r="C13" s="162"/>
      <c r="D13" s="2896">
        <f>2415-2202</f>
        <v>213</v>
      </c>
      <c r="E13" s="4089" t="s">
        <v>556</v>
      </c>
      <c r="F13" s="4090"/>
      <c r="G13" s="4091"/>
      <c r="H13" s="2695"/>
      <c r="I13" s="2560"/>
      <c r="J13" s="2"/>
    </row>
    <row r="14" spans="1:130" s="691" customFormat="1" ht="30">
      <c r="A14" s="172"/>
      <c r="B14" s="229" t="s">
        <v>1182</v>
      </c>
      <c r="C14" s="335" t="s">
        <v>47</v>
      </c>
      <c r="D14" s="2664">
        <v>1648</v>
      </c>
      <c r="E14" s="2676">
        <v>28</v>
      </c>
      <c r="F14" s="3416">
        <v>1648</v>
      </c>
      <c r="G14" s="3437">
        <f>F14*E14</f>
        <v>46144</v>
      </c>
      <c r="H14" s="2694"/>
      <c r="I14" s="1028"/>
      <c r="J14" s="3121">
        <v>90</v>
      </c>
      <c r="K14" s="690"/>
      <c r="L14" s="690"/>
      <c r="M14" s="690"/>
      <c r="N14" s="690"/>
      <c r="O14" s="690"/>
      <c r="P14" s="690"/>
      <c r="Q14" s="690"/>
      <c r="R14" s="690"/>
      <c r="S14" s="690"/>
      <c r="T14" s="690"/>
      <c r="U14" s="690"/>
      <c r="V14" s="690"/>
      <c r="W14" s="690"/>
      <c r="X14" s="690"/>
      <c r="Y14" s="690"/>
      <c r="Z14" s="690"/>
      <c r="AA14" s="690"/>
      <c r="AB14" s="690"/>
      <c r="AC14" s="690"/>
      <c r="AD14" s="690"/>
      <c r="AE14" s="690"/>
      <c r="AF14" s="690"/>
      <c r="AG14" s="690"/>
      <c r="AH14" s="690"/>
      <c r="AI14" s="690"/>
      <c r="AJ14" s="690"/>
      <c r="AK14" s="690"/>
      <c r="AL14" s="690"/>
      <c r="AM14" s="690"/>
      <c r="AN14" s="690"/>
      <c r="AO14" s="690"/>
      <c r="AP14" s="690"/>
      <c r="AQ14" s="690"/>
      <c r="AR14" s="690"/>
      <c r="AS14" s="690"/>
      <c r="AT14" s="690"/>
      <c r="AU14" s="690"/>
      <c r="AV14" s="690"/>
      <c r="AW14" s="690"/>
      <c r="AX14" s="690"/>
      <c r="AY14" s="690"/>
      <c r="AZ14" s="690"/>
      <c r="BA14" s="690"/>
      <c r="BB14" s="690"/>
      <c r="BC14" s="690"/>
      <c r="BD14" s="690"/>
      <c r="BE14" s="690"/>
      <c r="BF14" s="690"/>
      <c r="BG14" s="690"/>
      <c r="BH14" s="690"/>
      <c r="BI14" s="690"/>
      <c r="BJ14" s="690"/>
      <c r="BK14" s="690"/>
      <c r="BL14" s="690"/>
      <c r="BM14" s="690"/>
      <c r="BN14" s="690"/>
      <c r="BO14" s="690"/>
      <c r="BP14" s="690"/>
      <c r="BQ14" s="690"/>
      <c r="BR14" s="690"/>
      <c r="BS14" s="690"/>
      <c r="BT14" s="690"/>
      <c r="BU14" s="690"/>
      <c r="BV14" s="690"/>
      <c r="BW14" s="690"/>
      <c r="BX14" s="690"/>
      <c r="BY14" s="690"/>
      <c r="BZ14" s="690"/>
      <c r="CA14" s="690"/>
      <c r="CB14" s="690"/>
      <c r="CC14" s="690"/>
      <c r="CD14" s="690"/>
      <c r="CE14" s="690"/>
      <c r="CF14" s="690"/>
      <c r="CG14" s="690"/>
      <c r="CH14" s="690"/>
      <c r="CI14" s="690"/>
      <c r="CJ14" s="690"/>
      <c r="CK14" s="690"/>
      <c r="CL14" s="690"/>
      <c r="CM14" s="690"/>
      <c r="CN14" s="690"/>
      <c r="CO14" s="690"/>
      <c r="CP14" s="690"/>
      <c r="CQ14" s="690"/>
      <c r="CR14" s="690"/>
      <c r="CS14" s="690"/>
      <c r="CT14" s="690"/>
      <c r="CU14" s="690"/>
      <c r="CV14" s="690"/>
      <c r="CW14" s="690"/>
      <c r="CX14" s="690"/>
      <c r="CY14" s="690"/>
      <c r="CZ14" s="690"/>
      <c r="DA14" s="690"/>
      <c r="DB14" s="690"/>
      <c r="DC14" s="690"/>
      <c r="DD14" s="690"/>
      <c r="DE14" s="690"/>
      <c r="DF14" s="690"/>
      <c r="DG14" s="690"/>
      <c r="DH14" s="690"/>
      <c r="DI14" s="690"/>
      <c r="DJ14" s="690"/>
      <c r="DK14" s="690"/>
      <c r="DL14" s="690"/>
      <c r="DM14" s="690"/>
      <c r="DN14" s="690"/>
      <c r="DO14" s="690"/>
      <c r="DP14" s="690"/>
      <c r="DQ14" s="690"/>
      <c r="DR14" s="690"/>
      <c r="DS14" s="690"/>
      <c r="DT14" s="690"/>
      <c r="DU14" s="690"/>
      <c r="DV14" s="690"/>
      <c r="DW14" s="690"/>
      <c r="DX14" s="690"/>
      <c r="DY14" s="690"/>
      <c r="DZ14" s="690"/>
    </row>
    <row r="15" spans="1:130" s="2698" customFormat="1" ht="25.5">
      <c r="A15" s="162" t="s">
        <v>724</v>
      </c>
      <c r="B15" s="213" t="s">
        <v>652</v>
      </c>
      <c r="C15" s="162"/>
      <c r="D15" s="2897"/>
      <c r="E15" s="400"/>
      <c r="F15" s="400"/>
      <c r="G15" s="2697"/>
      <c r="H15" s="2695"/>
      <c r="I15" s="1"/>
      <c r="J15" s="2"/>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row>
    <row r="16" spans="1:130" s="159" customFormat="1" ht="30">
      <c r="A16" s="172"/>
      <c r="B16" s="220" t="s">
        <v>1183</v>
      </c>
      <c r="C16" s="338" t="s">
        <v>57</v>
      </c>
      <c r="D16" s="2664">
        <v>1371</v>
      </c>
      <c r="E16" s="2676">
        <v>950</v>
      </c>
      <c r="F16" s="3416">
        <v>1371</v>
      </c>
      <c r="G16" s="2895">
        <f>F16*E16</f>
        <v>1302450</v>
      </c>
      <c r="H16" s="2694"/>
      <c r="I16" s="2699"/>
      <c r="J16" s="2">
        <v>80</v>
      </c>
    </row>
    <row r="17" spans="1:10" s="2700" customFormat="1" ht="42" customHeight="1">
      <c r="A17" s="162" t="s">
        <v>727</v>
      </c>
      <c r="B17" s="213" t="s">
        <v>1184</v>
      </c>
      <c r="C17" s="162"/>
      <c r="D17" s="2664">
        <f>1592-1371</f>
        <v>221</v>
      </c>
      <c r="E17" s="4086" t="s">
        <v>556</v>
      </c>
      <c r="F17" s="4087"/>
      <c r="G17" s="4088"/>
      <c r="H17" s="2695"/>
      <c r="I17" s="2560" t="s">
        <v>25</v>
      </c>
      <c r="J17" s="3139"/>
    </row>
    <row r="18" spans="1:10" ht="23.1" customHeight="1">
      <c r="A18" s="172"/>
      <c r="B18" s="338" t="s">
        <v>1185</v>
      </c>
      <c r="C18" s="2669"/>
      <c r="D18" s="2680"/>
      <c r="E18" s="399"/>
      <c r="F18" s="399"/>
      <c r="G18" s="2696"/>
      <c r="H18" s="2694"/>
    </row>
    <row r="19" spans="1:10" ht="23.1" customHeight="1">
      <c r="A19" s="213">
        <v>1.2</v>
      </c>
      <c r="B19" s="213" t="s">
        <v>1186</v>
      </c>
      <c r="C19" s="199"/>
      <c r="D19" s="2681"/>
      <c r="E19" s="400"/>
      <c r="F19" s="400"/>
      <c r="G19" s="2697"/>
      <c r="H19" s="2695"/>
    </row>
    <row r="20" spans="1:10" ht="30">
      <c r="A20" s="172"/>
      <c r="B20" s="220" t="s">
        <v>1183</v>
      </c>
      <c r="C20" s="338" t="s">
        <v>57</v>
      </c>
      <c r="D20" s="3077">
        <v>42</v>
      </c>
      <c r="E20" s="2685">
        <v>1755</v>
      </c>
      <c r="F20" s="2685">
        <v>42</v>
      </c>
      <c r="G20" s="3493">
        <f>F20*E20</f>
        <v>73710</v>
      </c>
      <c r="H20" s="328"/>
      <c r="J20" s="3138">
        <v>50</v>
      </c>
    </row>
    <row r="21" spans="1:10" ht="38.25">
      <c r="A21" s="162" t="s">
        <v>773</v>
      </c>
      <c r="B21" s="213" t="s">
        <v>1184</v>
      </c>
      <c r="C21" s="162"/>
      <c r="D21" s="167"/>
      <c r="E21" s="329"/>
      <c r="F21" s="167"/>
      <c r="G21" s="400"/>
      <c r="H21" s="329"/>
    </row>
    <row r="22" spans="1:10" ht="23.1" customHeight="1">
      <c r="A22" s="307"/>
      <c r="B22" s="201" t="s">
        <v>1187</v>
      </c>
      <c r="C22" s="211"/>
      <c r="D22" s="224"/>
      <c r="E22" s="328"/>
      <c r="F22" s="224"/>
      <c r="G22" s="2686">
        <f>F22*E22</f>
        <v>0</v>
      </c>
      <c r="H22" s="328"/>
    </row>
    <row r="23" spans="1:10" ht="23.1" customHeight="1">
      <c r="A23" s="542">
        <v>1.3</v>
      </c>
      <c r="B23" s="162" t="s">
        <v>1188</v>
      </c>
      <c r="C23" s="162"/>
      <c r="D23" s="228"/>
      <c r="E23" s="329"/>
      <c r="F23" s="228"/>
      <c r="G23" s="400"/>
      <c r="H23" s="329"/>
    </row>
    <row r="24" spans="1:10" ht="30">
      <c r="A24" s="172"/>
      <c r="B24" s="229" t="s">
        <v>719</v>
      </c>
      <c r="C24" s="338" t="s">
        <v>57</v>
      </c>
      <c r="D24" s="367">
        <v>106</v>
      </c>
      <c r="E24" s="2686">
        <v>10</v>
      </c>
      <c r="F24" s="2685">
        <v>106</v>
      </c>
      <c r="G24" s="2685">
        <f>F24*E24</f>
        <v>1060</v>
      </c>
      <c r="H24" s="328"/>
    </row>
    <row r="25" spans="1:10" ht="42.75" customHeight="1">
      <c r="A25" s="162" t="s">
        <v>1189</v>
      </c>
      <c r="B25" s="213" t="s">
        <v>646</v>
      </c>
      <c r="C25" s="162"/>
      <c r="D25" s="167"/>
      <c r="E25" s="329"/>
      <c r="F25" s="167"/>
      <c r="G25" s="400"/>
      <c r="H25" s="329"/>
    </row>
    <row r="26" spans="1:10" ht="25.5">
      <c r="A26" s="172"/>
      <c r="B26" s="229" t="s">
        <v>647</v>
      </c>
      <c r="C26" s="338" t="s">
        <v>57</v>
      </c>
      <c r="D26" s="2685">
        <v>28</v>
      </c>
      <c r="E26" s="2685">
        <v>40</v>
      </c>
      <c r="F26" s="2685">
        <v>28</v>
      </c>
      <c r="G26" s="2685">
        <f>F26*E26</f>
        <v>1120</v>
      </c>
      <c r="H26" s="328"/>
    </row>
    <row r="27" spans="1:10" ht="25.5">
      <c r="A27" s="162" t="s">
        <v>1190</v>
      </c>
      <c r="B27" s="213" t="s">
        <v>722</v>
      </c>
      <c r="C27" s="162"/>
      <c r="D27" s="167"/>
      <c r="E27" s="329"/>
      <c r="F27" s="167"/>
      <c r="G27" s="400"/>
      <c r="H27" s="329"/>
    </row>
    <row r="28" spans="1:10" ht="30">
      <c r="A28" s="172"/>
      <c r="B28" s="525" t="s">
        <v>1191</v>
      </c>
      <c r="C28" s="335" t="s">
        <v>47</v>
      </c>
      <c r="D28" s="2685">
        <v>276</v>
      </c>
      <c r="E28" s="2685">
        <v>19</v>
      </c>
      <c r="F28" s="2685">
        <v>276</v>
      </c>
      <c r="G28" s="2685">
        <f>F28*E28</f>
        <v>5244</v>
      </c>
      <c r="H28" s="328"/>
    </row>
    <row r="29" spans="1:10" ht="25.5">
      <c r="A29" s="162" t="s">
        <v>1192</v>
      </c>
      <c r="B29" s="213" t="s">
        <v>1193</v>
      </c>
      <c r="C29" s="162"/>
      <c r="D29" s="167"/>
      <c r="E29" s="329"/>
      <c r="F29" s="167"/>
      <c r="G29" s="400"/>
      <c r="H29" s="329"/>
    </row>
    <row r="30" spans="1:10" ht="30">
      <c r="A30" s="172"/>
      <c r="B30" s="220" t="s">
        <v>1183</v>
      </c>
      <c r="C30" s="260" t="s">
        <v>57</v>
      </c>
      <c r="D30" s="2685">
        <v>96</v>
      </c>
      <c r="E30" s="2685">
        <v>1250</v>
      </c>
      <c r="F30" s="2685">
        <v>96</v>
      </c>
      <c r="G30" s="2685">
        <f>F30*E30</f>
        <v>120000</v>
      </c>
      <c r="H30" s="328"/>
    </row>
    <row r="31" spans="1:10" ht="38.25">
      <c r="A31" s="162" t="s">
        <v>1194</v>
      </c>
      <c r="B31" s="213" t="s">
        <v>1184</v>
      </c>
      <c r="C31" s="162"/>
      <c r="D31" s="167"/>
      <c r="E31" s="329"/>
      <c r="F31" s="167"/>
      <c r="G31" s="400"/>
      <c r="H31" s="329"/>
    </row>
    <row r="32" spans="1:10" ht="23.1" customHeight="1">
      <c r="A32" s="4023" t="s">
        <v>2902</v>
      </c>
      <c r="B32" s="4024"/>
      <c r="C32" s="4024"/>
      <c r="D32" s="4025"/>
      <c r="E32" s="4025"/>
      <c r="F32" s="4025"/>
      <c r="G32" s="4025"/>
      <c r="H32" s="4025"/>
    </row>
    <row r="33" spans="1:8" ht="23.1" customHeight="1">
      <c r="A33" s="4018" t="s">
        <v>475</v>
      </c>
      <c r="B33" s="4018"/>
      <c r="C33" s="37"/>
      <c r="D33" s="37"/>
      <c r="E33" s="606"/>
      <c r="F33" s="4018" t="s">
        <v>2899</v>
      </c>
      <c r="G33" s="4018"/>
      <c r="H33" s="428"/>
    </row>
    <row r="34" spans="1:8" ht="23.1" customHeight="1">
      <c r="A34" s="4013" t="s">
        <v>2965</v>
      </c>
      <c r="B34" s="4013"/>
      <c r="C34" s="43"/>
      <c r="D34" s="4022" t="s">
        <v>2952</v>
      </c>
      <c r="E34" s="4022"/>
      <c r="F34" s="4022"/>
      <c r="G34" s="4022"/>
      <c r="H34" s="4022"/>
    </row>
    <row r="35" spans="1:8" ht="23.1" customHeight="1">
      <c r="A35" s="4013" t="s">
        <v>2904</v>
      </c>
      <c r="B35" s="4013"/>
      <c r="C35" s="90"/>
      <c r="D35" s="4013" t="s">
        <v>2903</v>
      </c>
      <c r="E35" s="4013"/>
      <c r="F35" s="4013"/>
      <c r="G35" s="4013"/>
      <c r="H35" s="4013"/>
    </row>
    <row r="36" spans="1:8" ht="25.5">
      <c r="A36" s="513"/>
      <c r="B36" s="182" t="s">
        <v>1195</v>
      </c>
      <c r="C36" s="212"/>
      <c r="D36" s="212"/>
      <c r="E36" s="328"/>
      <c r="F36" s="212"/>
      <c r="G36" s="2685">
        <f>F36*E36</f>
        <v>0</v>
      </c>
      <c r="H36" s="328"/>
    </row>
    <row r="37" spans="1:8" ht="19.5" customHeight="1">
      <c r="A37" s="228" t="s">
        <v>1196</v>
      </c>
      <c r="B37" s="162" t="s">
        <v>1197</v>
      </c>
      <c r="C37" s="231"/>
      <c r="D37" s="366"/>
      <c r="E37" s="329"/>
      <c r="F37" s="366"/>
      <c r="G37" s="400"/>
      <c r="H37" s="329"/>
    </row>
    <row r="38" spans="1:8" ht="30">
      <c r="A38" s="993"/>
      <c r="B38" s="229" t="s">
        <v>1198</v>
      </c>
      <c r="C38" s="338" t="s">
        <v>57</v>
      </c>
      <c r="D38" s="2685">
        <v>300</v>
      </c>
      <c r="E38" s="2685">
        <v>20</v>
      </c>
      <c r="F38" s="2685">
        <v>300</v>
      </c>
      <c r="G38" s="2685">
        <f>F38*E38</f>
        <v>6000</v>
      </c>
      <c r="H38" s="328"/>
    </row>
    <row r="39" spans="1:8" ht="25.5">
      <c r="A39" s="336" t="s">
        <v>1199</v>
      </c>
      <c r="B39" s="213" t="s">
        <v>1200</v>
      </c>
      <c r="C39" s="162"/>
      <c r="D39" s="2646"/>
      <c r="E39" s="329"/>
      <c r="F39" s="2646"/>
      <c r="G39" s="400"/>
      <c r="H39" s="329"/>
    </row>
    <row r="40" spans="1:8" ht="30">
      <c r="A40" s="993"/>
      <c r="B40" s="229" t="s">
        <v>1201</v>
      </c>
      <c r="C40" s="338" t="s">
        <v>57</v>
      </c>
      <c r="D40" s="2685">
        <v>129</v>
      </c>
      <c r="E40" s="2685">
        <v>25</v>
      </c>
      <c r="F40" s="2685">
        <v>129</v>
      </c>
      <c r="G40" s="2685">
        <f>F40*E40</f>
        <v>3225</v>
      </c>
      <c r="H40" s="328"/>
    </row>
    <row r="41" spans="1:8" ht="25.5">
      <c r="A41" s="336" t="s">
        <v>1202</v>
      </c>
      <c r="B41" s="213" t="s">
        <v>1203</v>
      </c>
      <c r="C41" s="162"/>
      <c r="D41" s="234"/>
      <c r="E41" s="329"/>
      <c r="F41" s="234"/>
      <c r="G41" s="400"/>
      <c r="H41" s="329"/>
    </row>
    <row r="42" spans="1:8" ht="30">
      <c r="A42" s="993"/>
      <c r="B42" s="525" t="s">
        <v>1204</v>
      </c>
      <c r="C42" s="365" t="s">
        <v>57</v>
      </c>
      <c r="D42" s="2685">
        <v>129</v>
      </c>
      <c r="E42" s="2685">
        <v>650</v>
      </c>
      <c r="F42" s="2685">
        <v>129</v>
      </c>
      <c r="G42" s="2685">
        <f>F42*E42</f>
        <v>83850</v>
      </c>
      <c r="H42" s="328"/>
    </row>
    <row r="43" spans="1:8" ht="38.25">
      <c r="A43" s="336" t="s">
        <v>1205</v>
      </c>
      <c r="B43" s="209" t="s">
        <v>2114</v>
      </c>
      <c r="C43" s="162"/>
      <c r="D43" s="234"/>
      <c r="E43" s="329"/>
      <c r="F43" s="234"/>
      <c r="G43" s="400"/>
      <c r="H43" s="329"/>
    </row>
    <row r="44" spans="1:8" ht="21.95" customHeight="1">
      <c r="A44" s="513"/>
      <c r="B44" s="201" t="s">
        <v>1207</v>
      </c>
      <c r="C44" s="212"/>
      <c r="D44" s="212"/>
      <c r="E44" s="328"/>
      <c r="F44" s="212"/>
      <c r="G44" s="2685">
        <f>F44*E44</f>
        <v>0</v>
      </c>
      <c r="H44" s="328"/>
    </row>
    <row r="45" spans="1:8" ht="21.95" customHeight="1">
      <c r="A45" s="228" t="s">
        <v>2115</v>
      </c>
      <c r="B45" s="162" t="s">
        <v>1208</v>
      </c>
      <c r="C45" s="231"/>
      <c r="D45" s="366"/>
      <c r="E45" s="329"/>
      <c r="F45" s="366"/>
      <c r="G45" s="400"/>
      <c r="H45" s="329"/>
    </row>
    <row r="46" spans="1:8" ht="21.95" customHeight="1">
      <c r="A46" s="172"/>
      <c r="B46" s="206" t="s">
        <v>1209</v>
      </c>
      <c r="C46" s="338" t="s">
        <v>47</v>
      </c>
      <c r="D46" s="2685">
        <v>1283</v>
      </c>
      <c r="E46" s="2685">
        <v>3</v>
      </c>
      <c r="F46" s="2685">
        <v>1283</v>
      </c>
      <c r="G46" s="2685">
        <f>F46*E46</f>
        <v>3849</v>
      </c>
      <c r="H46" s="328"/>
    </row>
    <row r="47" spans="1:8" ht="21.95" customHeight="1">
      <c r="A47" s="161" t="s">
        <v>1210</v>
      </c>
      <c r="B47" s="162" t="s">
        <v>1211</v>
      </c>
      <c r="C47" s="162"/>
      <c r="D47" s="2646"/>
      <c r="E47" s="329"/>
      <c r="F47" s="2646"/>
      <c r="G47" s="400"/>
      <c r="H47" s="329"/>
    </row>
    <row r="48" spans="1:8" ht="21.95" customHeight="1">
      <c r="A48" s="171"/>
      <c r="B48" s="201" t="s">
        <v>2426</v>
      </c>
      <c r="C48" s="211"/>
      <c r="D48" s="676"/>
      <c r="E48" s="328"/>
      <c r="F48" s="676"/>
      <c r="G48" s="2685">
        <f>F48*E48</f>
        <v>0</v>
      </c>
      <c r="H48" s="328"/>
    </row>
    <row r="49" spans="1:25" ht="21.95" customHeight="1">
      <c r="A49" s="3520"/>
      <c r="B49" s="162" t="s">
        <v>2427</v>
      </c>
      <c r="C49" s="179"/>
      <c r="D49" s="225"/>
      <c r="E49" s="329"/>
      <c r="F49" s="225"/>
      <c r="G49" s="400"/>
      <c r="H49" s="329"/>
    </row>
    <row r="50" spans="1:25" s="22" customFormat="1" ht="30">
      <c r="A50" s="724"/>
      <c r="B50" s="220" t="s">
        <v>1183</v>
      </c>
      <c r="C50" s="365" t="s">
        <v>57</v>
      </c>
      <c r="D50" s="2685">
        <v>7</v>
      </c>
      <c r="E50" s="2685">
        <v>1560</v>
      </c>
      <c r="F50" s="2685">
        <v>7</v>
      </c>
      <c r="G50" s="2685">
        <f>F50*E50</f>
        <v>10920</v>
      </c>
      <c r="H50" s="328"/>
      <c r="I50" s="536"/>
      <c r="J50" s="46"/>
      <c r="K50" s="536"/>
      <c r="L50" s="536"/>
      <c r="M50" s="536"/>
      <c r="N50" s="536"/>
      <c r="O50" s="536"/>
      <c r="P50" s="536"/>
      <c r="Q50" s="536"/>
      <c r="R50" s="536"/>
      <c r="S50" s="536"/>
      <c r="T50" s="536"/>
      <c r="U50" s="536"/>
      <c r="V50" s="536"/>
      <c r="W50" s="536"/>
      <c r="X50" s="536"/>
      <c r="Y50" s="536"/>
    </row>
    <row r="51" spans="1:25" s="1" customFormat="1" ht="38.25">
      <c r="A51" s="167" t="s">
        <v>1214</v>
      </c>
      <c r="B51" s="213" t="s">
        <v>1184</v>
      </c>
      <c r="C51" s="162"/>
      <c r="D51" s="234"/>
      <c r="E51" s="329"/>
      <c r="F51" s="234"/>
      <c r="G51" s="400"/>
      <c r="H51" s="329"/>
      <c r="I51" s="304"/>
      <c r="J51" s="2"/>
    </row>
    <row r="52" spans="1:25" s="300" customFormat="1" ht="21.95" customHeight="1">
      <c r="A52" s="171"/>
      <c r="B52" s="2553" t="s">
        <v>2428</v>
      </c>
      <c r="C52" s="211"/>
      <c r="D52" s="676"/>
      <c r="E52" s="328"/>
      <c r="F52" s="676"/>
      <c r="G52" s="2685">
        <f>F52*E52</f>
        <v>0</v>
      </c>
      <c r="H52" s="328"/>
      <c r="J52" s="2"/>
    </row>
    <row r="53" spans="1:25" s="159" customFormat="1" ht="21.95" customHeight="1">
      <c r="A53" s="2555">
        <v>1.7</v>
      </c>
      <c r="B53" s="2551" t="s">
        <v>2429</v>
      </c>
      <c r="C53" s="179"/>
      <c r="D53" s="225"/>
      <c r="E53" s="329"/>
      <c r="F53" s="225"/>
      <c r="G53" s="400"/>
      <c r="H53" s="329"/>
      <c r="J53" s="2"/>
    </row>
    <row r="54" spans="1:25" s="22" customFormat="1" ht="30">
      <c r="A54" s="724"/>
      <c r="B54" s="220" t="s">
        <v>1183</v>
      </c>
      <c r="C54" s="365" t="s">
        <v>57</v>
      </c>
      <c r="D54" s="2685">
        <v>20</v>
      </c>
      <c r="E54" s="2685">
        <v>1560</v>
      </c>
      <c r="F54" s="2685">
        <v>20</v>
      </c>
      <c r="G54" s="2685">
        <f>F54*E54</f>
        <v>31200</v>
      </c>
      <c r="H54" s="328"/>
      <c r="I54" s="536"/>
      <c r="J54" s="46"/>
      <c r="K54" s="536"/>
      <c r="L54" s="536"/>
      <c r="M54" s="536"/>
      <c r="N54" s="536"/>
      <c r="O54" s="536"/>
      <c r="P54" s="536"/>
      <c r="Q54" s="536"/>
      <c r="R54" s="536"/>
      <c r="S54" s="536"/>
      <c r="T54" s="536"/>
      <c r="U54" s="536"/>
      <c r="V54" s="536"/>
      <c r="W54" s="536"/>
      <c r="X54" s="536"/>
      <c r="Y54" s="536"/>
    </row>
    <row r="55" spans="1:25" s="1" customFormat="1" ht="38.25">
      <c r="A55" s="167" t="s">
        <v>1217</v>
      </c>
      <c r="B55" s="213" t="s">
        <v>1184</v>
      </c>
      <c r="C55" s="162"/>
      <c r="D55" s="234"/>
      <c r="E55" s="329"/>
      <c r="F55" s="234"/>
      <c r="G55" s="400"/>
      <c r="H55" s="329"/>
      <c r="I55" s="304"/>
      <c r="J55" s="2"/>
    </row>
    <row r="56" spans="1:25" ht="21.95" customHeight="1">
      <c r="A56" s="172"/>
      <c r="B56" s="201" t="s">
        <v>177</v>
      </c>
      <c r="C56" s="172"/>
      <c r="D56" s="172"/>
      <c r="E56" s="328"/>
      <c r="F56" s="172"/>
      <c r="G56" s="2685">
        <f>F56*E56</f>
        <v>0</v>
      </c>
      <c r="H56" s="328"/>
    </row>
    <row r="57" spans="1:25" ht="21.95" customHeight="1">
      <c r="A57" s="228" t="s">
        <v>1218</v>
      </c>
      <c r="B57" s="162" t="s">
        <v>179</v>
      </c>
      <c r="C57" s="162"/>
      <c r="D57" s="175"/>
      <c r="E57" s="329"/>
      <c r="F57" s="175"/>
      <c r="G57" s="400"/>
      <c r="H57" s="329"/>
    </row>
    <row r="58" spans="1:25" ht="45">
      <c r="A58" s="693"/>
      <c r="B58" s="220" t="s">
        <v>180</v>
      </c>
      <c r="C58" s="338" t="s">
        <v>47</v>
      </c>
      <c r="D58" s="2685">
        <v>265</v>
      </c>
      <c r="E58" s="2685">
        <v>84</v>
      </c>
      <c r="F58" s="2685">
        <v>0</v>
      </c>
      <c r="G58" s="2685">
        <f>F58*E58</f>
        <v>0</v>
      </c>
      <c r="H58" s="328"/>
    </row>
    <row r="59" spans="1:25" ht="51.75" thickBot="1">
      <c r="A59" s="1051" t="s">
        <v>1219</v>
      </c>
      <c r="B59" s="2574" t="s">
        <v>634</v>
      </c>
      <c r="C59" s="1050"/>
      <c r="D59" s="325"/>
      <c r="E59" s="3273"/>
      <c r="F59" s="325"/>
      <c r="G59" s="3278"/>
      <c r="H59" s="3273"/>
    </row>
    <row r="60" spans="1:25" ht="27.75">
      <c r="A60" s="3305"/>
      <c r="B60" s="3306" t="s">
        <v>775</v>
      </c>
      <c r="C60" s="3307"/>
      <c r="D60" s="3308"/>
      <c r="E60" s="3309"/>
      <c r="F60" s="3308"/>
      <c r="G60" s="3541">
        <f>SUM(G10:G59)</f>
        <v>1809802</v>
      </c>
      <c r="H60" s="3310"/>
    </row>
    <row r="61" spans="1:25" ht="21" thickBot="1">
      <c r="A61" s="3257"/>
      <c r="B61" s="3258" t="s">
        <v>776</v>
      </c>
      <c r="C61" s="3259"/>
      <c r="D61" s="3311"/>
      <c r="E61" s="2893"/>
      <c r="F61" s="3311"/>
      <c r="G61" s="522"/>
      <c r="H61" s="2894"/>
    </row>
    <row r="62" spans="1:25" ht="24.95" customHeight="1">
      <c r="A62" s="4023" t="s">
        <v>2898</v>
      </c>
      <c r="B62" s="4024"/>
      <c r="C62" s="4024"/>
      <c r="D62" s="4025"/>
      <c r="E62" s="4025"/>
      <c r="F62" s="4025"/>
      <c r="G62" s="4025"/>
      <c r="H62" s="4025"/>
    </row>
    <row r="63" spans="1:25" ht="24.95" customHeight="1">
      <c r="A63" s="4018" t="s">
        <v>475</v>
      </c>
      <c r="B63" s="4018"/>
      <c r="C63" s="37"/>
      <c r="D63" s="37"/>
      <c r="E63" s="606"/>
      <c r="F63" s="4018" t="s">
        <v>2899</v>
      </c>
      <c r="G63" s="4018"/>
      <c r="H63" s="428"/>
    </row>
    <row r="64" spans="1:25" ht="24.95" customHeight="1">
      <c r="A64" s="4013" t="s">
        <v>2966</v>
      </c>
      <c r="B64" s="4013"/>
      <c r="C64" s="43"/>
      <c r="D64" s="4054" t="s">
        <v>2953</v>
      </c>
      <c r="E64" s="4054"/>
      <c r="F64" s="4054"/>
      <c r="G64" s="4054"/>
      <c r="H64" s="4054"/>
    </row>
    <row r="65" spans="1:8" ht="24.95" customHeight="1">
      <c r="A65" s="4013" t="s">
        <v>2901</v>
      </c>
      <c r="B65" s="4013"/>
      <c r="C65" s="90"/>
      <c r="D65" s="4013" t="s">
        <v>2900</v>
      </c>
      <c r="E65" s="4013"/>
      <c r="F65" s="4013"/>
      <c r="G65" s="4013"/>
      <c r="H65" s="4013"/>
    </row>
    <row r="66" spans="1:8" ht="25.5">
      <c r="A66" s="3516"/>
      <c r="B66" s="182" t="s">
        <v>777</v>
      </c>
      <c r="C66" s="3281" t="s">
        <v>3</v>
      </c>
      <c r="D66" s="3282"/>
      <c r="E66" s="328"/>
      <c r="F66" s="3279"/>
      <c r="G66" s="399"/>
      <c r="H66" s="328"/>
    </row>
    <row r="67" spans="1:8" ht="20.25">
      <c r="A67" s="228" t="s">
        <v>509</v>
      </c>
      <c r="B67" s="162" t="s">
        <v>778</v>
      </c>
      <c r="C67" s="2670"/>
      <c r="D67" s="2703"/>
      <c r="E67" s="329"/>
      <c r="F67" s="3280"/>
      <c r="G67" s="400"/>
      <c r="H67" s="329"/>
    </row>
    <row r="68" spans="1:8" ht="25.5">
      <c r="A68" s="2671"/>
      <c r="B68" s="201" t="s">
        <v>779</v>
      </c>
      <c r="C68" s="172"/>
      <c r="D68" s="2520"/>
      <c r="E68" s="328"/>
      <c r="F68" s="2520"/>
      <c r="G68" s="399"/>
      <c r="H68" s="328"/>
    </row>
    <row r="69" spans="1:8" ht="20.25">
      <c r="A69" s="228" t="s">
        <v>518</v>
      </c>
      <c r="B69" s="162" t="s">
        <v>780</v>
      </c>
      <c r="C69" s="175"/>
      <c r="D69" s="175"/>
      <c r="E69" s="329"/>
      <c r="F69" s="175"/>
      <c r="G69" s="400"/>
      <c r="H69" s="329"/>
    </row>
    <row r="70" spans="1:8" ht="20.25">
      <c r="A70" s="629"/>
      <c r="B70" s="201" t="s">
        <v>1220</v>
      </c>
      <c r="C70" s="198"/>
      <c r="D70" s="202"/>
      <c r="E70" s="328"/>
      <c r="F70" s="202"/>
      <c r="G70" s="2685">
        <f>F70*E70</f>
        <v>0</v>
      </c>
      <c r="H70" s="328"/>
    </row>
    <row r="71" spans="1:8" ht="20.25">
      <c r="A71" s="228" t="s">
        <v>782</v>
      </c>
      <c r="B71" s="162" t="s">
        <v>1221</v>
      </c>
      <c r="C71" s="2266"/>
      <c r="D71" s="2704"/>
      <c r="E71" s="329"/>
      <c r="F71" s="2704"/>
      <c r="G71" s="400"/>
      <c r="H71" s="329"/>
    </row>
    <row r="72" spans="1:8" ht="25.5">
      <c r="A72" s="392"/>
      <c r="B72" s="201" t="s">
        <v>1222</v>
      </c>
      <c r="C72" s="198"/>
      <c r="D72" s="172"/>
      <c r="E72" s="328"/>
      <c r="F72" s="172"/>
      <c r="G72" s="399">
        <f>F72*E72</f>
        <v>0</v>
      </c>
      <c r="H72" s="328"/>
    </row>
    <row r="73" spans="1:8" ht="20.25">
      <c r="A73" s="336" t="s">
        <v>785</v>
      </c>
      <c r="B73" s="162" t="s">
        <v>1223</v>
      </c>
      <c r="C73" s="167"/>
      <c r="D73" s="175"/>
      <c r="E73" s="329"/>
      <c r="F73" s="175"/>
      <c r="G73" s="400"/>
      <c r="H73" s="329"/>
    </row>
    <row r="74" spans="1:8" ht="30">
      <c r="A74" s="260"/>
      <c r="B74" s="220" t="s">
        <v>1224</v>
      </c>
      <c r="C74" s="260" t="s">
        <v>57</v>
      </c>
      <c r="D74" s="1028">
        <v>37</v>
      </c>
      <c r="E74" s="328">
        <v>1750</v>
      </c>
      <c r="F74" s="1028">
        <v>37</v>
      </c>
      <c r="G74" s="399">
        <f>F74*E74</f>
        <v>64750</v>
      </c>
      <c r="H74" s="328"/>
    </row>
    <row r="75" spans="1:8" ht="38.25">
      <c r="A75" s="336" t="s">
        <v>788</v>
      </c>
      <c r="B75" s="162" t="s">
        <v>1225</v>
      </c>
      <c r="C75" s="162"/>
      <c r="D75" s="167"/>
      <c r="E75" s="329"/>
      <c r="F75" s="167"/>
      <c r="G75" s="400"/>
      <c r="H75" s="329"/>
    </row>
    <row r="76" spans="1:8" ht="25.5">
      <c r="A76" s="392"/>
      <c r="B76" s="201" t="s">
        <v>1226</v>
      </c>
      <c r="C76" s="198"/>
      <c r="D76" s="202"/>
      <c r="E76" s="328"/>
      <c r="F76" s="202"/>
      <c r="G76" s="399">
        <f>F76*E76</f>
        <v>0</v>
      </c>
      <c r="H76" s="328"/>
    </row>
    <row r="77" spans="1:8" ht="20.25">
      <c r="A77" s="161" t="s">
        <v>791</v>
      </c>
      <c r="B77" s="162" t="s">
        <v>1227</v>
      </c>
      <c r="C77" s="167"/>
      <c r="D77" s="175"/>
      <c r="E77" s="329"/>
      <c r="F77" s="175"/>
      <c r="G77" s="400"/>
      <c r="H77" s="329"/>
    </row>
    <row r="78" spans="1:8" ht="30">
      <c r="A78" s="260"/>
      <c r="B78" s="220" t="s">
        <v>1224</v>
      </c>
      <c r="C78" s="260" t="s">
        <v>57</v>
      </c>
      <c r="D78" s="367">
        <v>99</v>
      </c>
      <c r="E78" s="328">
        <v>1560</v>
      </c>
      <c r="F78" s="367">
        <v>99</v>
      </c>
      <c r="G78" s="399">
        <f>F78*E78</f>
        <v>154440</v>
      </c>
      <c r="H78" s="328"/>
    </row>
    <row r="79" spans="1:8" ht="38.25">
      <c r="A79" s="336" t="s">
        <v>793</v>
      </c>
      <c r="B79" s="162" t="s">
        <v>1225</v>
      </c>
      <c r="C79" s="162"/>
      <c r="D79" s="228"/>
      <c r="E79" s="329"/>
      <c r="F79" s="228"/>
      <c r="G79" s="400"/>
      <c r="H79" s="329"/>
    </row>
    <row r="80" spans="1:8" ht="25.5">
      <c r="A80" s="392"/>
      <c r="B80" s="201" t="s">
        <v>1228</v>
      </c>
      <c r="C80" s="198"/>
      <c r="D80" s="2705"/>
      <c r="E80" s="328"/>
      <c r="F80" s="2705"/>
      <c r="G80" s="399">
        <f>F80*E80</f>
        <v>0</v>
      </c>
      <c r="H80" s="328"/>
    </row>
    <row r="81" spans="1:8" ht="20.25">
      <c r="A81" s="161" t="s">
        <v>795</v>
      </c>
      <c r="B81" s="162" t="s">
        <v>1229</v>
      </c>
      <c r="C81" s="162"/>
      <c r="D81" s="2706"/>
      <c r="E81" s="329"/>
      <c r="F81" s="2706"/>
      <c r="G81" s="400"/>
      <c r="H81" s="329"/>
    </row>
    <row r="82" spans="1:8" ht="30">
      <c r="A82" s="260"/>
      <c r="B82" s="220" t="s">
        <v>1224</v>
      </c>
      <c r="C82" s="260" t="s">
        <v>57</v>
      </c>
      <c r="D82" s="367">
        <v>171</v>
      </c>
      <c r="E82" s="328">
        <v>1430</v>
      </c>
      <c r="F82" s="367">
        <v>171</v>
      </c>
      <c r="G82" s="399">
        <f>F82*E82</f>
        <v>244530</v>
      </c>
      <c r="H82" s="328"/>
    </row>
    <row r="83" spans="1:8" ht="38.25">
      <c r="A83" s="336" t="s">
        <v>797</v>
      </c>
      <c r="B83" s="162" t="s">
        <v>1225</v>
      </c>
      <c r="C83" s="162"/>
      <c r="D83" s="167"/>
      <c r="E83" s="329"/>
      <c r="F83" s="167"/>
      <c r="G83" s="400"/>
      <c r="H83" s="329"/>
    </row>
    <row r="84" spans="1:8" ht="20.25">
      <c r="A84" s="629"/>
      <c r="B84" s="201" t="s">
        <v>2430</v>
      </c>
      <c r="C84" s="198"/>
      <c r="D84" s="202"/>
      <c r="E84" s="328"/>
      <c r="F84" s="202"/>
      <c r="G84" s="399">
        <f>F84*E84</f>
        <v>0</v>
      </c>
      <c r="H84" s="328"/>
    </row>
    <row r="85" spans="1:8" ht="20.25">
      <c r="A85" s="228" t="s">
        <v>2132</v>
      </c>
      <c r="B85" s="162" t="s">
        <v>2431</v>
      </c>
      <c r="C85" s="2266"/>
      <c r="D85" s="2704"/>
      <c r="E85" s="329"/>
      <c r="F85" s="2704"/>
      <c r="G85" s="400"/>
      <c r="H85" s="329"/>
    </row>
    <row r="86" spans="1:8" ht="25.5">
      <c r="A86" s="392"/>
      <c r="B86" s="201" t="s">
        <v>1222</v>
      </c>
      <c r="C86" s="198"/>
      <c r="D86" s="172"/>
      <c r="E86" s="328"/>
      <c r="F86" s="172"/>
      <c r="G86" s="399">
        <f>F86*E86</f>
        <v>0</v>
      </c>
      <c r="H86" s="328"/>
    </row>
    <row r="87" spans="1:8" ht="20.25">
      <c r="A87" s="336" t="s">
        <v>1233</v>
      </c>
      <c r="B87" s="162" t="s">
        <v>1223</v>
      </c>
      <c r="C87" s="167"/>
      <c r="D87" s="175"/>
      <c r="E87" s="329"/>
      <c r="F87" s="175"/>
      <c r="G87" s="400"/>
      <c r="H87" s="329"/>
    </row>
    <row r="88" spans="1:8" ht="30">
      <c r="A88" s="260"/>
      <c r="B88" s="220" t="s">
        <v>1224</v>
      </c>
      <c r="C88" s="260" t="s">
        <v>57</v>
      </c>
      <c r="D88" s="367">
        <v>37</v>
      </c>
      <c r="E88" s="328">
        <v>1750</v>
      </c>
      <c r="F88" s="367">
        <v>0</v>
      </c>
      <c r="G88" s="399">
        <f>F88*E88</f>
        <v>0</v>
      </c>
      <c r="H88" s="328"/>
    </row>
    <row r="89" spans="1:8" ht="27" customHeight="1">
      <c r="A89" s="336" t="s">
        <v>1235</v>
      </c>
      <c r="B89" s="162" t="s">
        <v>1225</v>
      </c>
      <c r="C89" s="162"/>
      <c r="D89" s="167"/>
      <c r="E89" s="329"/>
      <c r="F89" s="167"/>
      <c r="G89" s="400"/>
      <c r="H89" s="329"/>
    </row>
    <row r="90" spans="1:8" ht="25.5">
      <c r="A90" s="392"/>
      <c r="B90" s="201" t="s">
        <v>1226</v>
      </c>
      <c r="C90" s="198"/>
      <c r="D90" s="202"/>
      <c r="E90" s="328"/>
      <c r="F90" s="202"/>
      <c r="G90" s="399">
        <f>F90*E90</f>
        <v>0</v>
      </c>
      <c r="H90" s="328"/>
    </row>
    <row r="91" spans="1:8" ht="20.25">
      <c r="A91" s="161" t="s">
        <v>1237</v>
      </c>
      <c r="B91" s="162" t="s">
        <v>1227</v>
      </c>
      <c r="C91" s="167"/>
      <c r="D91" s="175"/>
      <c r="E91" s="329"/>
      <c r="F91" s="175"/>
      <c r="G91" s="400"/>
      <c r="H91" s="329"/>
    </row>
    <row r="92" spans="1:8" ht="24.95" customHeight="1">
      <c r="A92" s="4023" t="s">
        <v>474</v>
      </c>
      <c r="B92" s="4024"/>
      <c r="C92" s="4024"/>
      <c r="D92" s="4025"/>
      <c r="E92" s="4025"/>
      <c r="F92" s="4025"/>
      <c r="G92" s="4025"/>
      <c r="H92" s="4025"/>
    </row>
    <row r="93" spans="1:8" ht="24.95" customHeight="1">
      <c r="A93" s="4018" t="s">
        <v>475</v>
      </c>
      <c r="B93" s="4018"/>
      <c r="C93" s="37"/>
      <c r="D93" s="37"/>
      <c r="E93" s="606"/>
      <c r="F93" s="4018" t="s">
        <v>476</v>
      </c>
      <c r="G93" s="4018"/>
      <c r="H93" s="428"/>
    </row>
    <row r="94" spans="1:8" ht="24.95" customHeight="1">
      <c r="A94" s="4013" t="s">
        <v>2958</v>
      </c>
      <c r="B94" s="4013"/>
      <c r="C94" s="43"/>
      <c r="D94" s="4022" t="s">
        <v>2949</v>
      </c>
      <c r="E94" s="4022"/>
      <c r="F94" s="4022"/>
      <c r="G94" s="4022"/>
      <c r="H94" s="4022"/>
    </row>
    <row r="95" spans="1:8" ht="24.95" customHeight="1">
      <c r="A95" s="4013" t="s">
        <v>477</v>
      </c>
      <c r="B95" s="4013"/>
      <c r="C95" s="90"/>
      <c r="D95" s="4013" t="s">
        <v>477</v>
      </c>
      <c r="E95" s="4013"/>
      <c r="F95" s="4013"/>
      <c r="G95" s="4013"/>
      <c r="H95" s="4013"/>
    </row>
    <row r="96" spans="1:8" ht="30">
      <c r="A96" s="260"/>
      <c r="B96" s="220" t="s">
        <v>1224</v>
      </c>
      <c r="C96" s="260" t="s">
        <v>57</v>
      </c>
      <c r="D96" s="367">
        <v>116</v>
      </c>
      <c r="E96" s="328">
        <v>1500</v>
      </c>
      <c r="F96" s="367">
        <v>0</v>
      </c>
      <c r="G96" s="399">
        <f>F96*E96</f>
        <v>0</v>
      </c>
      <c r="H96" s="328"/>
    </row>
    <row r="97" spans="1:8" ht="32.25" customHeight="1">
      <c r="A97" s="336" t="s">
        <v>1238</v>
      </c>
      <c r="B97" s="162" t="s">
        <v>1225</v>
      </c>
      <c r="C97" s="162"/>
      <c r="D97" s="167"/>
      <c r="E97" s="329"/>
      <c r="F97" s="167"/>
      <c r="G97" s="400"/>
      <c r="H97" s="329"/>
    </row>
    <row r="98" spans="1:8" ht="25.5">
      <c r="A98" s="392"/>
      <c r="B98" s="201" t="s">
        <v>1228</v>
      </c>
      <c r="C98" s="198"/>
      <c r="D98" s="2705"/>
      <c r="E98" s="328"/>
      <c r="F98" s="2705"/>
      <c r="G98" s="399">
        <f>F98*E98</f>
        <v>0</v>
      </c>
      <c r="H98" s="328"/>
    </row>
    <row r="99" spans="1:8" ht="20.25">
      <c r="A99" s="161" t="s">
        <v>1240</v>
      </c>
      <c r="B99" s="162" t="s">
        <v>1229</v>
      </c>
      <c r="C99" s="162"/>
      <c r="D99" s="2706"/>
      <c r="E99" s="329"/>
      <c r="F99" s="2706"/>
      <c r="G99" s="400"/>
      <c r="H99" s="329"/>
    </row>
    <row r="100" spans="1:8" ht="30">
      <c r="A100" s="260"/>
      <c r="B100" s="220" t="s">
        <v>1224</v>
      </c>
      <c r="C100" s="260" t="s">
        <v>57</v>
      </c>
      <c r="D100" s="367">
        <v>165</v>
      </c>
      <c r="E100" s="328">
        <v>1370</v>
      </c>
      <c r="F100" s="367">
        <v>0</v>
      </c>
      <c r="G100" s="399">
        <f>F100*E100</f>
        <v>0</v>
      </c>
      <c r="H100" s="328"/>
    </row>
    <row r="101" spans="1:8" ht="38.25">
      <c r="A101" s="336" t="s">
        <v>1242</v>
      </c>
      <c r="B101" s="162" t="s">
        <v>1225</v>
      </c>
      <c r="C101" s="162"/>
      <c r="D101" s="167"/>
      <c r="E101" s="329"/>
      <c r="F101" s="167"/>
      <c r="G101" s="400"/>
      <c r="H101" s="329"/>
    </row>
    <row r="102" spans="1:8" ht="20.25">
      <c r="A102" s="629"/>
      <c r="B102" s="201" t="s">
        <v>2432</v>
      </c>
      <c r="C102" s="198"/>
      <c r="D102" s="202"/>
      <c r="E102" s="328"/>
      <c r="F102" s="202"/>
      <c r="G102" s="399">
        <f>F102*E102</f>
        <v>0</v>
      </c>
      <c r="H102" s="328"/>
    </row>
    <row r="103" spans="1:8" ht="20.25">
      <c r="A103" s="228" t="s">
        <v>2133</v>
      </c>
      <c r="B103" s="162" t="s">
        <v>2433</v>
      </c>
      <c r="C103" s="2266"/>
      <c r="D103" s="2704"/>
      <c r="E103" s="329"/>
      <c r="F103" s="2704"/>
      <c r="G103" s="400"/>
      <c r="H103" s="329"/>
    </row>
    <row r="104" spans="1:8" ht="25.5">
      <c r="A104" s="392"/>
      <c r="B104" s="201" t="s">
        <v>1222</v>
      </c>
      <c r="C104" s="198"/>
      <c r="D104" s="172"/>
      <c r="E104" s="328"/>
      <c r="F104" s="172"/>
      <c r="G104" s="399">
        <f>F104*E104</f>
        <v>0</v>
      </c>
      <c r="H104" s="328"/>
    </row>
    <row r="105" spans="1:8" ht="20.25">
      <c r="A105" s="336" t="s">
        <v>1246</v>
      </c>
      <c r="B105" s="162" t="s">
        <v>1223</v>
      </c>
      <c r="C105" s="167"/>
      <c r="D105" s="175"/>
      <c r="E105" s="329"/>
      <c r="F105" s="175"/>
      <c r="G105" s="400"/>
      <c r="H105" s="329"/>
    </row>
    <row r="106" spans="1:8" ht="30">
      <c r="A106" s="260"/>
      <c r="B106" s="220" t="s">
        <v>1224</v>
      </c>
      <c r="C106" s="260" t="s">
        <v>57</v>
      </c>
      <c r="D106" s="367">
        <v>37</v>
      </c>
      <c r="E106" s="328">
        <v>1750</v>
      </c>
      <c r="F106" s="367">
        <v>0</v>
      </c>
      <c r="G106" s="399">
        <f>F106*E106</f>
        <v>0</v>
      </c>
      <c r="H106" s="328"/>
    </row>
    <row r="107" spans="1:8" ht="38.25">
      <c r="A107" s="336" t="s">
        <v>1248</v>
      </c>
      <c r="B107" s="162" t="s">
        <v>1225</v>
      </c>
      <c r="C107" s="162"/>
      <c r="D107" s="167"/>
      <c r="E107" s="329"/>
      <c r="F107" s="167"/>
      <c r="G107" s="400"/>
      <c r="H107" s="329"/>
    </row>
    <row r="108" spans="1:8" ht="25.5">
      <c r="A108" s="392"/>
      <c r="B108" s="201" t="s">
        <v>1226</v>
      </c>
      <c r="C108" s="198"/>
      <c r="D108" s="202"/>
      <c r="E108" s="328"/>
      <c r="F108" s="202"/>
      <c r="G108" s="399">
        <f>F108*E108</f>
        <v>0</v>
      </c>
      <c r="H108" s="328"/>
    </row>
    <row r="109" spans="1:8" ht="20.25">
      <c r="A109" s="161" t="s">
        <v>1249</v>
      </c>
      <c r="B109" s="162" t="s">
        <v>1227</v>
      </c>
      <c r="C109" s="167"/>
      <c r="D109" s="175"/>
      <c r="E109" s="329"/>
      <c r="F109" s="175"/>
      <c r="G109" s="400"/>
      <c r="H109" s="329"/>
    </row>
    <row r="110" spans="1:8" ht="30">
      <c r="A110" s="260"/>
      <c r="B110" s="220" t="s">
        <v>1224</v>
      </c>
      <c r="C110" s="260" t="s">
        <v>57</v>
      </c>
      <c r="D110" s="260">
        <v>116</v>
      </c>
      <c r="E110" s="328">
        <v>1500</v>
      </c>
      <c r="F110" s="260">
        <v>0</v>
      </c>
      <c r="G110" s="399">
        <f>F110*E110</f>
        <v>0</v>
      </c>
      <c r="H110" s="328"/>
    </row>
    <row r="111" spans="1:8" ht="38.25">
      <c r="A111" s="336" t="s">
        <v>1250</v>
      </c>
      <c r="B111" s="162" t="s">
        <v>1225</v>
      </c>
      <c r="C111" s="162"/>
      <c r="D111" s="228"/>
      <c r="E111" s="329"/>
      <c r="F111" s="228"/>
      <c r="G111" s="400"/>
      <c r="H111" s="329"/>
    </row>
    <row r="112" spans="1:8" ht="21.95" customHeight="1">
      <c r="A112" s="392"/>
      <c r="B112" s="201" t="s">
        <v>1228</v>
      </c>
      <c r="C112" s="198"/>
      <c r="D112" s="2705"/>
      <c r="E112" s="328"/>
      <c r="F112" s="2705"/>
      <c r="G112" s="399">
        <f>F112*E112</f>
        <v>0</v>
      </c>
      <c r="H112" s="328"/>
    </row>
    <row r="113" spans="1:8" ht="21.95" customHeight="1">
      <c r="A113" s="161" t="s">
        <v>1251</v>
      </c>
      <c r="B113" s="162" t="s">
        <v>1229</v>
      </c>
      <c r="C113" s="162"/>
      <c r="D113" s="2706"/>
      <c r="E113" s="329"/>
      <c r="F113" s="2706"/>
      <c r="G113" s="400"/>
      <c r="H113" s="329"/>
    </row>
    <row r="114" spans="1:8" ht="30">
      <c r="A114" s="260"/>
      <c r="B114" s="220" t="s">
        <v>1224</v>
      </c>
      <c r="C114" s="260" t="s">
        <v>57</v>
      </c>
      <c r="D114" s="367">
        <v>165</v>
      </c>
      <c r="E114" s="328">
        <v>1430</v>
      </c>
      <c r="F114" s="367">
        <v>0</v>
      </c>
      <c r="G114" s="399">
        <f>F114*E114</f>
        <v>0</v>
      </c>
      <c r="H114" s="328"/>
    </row>
    <row r="115" spans="1:8" ht="38.25">
      <c r="A115" s="336" t="s">
        <v>1252</v>
      </c>
      <c r="B115" s="162" t="s">
        <v>1225</v>
      </c>
      <c r="C115" s="162"/>
      <c r="D115" s="167"/>
      <c r="E115" s="329"/>
      <c r="F115" s="167"/>
      <c r="G115" s="400"/>
      <c r="H115" s="329"/>
    </row>
    <row r="116" spans="1:8" ht="21.95" customHeight="1">
      <c r="A116" s="629"/>
      <c r="B116" s="201" t="s">
        <v>2434</v>
      </c>
      <c r="C116" s="198"/>
      <c r="D116" s="202"/>
      <c r="E116" s="328"/>
      <c r="F116" s="202"/>
      <c r="G116" s="399">
        <f>F116*E116</f>
        <v>0</v>
      </c>
      <c r="H116" s="328"/>
    </row>
    <row r="117" spans="1:8" ht="21.95" customHeight="1">
      <c r="A117" s="228" t="s">
        <v>2435</v>
      </c>
      <c r="B117" s="162" t="s">
        <v>2436</v>
      </c>
      <c r="C117" s="2266"/>
      <c r="D117" s="2704"/>
      <c r="E117" s="329"/>
      <c r="F117" s="2704"/>
      <c r="G117" s="400"/>
      <c r="H117" s="329"/>
    </row>
    <row r="118" spans="1:8" ht="21.95" customHeight="1">
      <c r="A118" s="392"/>
      <c r="B118" s="201" t="s">
        <v>1222</v>
      </c>
      <c r="C118" s="198"/>
      <c r="D118" s="172"/>
      <c r="E118" s="328"/>
      <c r="F118" s="172"/>
      <c r="G118" s="399">
        <f>F118*E118</f>
        <v>0</v>
      </c>
      <c r="H118" s="328"/>
    </row>
    <row r="119" spans="1:8" ht="21.95" customHeight="1">
      <c r="A119" s="336" t="s">
        <v>1255</v>
      </c>
      <c r="B119" s="162" t="s">
        <v>1223</v>
      </c>
      <c r="C119" s="167"/>
      <c r="D119" s="175"/>
      <c r="E119" s="329"/>
      <c r="F119" s="175"/>
      <c r="G119" s="400"/>
      <c r="H119" s="329"/>
    </row>
    <row r="120" spans="1:8" ht="30">
      <c r="A120" s="260"/>
      <c r="B120" s="220" t="s">
        <v>1224</v>
      </c>
      <c r="C120" s="260" t="s">
        <v>57</v>
      </c>
      <c r="D120" s="260">
        <v>37</v>
      </c>
      <c r="E120" s="328">
        <v>1750</v>
      </c>
      <c r="F120" s="260">
        <v>0</v>
      </c>
      <c r="G120" s="399">
        <f>F120*E120</f>
        <v>0</v>
      </c>
      <c r="H120" s="328"/>
    </row>
    <row r="121" spans="1:8" ht="26.25" customHeight="1">
      <c r="A121" s="336" t="s">
        <v>2948</v>
      </c>
      <c r="B121" s="162" t="s">
        <v>1225</v>
      </c>
      <c r="C121" s="162"/>
      <c r="D121" s="228"/>
      <c r="E121" s="329"/>
      <c r="F121" s="228"/>
      <c r="G121" s="400"/>
      <c r="H121" s="329"/>
    </row>
    <row r="122" spans="1:8" ht="26.25" customHeight="1">
      <c r="A122" s="4023" t="s">
        <v>474</v>
      </c>
      <c r="B122" s="4024"/>
      <c r="C122" s="4024"/>
      <c r="D122" s="4025"/>
      <c r="E122" s="4025"/>
      <c r="F122" s="4025"/>
      <c r="G122" s="4025"/>
      <c r="H122" s="4025"/>
    </row>
    <row r="123" spans="1:8" ht="26.25" customHeight="1">
      <c r="A123" s="4018" t="s">
        <v>475</v>
      </c>
      <c r="B123" s="4018"/>
      <c r="C123" s="37"/>
      <c r="D123" s="37"/>
      <c r="E123" s="606"/>
      <c r="F123" s="4018" t="s">
        <v>476</v>
      </c>
      <c r="G123" s="4018"/>
      <c r="H123" s="428"/>
    </row>
    <row r="124" spans="1:8" ht="26.25" customHeight="1">
      <c r="A124" s="4013" t="s">
        <v>2958</v>
      </c>
      <c r="B124" s="4013"/>
      <c r="C124" s="43"/>
      <c r="D124" s="4022" t="s">
        <v>2949</v>
      </c>
      <c r="E124" s="4022"/>
      <c r="F124" s="4022"/>
      <c r="G124" s="4022"/>
      <c r="H124" s="4022"/>
    </row>
    <row r="125" spans="1:8" ht="26.25" customHeight="1">
      <c r="A125" s="4013" t="s">
        <v>477</v>
      </c>
      <c r="B125" s="4013"/>
      <c r="C125" s="90"/>
      <c r="D125" s="4013" t="s">
        <v>477</v>
      </c>
      <c r="E125" s="4013"/>
      <c r="F125" s="4013"/>
      <c r="G125" s="4013"/>
      <c r="H125" s="4013"/>
    </row>
    <row r="126" spans="1:8" ht="25.5">
      <c r="A126" s="392"/>
      <c r="B126" s="201" t="s">
        <v>1226</v>
      </c>
      <c r="C126" s="198"/>
      <c r="D126" s="202"/>
      <c r="E126" s="328"/>
      <c r="F126" s="202"/>
      <c r="G126" s="399">
        <f>F126*E126</f>
        <v>0</v>
      </c>
      <c r="H126" s="328"/>
    </row>
    <row r="127" spans="1:8" ht="20.25">
      <c r="A127" s="161" t="s">
        <v>2438</v>
      </c>
      <c r="B127" s="162" t="s">
        <v>1227</v>
      </c>
      <c r="C127" s="167"/>
      <c r="D127" s="175"/>
      <c r="E127" s="329"/>
      <c r="F127" s="175"/>
      <c r="G127" s="400"/>
      <c r="H127" s="329"/>
    </row>
    <row r="128" spans="1:8" ht="37.5" customHeight="1">
      <c r="A128" s="260"/>
      <c r="B128" s="220" t="s">
        <v>1224</v>
      </c>
      <c r="C128" s="260" t="s">
        <v>57</v>
      </c>
      <c r="D128" s="260">
        <v>116</v>
      </c>
      <c r="E128" s="328">
        <v>1500</v>
      </c>
      <c r="F128" s="260">
        <v>0</v>
      </c>
      <c r="G128" s="399">
        <f>F128*E128</f>
        <v>0</v>
      </c>
      <c r="H128" s="328"/>
    </row>
    <row r="129" spans="1:8" ht="38.25">
      <c r="A129" s="336" t="s">
        <v>2439</v>
      </c>
      <c r="B129" s="162" t="s">
        <v>1225</v>
      </c>
      <c r="C129" s="162"/>
      <c r="D129" s="228"/>
      <c r="E129" s="329"/>
      <c r="F129" s="228"/>
      <c r="G129" s="400"/>
      <c r="H129" s="329"/>
    </row>
    <row r="130" spans="1:8" ht="25.5">
      <c r="A130" s="392"/>
      <c r="B130" s="201" t="s">
        <v>1228</v>
      </c>
      <c r="C130" s="198"/>
      <c r="D130" s="2705"/>
      <c r="E130" s="328"/>
      <c r="F130" s="2705"/>
      <c r="G130" s="399">
        <f>F130*E130</f>
        <v>0</v>
      </c>
      <c r="H130" s="328"/>
    </row>
    <row r="131" spans="1:8" ht="20.25">
      <c r="A131" s="161" t="s">
        <v>2440</v>
      </c>
      <c r="B131" s="162" t="s">
        <v>1229</v>
      </c>
      <c r="C131" s="162"/>
      <c r="D131" s="2706"/>
      <c r="E131" s="329"/>
      <c r="F131" s="2706"/>
      <c r="G131" s="400"/>
      <c r="H131" s="329"/>
    </row>
    <row r="132" spans="1:8" ht="37.5" customHeight="1">
      <c r="A132" s="260"/>
      <c r="B132" s="220" t="s">
        <v>1224</v>
      </c>
      <c r="C132" s="260" t="s">
        <v>57</v>
      </c>
      <c r="D132" s="260">
        <v>165</v>
      </c>
      <c r="E132" s="328">
        <v>1430</v>
      </c>
      <c r="F132" s="260">
        <v>0</v>
      </c>
      <c r="G132" s="399">
        <f>F132*E132</f>
        <v>0</v>
      </c>
      <c r="H132" s="328"/>
    </row>
    <row r="133" spans="1:8" ht="38.25">
      <c r="A133" s="336" t="s">
        <v>2441</v>
      </c>
      <c r="B133" s="162" t="s">
        <v>1225</v>
      </c>
      <c r="C133" s="162"/>
      <c r="D133" s="228"/>
      <c r="E133" s="329"/>
      <c r="F133" s="228"/>
      <c r="G133" s="400"/>
      <c r="H133" s="329"/>
    </row>
    <row r="134" spans="1:8" ht="20.25">
      <c r="A134" s="629"/>
      <c r="B134" s="1025" t="s">
        <v>2442</v>
      </c>
      <c r="C134" s="198"/>
      <c r="D134" s="202"/>
      <c r="E134" s="328"/>
      <c r="F134" s="202"/>
      <c r="G134" s="399">
        <f>F134*E134</f>
        <v>0</v>
      </c>
      <c r="H134" s="328"/>
    </row>
    <row r="135" spans="1:8" ht="20.25">
      <c r="A135" s="228" t="s">
        <v>2443</v>
      </c>
      <c r="B135" s="162" t="s">
        <v>2444</v>
      </c>
      <c r="C135" s="2266"/>
      <c r="D135" s="2704"/>
      <c r="E135" s="329"/>
      <c r="F135" s="2704"/>
      <c r="G135" s="400"/>
      <c r="H135" s="329"/>
    </row>
    <row r="136" spans="1:8" ht="25.5">
      <c r="A136" s="392"/>
      <c r="B136" s="201" t="s">
        <v>1222</v>
      </c>
      <c r="C136" s="198"/>
      <c r="D136" s="172"/>
      <c r="E136" s="328"/>
      <c r="F136" s="172"/>
      <c r="G136" s="399">
        <f>F136*E136</f>
        <v>0</v>
      </c>
      <c r="H136" s="328"/>
    </row>
    <row r="137" spans="1:8" ht="20.25">
      <c r="A137" s="336" t="s">
        <v>2139</v>
      </c>
      <c r="B137" s="162" t="s">
        <v>1223</v>
      </c>
      <c r="C137" s="167"/>
      <c r="D137" s="175"/>
      <c r="E137" s="329"/>
      <c r="F137" s="175"/>
      <c r="G137" s="400"/>
      <c r="H137" s="329"/>
    </row>
    <row r="138" spans="1:8" ht="37.5" customHeight="1">
      <c r="A138" s="260"/>
      <c r="B138" s="220" t="s">
        <v>1224</v>
      </c>
      <c r="C138" s="260" t="s">
        <v>57</v>
      </c>
      <c r="D138" s="260">
        <v>37</v>
      </c>
      <c r="E138" s="328">
        <v>1750</v>
      </c>
      <c r="F138" s="260">
        <v>0</v>
      </c>
      <c r="G138" s="399">
        <f>F138*E138</f>
        <v>0</v>
      </c>
      <c r="H138" s="328"/>
    </row>
    <row r="139" spans="1:8" ht="38.25">
      <c r="A139" s="336" t="s">
        <v>2445</v>
      </c>
      <c r="B139" s="162" t="s">
        <v>1225</v>
      </c>
      <c r="C139" s="162"/>
      <c r="D139" s="228"/>
      <c r="E139" s="329"/>
      <c r="F139" s="228"/>
      <c r="G139" s="400"/>
      <c r="H139" s="329"/>
    </row>
    <row r="140" spans="1:8" ht="25.5">
      <c r="A140" s="392"/>
      <c r="B140" s="201" t="s">
        <v>1226</v>
      </c>
      <c r="C140" s="198"/>
      <c r="D140" s="202"/>
      <c r="E140" s="328"/>
      <c r="F140" s="202"/>
      <c r="G140" s="399">
        <f>F140*E140</f>
        <v>0</v>
      </c>
      <c r="H140" s="328"/>
    </row>
    <row r="141" spans="1:8" ht="20.25">
      <c r="A141" s="161" t="s">
        <v>2446</v>
      </c>
      <c r="B141" s="162" t="s">
        <v>1227</v>
      </c>
      <c r="C141" s="167"/>
      <c r="D141" s="175"/>
      <c r="E141" s="329"/>
      <c r="F141" s="175"/>
      <c r="G141" s="400"/>
      <c r="H141" s="329"/>
    </row>
    <row r="142" spans="1:8" ht="30">
      <c r="A142" s="260"/>
      <c r="B142" s="220" t="s">
        <v>1224</v>
      </c>
      <c r="C142" s="260" t="s">
        <v>57</v>
      </c>
      <c r="D142" s="260">
        <v>116</v>
      </c>
      <c r="E142" s="328">
        <v>1500</v>
      </c>
      <c r="F142" s="260">
        <v>0</v>
      </c>
      <c r="G142" s="399">
        <f>F142*E142</f>
        <v>0</v>
      </c>
      <c r="H142" s="328"/>
    </row>
    <row r="143" spans="1:8" ht="38.25">
      <c r="A143" s="336" t="s">
        <v>2447</v>
      </c>
      <c r="B143" s="162" t="s">
        <v>1225</v>
      </c>
      <c r="C143" s="162"/>
      <c r="D143" s="228"/>
      <c r="E143" s="329"/>
      <c r="F143" s="228"/>
      <c r="G143" s="400"/>
      <c r="H143" s="329"/>
    </row>
    <row r="144" spans="1:8" ht="25.5">
      <c r="A144" s="392"/>
      <c r="B144" s="201" t="s">
        <v>1228</v>
      </c>
      <c r="C144" s="198"/>
      <c r="D144" s="2705"/>
      <c r="E144" s="328"/>
      <c r="F144" s="2705"/>
      <c r="G144" s="399">
        <f>F144*E144</f>
        <v>0</v>
      </c>
      <c r="H144" s="328"/>
    </row>
    <row r="145" spans="1:8" ht="20.25">
      <c r="A145" s="161" t="s">
        <v>2448</v>
      </c>
      <c r="B145" s="162" t="s">
        <v>1229</v>
      </c>
      <c r="C145" s="162"/>
      <c r="D145" s="2706"/>
      <c r="E145" s="329"/>
      <c r="F145" s="2706"/>
      <c r="G145" s="400"/>
      <c r="H145" s="329"/>
    </row>
    <row r="146" spans="1:8" ht="30">
      <c r="A146" s="260"/>
      <c r="B146" s="220" t="s">
        <v>1224</v>
      </c>
      <c r="C146" s="260" t="s">
        <v>57</v>
      </c>
      <c r="D146" s="260">
        <v>165</v>
      </c>
      <c r="E146" s="328">
        <v>1300</v>
      </c>
      <c r="F146" s="260">
        <v>0</v>
      </c>
      <c r="G146" s="399">
        <f>F146*E146</f>
        <v>0</v>
      </c>
      <c r="H146" s="328"/>
    </row>
    <row r="147" spans="1:8" ht="38.25">
      <c r="A147" s="336" t="s">
        <v>2449</v>
      </c>
      <c r="B147" s="162" t="s">
        <v>1225</v>
      </c>
      <c r="C147" s="162"/>
      <c r="D147" s="228"/>
      <c r="E147" s="329"/>
      <c r="F147" s="228"/>
      <c r="G147" s="400"/>
      <c r="H147" s="329"/>
    </row>
    <row r="148" spans="1:8" ht="20.25">
      <c r="A148" s="511"/>
      <c r="B148" s="201" t="s">
        <v>1230</v>
      </c>
      <c r="C148" s="211"/>
      <c r="D148" s="171"/>
      <c r="E148" s="328"/>
      <c r="F148" s="171"/>
      <c r="G148" s="399">
        <f>F148*E148</f>
        <v>0</v>
      </c>
      <c r="H148" s="328"/>
    </row>
    <row r="149" spans="1:8" ht="20.25">
      <c r="A149" s="336">
        <v>3.6</v>
      </c>
      <c r="B149" s="162" t="s">
        <v>1231</v>
      </c>
      <c r="C149" s="162"/>
      <c r="D149" s="167"/>
      <c r="E149" s="329"/>
      <c r="F149" s="167"/>
      <c r="G149" s="400"/>
      <c r="H149" s="329"/>
    </row>
    <row r="150" spans="1:8" ht="26.1" customHeight="1">
      <c r="A150" s="4023" t="s">
        <v>474</v>
      </c>
      <c r="B150" s="4024"/>
      <c r="C150" s="4024"/>
      <c r="D150" s="4025"/>
      <c r="E150" s="4025"/>
      <c r="F150" s="4025"/>
      <c r="G150" s="4025"/>
      <c r="H150" s="4025"/>
    </row>
    <row r="151" spans="1:8" ht="26.1" customHeight="1">
      <c r="A151" s="4018" t="s">
        <v>475</v>
      </c>
      <c r="B151" s="4018"/>
      <c r="C151" s="37"/>
      <c r="D151" s="37"/>
      <c r="E151" s="606"/>
      <c r="F151" s="4018" t="s">
        <v>476</v>
      </c>
      <c r="G151" s="4018"/>
      <c r="H151" s="428"/>
    </row>
    <row r="152" spans="1:8" ht="26.1" customHeight="1">
      <c r="A152" s="4013" t="s">
        <v>2958</v>
      </c>
      <c r="B152" s="4013"/>
      <c r="C152" s="43"/>
      <c r="D152" s="4022" t="s">
        <v>2949</v>
      </c>
      <c r="E152" s="4022"/>
      <c r="F152" s="4022"/>
      <c r="G152" s="4022"/>
      <c r="H152" s="4022"/>
    </row>
    <row r="153" spans="1:8" ht="26.1" customHeight="1">
      <c r="A153" s="4013" t="s">
        <v>477</v>
      </c>
      <c r="B153" s="4013"/>
      <c r="C153" s="90"/>
      <c r="D153" s="4013" t="s">
        <v>477</v>
      </c>
      <c r="E153" s="4013"/>
      <c r="F153" s="4013"/>
      <c r="G153" s="4013"/>
      <c r="H153" s="4013"/>
    </row>
    <row r="154" spans="1:8" ht="25.5">
      <c r="A154" s="338"/>
      <c r="B154" s="201" t="s">
        <v>2131</v>
      </c>
      <c r="C154" s="172"/>
      <c r="D154" s="1000"/>
      <c r="E154" s="328"/>
      <c r="F154" s="1000"/>
      <c r="G154" s="399">
        <f>F154*E154</f>
        <v>0</v>
      </c>
      <c r="H154" s="328"/>
    </row>
    <row r="155" spans="1:8" ht="20.25">
      <c r="A155" s="161" t="s">
        <v>2141</v>
      </c>
      <c r="B155" s="162" t="s">
        <v>1234</v>
      </c>
      <c r="C155" s="162"/>
      <c r="D155" s="2647"/>
      <c r="E155" s="329"/>
      <c r="F155" s="2647"/>
      <c r="G155" s="400"/>
      <c r="H155" s="329"/>
    </row>
    <row r="156" spans="1:8" ht="30">
      <c r="A156" s="260"/>
      <c r="B156" s="220" t="s">
        <v>1224</v>
      </c>
      <c r="C156" s="260" t="s">
        <v>57</v>
      </c>
      <c r="D156" s="367">
        <v>39</v>
      </c>
      <c r="E156" s="328">
        <v>1750</v>
      </c>
      <c r="F156" s="367">
        <v>0</v>
      </c>
      <c r="G156" s="399">
        <f>F156*E156</f>
        <v>0</v>
      </c>
      <c r="H156" s="328"/>
    </row>
    <row r="157" spans="1:8" ht="38.25">
      <c r="A157" s="161" t="s">
        <v>2450</v>
      </c>
      <c r="B157" s="162" t="s">
        <v>1225</v>
      </c>
      <c r="C157" s="162"/>
      <c r="D157" s="167"/>
      <c r="E157" s="329"/>
      <c r="F157" s="167"/>
      <c r="G157" s="400"/>
      <c r="H157" s="329"/>
    </row>
    <row r="158" spans="1:8" ht="20.25">
      <c r="A158" s="727"/>
      <c r="B158" s="201" t="s">
        <v>2451</v>
      </c>
      <c r="C158" s="172"/>
      <c r="D158" s="172"/>
      <c r="E158" s="328"/>
      <c r="F158" s="172"/>
      <c r="G158" s="399">
        <f>F158*E158</f>
        <v>0</v>
      </c>
      <c r="H158" s="328"/>
    </row>
    <row r="159" spans="1:8" ht="20.25">
      <c r="A159" s="161" t="s">
        <v>2452</v>
      </c>
      <c r="B159" s="162" t="s">
        <v>792</v>
      </c>
      <c r="C159" s="167"/>
      <c r="D159" s="161"/>
      <c r="E159" s="329"/>
      <c r="F159" s="161"/>
      <c r="G159" s="400"/>
      <c r="H159" s="329"/>
    </row>
    <row r="160" spans="1:8" ht="37.5" customHeight="1">
      <c r="A160" s="1041"/>
      <c r="B160" s="220" t="s">
        <v>1224</v>
      </c>
      <c r="C160" s="260" t="s">
        <v>57</v>
      </c>
      <c r="D160" s="260">
        <v>131</v>
      </c>
      <c r="E160" s="328">
        <v>1450</v>
      </c>
      <c r="F160" s="260">
        <v>0</v>
      </c>
      <c r="G160" s="399">
        <f>F160*E160</f>
        <v>0</v>
      </c>
      <c r="H160" s="328"/>
    </row>
    <row r="161" spans="1:8" ht="38.25">
      <c r="A161" s="161" t="s">
        <v>2453</v>
      </c>
      <c r="B161" s="179" t="s">
        <v>1225</v>
      </c>
      <c r="C161" s="167"/>
      <c r="D161" s="228"/>
      <c r="E161" s="329"/>
      <c r="F161" s="228"/>
      <c r="G161" s="400"/>
      <c r="H161" s="329"/>
    </row>
    <row r="162" spans="1:8" ht="20.25">
      <c r="A162" s="727"/>
      <c r="B162" s="201" t="s">
        <v>1239</v>
      </c>
      <c r="C162" s="172"/>
      <c r="D162" s="2263"/>
      <c r="E162" s="328"/>
      <c r="F162" s="2263"/>
      <c r="G162" s="399">
        <f>F162*E162</f>
        <v>0</v>
      </c>
      <c r="H162" s="328"/>
    </row>
    <row r="163" spans="1:8" ht="20.25">
      <c r="A163" s="161" t="s">
        <v>2454</v>
      </c>
      <c r="B163" s="162" t="s">
        <v>1241</v>
      </c>
      <c r="C163" s="162"/>
      <c r="D163" s="175"/>
      <c r="E163" s="329"/>
      <c r="F163" s="175"/>
      <c r="G163" s="400"/>
      <c r="H163" s="329"/>
    </row>
    <row r="164" spans="1:8" ht="30">
      <c r="A164" s="1041"/>
      <c r="B164" s="220" t="s">
        <v>1224</v>
      </c>
      <c r="C164" s="260" t="s">
        <v>57</v>
      </c>
      <c r="D164" s="367">
        <v>190</v>
      </c>
      <c r="E164" s="328">
        <v>1430</v>
      </c>
      <c r="F164" s="367">
        <v>0</v>
      </c>
      <c r="G164" s="399">
        <f>F164*E164</f>
        <v>0</v>
      </c>
      <c r="H164" s="328"/>
    </row>
    <row r="165" spans="1:8" ht="38.25">
      <c r="A165" s="161" t="s">
        <v>2455</v>
      </c>
      <c r="B165" s="179" t="s">
        <v>1225</v>
      </c>
      <c r="C165" s="162"/>
      <c r="D165" s="167"/>
      <c r="E165" s="329"/>
      <c r="F165" s="167"/>
      <c r="G165" s="400"/>
      <c r="H165" s="329"/>
    </row>
    <row r="166" spans="1:8" ht="20.25">
      <c r="A166" s="511"/>
      <c r="B166" s="201" t="s">
        <v>1243</v>
      </c>
      <c r="C166" s="211"/>
      <c r="D166" s="171"/>
      <c r="E166" s="328"/>
      <c r="F166" s="171"/>
      <c r="G166" s="399"/>
      <c r="H166" s="328"/>
    </row>
    <row r="167" spans="1:8" ht="20.25">
      <c r="A167" s="1044">
        <v>3.7</v>
      </c>
      <c r="B167" s="162" t="s">
        <v>1244</v>
      </c>
      <c r="C167" s="162"/>
      <c r="D167" s="167"/>
      <c r="E167" s="329"/>
      <c r="F167" s="167"/>
      <c r="G167" s="400"/>
      <c r="H167" s="329"/>
    </row>
    <row r="168" spans="1:8" ht="20.25">
      <c r="A168" s="1036"/>
      <c r="B168" s="201" t="s">
        <v>1236</v>
      </c>
      <c r="C168" s="706"/>
      <c r="D168" s="706"/>
      <c r="E168" s="328"/>
      <c r="F168" s="706"/>
      <c r="G168" s="399"/>
      <c r="H168" s="328"/>
    </row>
    <row r="169" spans="1:8" ht="20.25">
      <c r="A169" s="161" t="s">
        <v>2143</v>
      </c>
      <c r="B169" s="162" t="s">
        <v>792</v>
      </c>
      <c r="C169" s="167"/>
      <c r="D169" s="161"/>
      <c r="E169" s="329"/>
      <c r="F169" s="161"/>
      <c r="G169" s="400"/>
      <c r="H169" s="329"/>
    </row>
    <row r="170" spans="1:8" ht="39" customHeight="1">
      <c r="A170" s="1041"/>
      <c r="B170" s="220" t="s">
        <v>1224</v>
      </c>
      <c r="C170" s="260" t="s">
        <v>57</v>
      </c>
      <c r="D170" s="260">
        <v>6</v>
      </c>
      <c r="E170" s="328">
        <v>1500</v>
      </c>
      <c r="F170" s="260">
        <v>0</v>
      </c>
      <c r="G170" s="399">
        <f>F170*E170</f>
        <v>0</v>
      </c>
      <c r="H170" s="328"/>
    </row>
    <row r="171" spans="1:8" ht="38.25">
      <c r="A171" s="161" t="s">
        <v>2144</v>
      </c>
      <c r="B171" s="179" t="s">
        <v>1225</v>
      </c>
      <c r="C171" s="167"/>
      <c r="D171" s="228"/>
      <c r="E171" s="329"/>
      <c r="F171" s="228"/>
      <c r="G171" s="400"/>
      <c r="H171" s="329"/>
    </row>
    <row r="172" spans="1:8" ht="25.5">
      <c r="A172" s="392"/>
      <c r="B172" s="201" t="s">
        <v>1239</v>
      </c>
      <c r="C172" s="198"/>
      <c r="D172" s="2705"/>
      <c r="E172" s="328"/>
      <c r="F172" s="2705"/>
      <c r="G172" s="399">
        <f>F172*E172</f>
        <v>0</v>
      </c>
      <c r="H172" s="328"/>
    </row>
    <row r="173" spans="1:8" ht="20.25">
      <c r="A173" s="336" t="s">
        <v>2146</v>
      </c>
      <c r="B173" s="162" t="s">
        <v>1241</v>
      </c>
      <c r="C173" s="162"/>
      <c r="D173" s="2706"/>
      <c r="E173" s="329"/>
      <c r="F173" s="2706"/>
      <c r="G173" s="400"/>
      <c r="H173" s="329"/>
    </row>
    <row r="174" spans="1:8" ht="30">
      <c r="A174" s="260"/>
      <c r="B174" s="220" t="s">
        <v>1224</v>
      </c>
      <c r="C174" s="260" t="s">
        <v>57</v>
      </c>
      <c r="D174" s="367">
        <v>7</v>
      </c>
      <c r="E174" s="328">
        <v>1430</v>
      </c>
      <c r="F174" s="367">
        <v>0</v>
      </c>
      <c r="G174" s="399">
        <f>F174*E174</f>
        <v>0</v>
      </c>
      <c r="H174" s="328"/>
    </row>
    <row r="175" spans="1:8" ht="38.25">
      <c r="A175" s="336" t="s">
        <v>2148</v>
      </c>
      <c r="B175" s="162" t="s">
        <v>1225</v>
      </c>
      <c r="C175" s="162"/>
      <c r="D175" s="167"/>
      <c r="E175" s="329"/>
      <c r="F175" s="167"/>
      <c r="G175" s="400"/>
      <c r="H175" s="329"/>
    </row>
    <row r="176" spans="1:8" ht="20.25">
      <c r="A176" s="1045"/>
      <c r="B176" s="201" t="s">
        <v>1253</v>
      </c>
      <c r="C176" s="17"/>
      <c r="D176" s="512"/>
      <c r="E176" s="328"/>
      <c r="F176" s="512"/>
      <c r="G176" s="399">
        <f>F176*E176</f>
        <v>0</v>
      </c>
      <c r="H176" s="328"/>
    </row>
    <row r="177" spans="1:8" ht="20.25">
      <c r="A177" s="1044">
        <v>3.8</v>
      </c>
      <c r="B177" s="162" t="s">
        <v>1254</v>
      </c>
      <c r="C177" s="2707"/>
      <c r="D177" s="167"/>
      <c r="E177" s="329"/>
      <c r="F177" s="167"/>
      <c r="G177" s="400"/>
      <c r="H177" s="329"/>
    </row>
    <row r="178" spans="1:8" ht="26.1" customHeight="1">
      <c r="A178" s="4023" t="s">
        <v>474</v>
      </c>
      <c r="B178" s="4024"/>
      <c r="C178" s="4024"/>
      <c r="D178" s="4025"/>
      <c r="E178" s="4025"/>
      <c r="F178" s="4025"/>
      <c r="G178" s="4025"/>
      <c r="H178" s="4025"/>
    </row>
    <row r="179" spans="1:8" ht="26.1" customHeight="1">
      <c r="A179" s="4018" t="s">
        <v>475</v>
      </c>
      <c r="B179" s="4018"/>
      <c r="C179" s="37"/>
      <c r="D179" s="37"/>
      <c r="E179" s="606"/>
      <c r="F179" s="4018" t="s">
        <v>476</v>
      </c>
      <c r="G179" s="4018"/>
      <c r="H179" s="428"/>
    </row>
    <row r="180" spans="1:8" ht="26.1" customHeight="1">
      <c r="A180" s="4013" t="s">
        <v>2958</v>
      </c>
      <c r="B180" s="4013"/>
      <c r="C180" s="43"/>
      <c r="D180" s="4022" t="s">
        <v>2949</v>
      </c>
      <c r="E180" s="4022"/>
      <c r="F180" s="4022"/>
      <c r="G180" s="4022"/>
      <c r="H180" s="4022"/>
    </row>
    <row r="181" spans="1:8" ht="26.1" customHeight="1">
      <c r="A181" s="4013" t="s">
        <v>477</v>
      </c>
      <c r="B181" s="4013"/>
      <c r="C181" s="90"/>
      <c r="D181" s="4013" t="s">
        <v>477</v>
      </c>
      <c r="E181" s="4013"/>
      <c r="F181" s="4013"/>
      <c r="G181" s="4013"/>
      <c r="H181" s="4013"/>
    </row>
    <row r="182" spans="1:8" ht="30">
      <c r="A182" s="724"/>
      <c r="B182" s="220" t="s">
        <v>1224</v>
      </c>
      <c r="C182" s="724" t="s">
        <v>57</v>
      </c>
      <c r="D182" s="367">
        <v>20</v>
      </c>
      <c r="E182" s="328">
        <v>1300</v>
      </c>
      <c r="F182" s="367">
        <v>0</v>
      </c>
      <c r="G182" s="399">
        <f>F182*E182</f>
        <v>0</v>
      </c>
      <c r="H182" s="328"/>
    </row>
    <row r="183" spans="1:8" ht="38.25">
      <c r="A183" s="161" t="s">
        <v>2154</v>
      </c>
      <c r="B183" s="162" t="s">
        <v>1225</v>
      </c>
      <c r="C183" s="162"/>
      <c r="D183" s="167"/>
      <c r="E183" s="329"/>
      <c r="F183" s="167"/>
      <c r="G183" s="400"/>
      <c r="H183" s="329"/>
    </row>
    <row r="184" spans="1:8" ht="20.25">
      <c r="A184" s="171"/>
      <c r="B184" s="157" t="s">
        <v>2426</v>
      </c>
      <c r="C184" s="211"/>
      <c r="D184" s="995"/>
      <c r="E184" s="328"/>
      <c r="F184" s="995"/>
      <c r="G184" s="399">
        <f>F184*E184</f>
        <v>0</v>
      </c>
      <c r="H184" s="328"/>
    </row>
    <row r="185" spans="1:8" ht="20.25">
      <c r="A185" s="167">
        <v>3.9</v>
      </c>
      <c r="B185" s="162" t="s">
        <v>2427</v>
      </c>
      <c r="C185" s="179"/>
      <c r="D185" s="2701"/>
      <c r="E185" s="329"/>
      <c r="F185" s="2701"/>
      <c r="G185" s="400"/>
      <c r="H185" s="329"/>
    </row>
    <row r="186" spans="1:8" ht="30">
      <c r="A186" s="724"/>
      <c r="B186" s="220" t="s">
        <v>1224</v>
      </c>
      <c r="C186" s="367" t="s">
        <v>57</v>
      </c>
      <c r="D186" s="887">
        <v>118</v>
      </c>
      <c r="E186" s="328">
        <v>1450</v>
      </c>
      <c r="F186" s="887">
        <v>0</v>
      </c>
      <c r="G186" s="399">
        <f>F186*E186</f>
        <v>0</v>
      </c>
      <c r="H186" s="328"/>
    </row>
    <row r="187" spans="1:8" ht="38.25">
      <c r="A187" s="167" t="s">
        <v>2456</v>
      </c>
      <c r="B187" s="162" t="s">
        <v>1225</v>
      </c>
      <c r="C187" s="162"/>
      <c r="D187" s="234"/>
      <c r="E187" s="329"/>
      <c r="F187" s="234"/>
      <c r="G187" s="400"/>
      <c r="H187" s="329"/>
    </row>
    <row r="188" spans="1:8" ht="25.5">
      <c r="A188" s="392"/>
      <c r="B188" s="157" t="s">
        <v>2457</v>
      </c>
      <c r="C188" s="171"/>
      <c r="D188" s="165"/>
      <c r="E188" s="328"/>
      <c r="F188" s="165"/>
      <c r="G188" s="399">
        <f>F188*E188</f>
        <v>0</v>
      </c>
      <c r="H188" s="328"/>
    </row>
    <row r="189" spans="1:8" ht="20.25">
      <c r="A189" s="336">
        <v>3.1</v>
      </c>
      <c r="B189" s="162" t="s">
        <v>2429</v>
      </c>
      <c r="C189" s="167"/>
      <c r="D189" s="160"/>
      <c r="E189" s="329"/>
      <c r="F189" s="160"/>
      <c r="G189" s="400"/>
      <c r="H189" s="329"/>
    </row>
    <row r="190" spans="1:8" ht="30">
      <c r="A190" s="260"/>
      <c r="B190" s="220" t="s">
        <v>1224</v>
      </c>
      <c r="C190" s="365" t="s">
        <v>57</v>
      </c>
      <c r="D190" s="888">
        <v>321</v>
      </c>
      <c r="E190" s="328">
        <v>1350</v>
      </c>
      <c r="F190" s="888">
        <v>0</v>
      </c>
      <c r="G190" s="399">
        <f>F190*E190</f>
        <v>0</v>
      </c>
      <c r="H190" s="328"/>
    </row>
    <row r="191" spans="1:8" ht="38.25">
      <c r="A191" s="336" t="s">
        <v>2458</v>
      </c>
      <c r="B191" s="162" t="s">
        <v>1225</v>
      </c>
      <c r="C191" s="162"/>
      <c r="D191" s="234"/>
      <c r="E191" s="329"/>
      <c r="F191" s="234"/>
      <c r="G191" s="400"/>
      <c r="H191" s="329"/>
    </row>
    <row r="192" spans="1:8" ht="25.5">
      <c r="A192" s="392"/>
      <c r="B192" s="201" t="s">
        <v>2137</v>
      </c>
      <c r="C192" s="198"/>
      <c r="D192" s="2662"/>
      <c r="E192" s="328"/>
      <c r="F192" s="2662"/>
      <c r="G192" s="399">
        <f>F192*E192</f>
        <v>0</v>
      </c>
      <c r="H192" s="328"/>
    </row>
    <row r="193" spans="1:8" ht="20.25">
      <c r="A193" s="1044" t="s">
        <v>2459</v>
      </c>
      <c r="B193" s="162" t="s">
        <v>2138</v>
      </c>
      <c r="C193" s="162"/>
      <c r="D193" s="2706"/>
      <c r="E193" s="329"/>
      <c r="F193" s="2706"/>
      <c r="G193" s="400"/>
      <c r="H193" s="329"/>
    </row>
    <row r="194" spans="1:8" ht="30">
      <c r="A194" s="260"/>
      <c r="B194" s="220" t="s">
        <v>1224</v>
      </c>
      <c r="C194" s="260" t="s">
        <v>57</v>
      </c>
      <c r="D194" s="367">
        <v>22</v>
      </c>
      <c r="E194" s="328">
        <v>750</v>
      </c>
      <c r="F194" s="367">
        <v>0</v>
      </c>
      <c r="G194" s="399">
        <f>F194*E194</f>
        <v>0</v>
      </c>
      <c r="H194" s="328"/>
    </row>
    <row r="195" spans="1:8" ht="39" thickBot="1">
      <c r="A195" s="336" t="s">
        <v>2460</v>
      </c>
      <c r="B195" s="162" t="s">
        <v>1225</v>
      </c>
      <c r="C195" s="162"/>
      <c r="D195" s="167"/>
      <c r="E195" s="329"/>
      <c r="F195" s="167"/>
      <c r="G195" s="612"/>
      <c r="H195" s="329"/>
    </row>
    <row r="196" spans="1:8" ht="27.75">
      <c r="A196" s="2521"/>
      <c r="B196" s="1007" t="s">
        <v>806</v>
      </c>
      <c r="C196" s="2521"/>
      <c r="D196" s="2702"/>
      <c r="E196" s="409"/>
      <c r="F196" s="2702"/>
      <c r="G196" s="940">
        <f>SUM(G74:G195)</f>
        <v>463720</v>
      </c>
      <c r="H196" s="1501"/>
    </row>
    <row r="197" spans="1:8" ht="21" thickBot="1">
      <c r="A197" s="1010"/>
      <c r="B197" s="1011" t="s">
        <v>807</v>
      </c>
      <c r="C197" s="1012"/>
      <c r="D197" s="1010"/>
      <c r="E197" s="414"/>
      <c r="F197" s="1010"/>
      <c r="G197" s="2900"/>
      <c r="H197" s="1509"/>
    </row>
    <row r="198" spans="1:8" ht="20.25">
      <c r="A198" s="2522"/>
      <c r="B198" s="2523" t="s">
        <v>2888</v>
      </c>
      <c r="C198" s="2575"/>
      <c r="D198" s="2708"/>
      <c r="E198" s="328"/>
      <c r="F198" s="2708"/>
      <c r="G198" s="524"/>
      <c r="H198" s="328"/>
    </row>
    <row r="199" spans="1:8" ht="20.25">
      <c r="A199" s="1165" t="s">
        <v>521</v>
      </c>
      <c r="B199" s="2524" t="s">
        <v>809</v>
      </c>
      <c r="C199" s="2330"/>
      <c r="D199" s="2709"/>
      <c r="E199" s="329"/>
      <c r="F199" s="2709"/>
      <c r="G199" s="400"/>
      <c r="H199" s="329"/>
    </row>
    <row r="200" spans="1:8" ht="20.25">
      <c r="A200" s="774"/>
      <c r="B200" s="1390" t="s">
        <v>810</v>
      </c>
      <c r="C200" s="1163"/>
      <c r="D200" s="2710"/>
      <c r="E200" s="328"/>
      <c r="F200" s="2710"/>
      <c r="G200" s="399"/>
      <c r="H200" s="328"/>
    </row>
    <row r="201" spans="1:8" ht="25.5">
      <c r="A201" s="1165" t="s">
        <v>811</v>
      </c>
      <c r="B201" s="2524" t="s">
        <v>2155</v>
      </c>
      <c r="C201" s="1078"/>
      <c r="D201" s="2711"/>
      <c r="E201" s="329"/>
      <c r="F201" s="2711"/>
      <c r="G201" s="400"/>
      <c r="H201" s="329"/>
    </row>
    <row r="202" spans="1:8" ht="45">
      <c r="A202" s="260"/>
      <c r="B202" s="220" t="s">
        <v>2461</v>
      </c>
      <c r="C202" s="365" t="s">
        <v>47</v>
      </c>
      <c r="D202" s="888">
        <v>4114</v>
      </c>
      <c r="E202" s="328">
        <v>125</v>
      </c>
      <c r="F202" s="888">
        <v>2050</v>
      </c>
      <c r="G202" s="399">
        <f>F202*E202</f>
        <v>256250</v>
      </c>
      <c r="H202" s="328"/>
    </row>
    <row r="203" spans="1:8" ht="38.25">
      <c r="A203" s="336" t="s">
        <v>816</v>
      </c>
      <c r="B203" s="162" t="s">
        <v>1257</v>
      </c>
      <c r="C203" s="162"/>
      <c r="D203" s="234"/>
      <c r="E203" s="329"/>
      <c r="F203" s="234"/>
      <c r="G203" s="400"/>
      <c r="H203" s="329"/>
    </row>
    <row r="204" spans="1:8" ht="25.5">
      <c r="A204" s="260"/>
      <c r="B204" s="220" t="s">
        <v>1258</v>
      </c>
      <c r="C204" s="365" t="s">
        <v>47</v>
      </c>
      <c r="D204" s="888">
        <v>174</v>
      </c>
      <c r="E204" s="328">
        <v>85</v>
      </c>
      <c r="F204" s="888">
        <v>87</v>
      </c>
      <c r="G204" s="399">
        <f>F204*E204</f>
        <v>7395</v>
      </c>
      <c r="H204" s="328"/>
    </row>
    <row r="205" spans="1:8" ht="20.25">
      <c r="A205" s="336" t="s">
        <v>820</v>
      </c>
      <c r="B205" s="162" t="s">
        <v>1259</v>
      </c>
      <c r="C205" s="162"/>
      <c r="D205" s="234"/>
      <c r="E205" s="329"/>
      <c r="F205" s="234"/>
      <c r="G205" s="400"/>
      <c r="H205" s="329"/>
    </row>
    <row r="206" spans="1:8" ht="26.1" customHeight="1">
      <c r="A206" s="4023" t="s">
        <v>474</v>
      </c>
      <c r="B206" s="4024"/>
      <c r="C206" s="4024"/>
      <c r="D206" s="4025"/>
      <c r="E206" s="4025"/>
      <c r="F206" s="4025"/>
      <c r="G206" s="4025"/>
      <c r="H206" s="4025"/>
    </row>
    <row r="207" spans="1:8" ht="26.1" customHeight="1">
      <c r="A207" s="4018" t="s">
        <v>475</v>
      </c>
      <c r="B207" s="4018"/>
      <c r="C207" s="37"/>
      <c r="D207" s="37"/>
      <c r="E207" s="606"/>
      <c r="F207" s="4018" t="s">
        <v>476</v>
      </c>
      <c r="G207" s="4018"/>
      <c r="H207" s="428"/>
    </row>
    <row r="208" spans="1:8" ht="26.1" customHeight="1">
      <c r="A208" s="4013" t="s">
        <v>2958</v>
      </c>
      <c r="B208" s="4013"/>
      <c r="C208" s="43"/>
      <c r="D208" s="4022" t="s">
        <v>2949</v>
      </c>
      <c r="E208" s="4022"/>
      <c r="F208" s="4022"/>
      <c r="G208" s="4022"/>
      <c r="H208" s="4022"/>
    </row>
    <row r="209" spans="1:8" ht="26.1" customHeight="1">
      <c r="A209" s="4013" t="s">
        <v>477</v>
      </c>
      <c r="B209" s="4013"/>
      <c r="C209" s="90"/>
      <c r="D209" s="4013" t="s">
        <v>477</v>
      </c>
      <c r="E209" s="4013"/>
      <c r="F209" s="4013"/>
      <c r="G209" s="4013"/>
      <c r="H209" s="4013"/>
    </row>
    <row r="210" spans="1:8" ht="20.25">
      <c r="A210" s="2712"/>
      <c r="B210" s="2526" t="s">
        <v>828</v>
      </c>
      <c r="C210" s="2684"/>
      <c r="D210" s="2713"/>
      <c r="E210" s="328"/>
      <c r="F210" s="2713"/>
      <c r="G210" s="399">
        <f>F210*E210</f>
        <v>0</v>
      </c>
      <c r="H210" s="328"/>
    </row>
    <row r="211" spans="1:8" ht="20.25">
      <c r="A211" s="2525" t="s">
        <v>829</v>
      </c>
      <c r="B211" s="783" t="s">
        <v>830</v>
      </c>
      <c r="C211" s="2537"/>
      <c r="D211" s="2714"/>
      <c r="E211" s="329"/>
      <c r="F211" s="2714"/>
      <c r="G211" s="400"/>
      <c r="H211" s="329"/>
    </row>
    <row r="212" spans="1:8" ht="20.25">
      <c r="A212" s="2299"/>
      <c r="B212" s="2527" t="s">
        <v>831</v>
      </c>
      <c r="C212" s="2672"/>
      <c r="D212" s="2715"/>
      <c r="E212" s="328"/>
      <c r="F212" s="2715"/>
      <c r="G212" s="399">
        <f>F212*E212</f>
        <v>0</v>
      </c>
      <c r="H212" s="328"/>
    </row>
    <row r="213" spans="1:8" ht="20.25">
      <c r="A213" s="1078" t="s">
        <v>832</v>
      </c>
      <c r="B213" s="298" t="s">
        <v>833</v>
      </c>
      <c r="C213" s="2577"/>
      <c r="D213" s="1078"/>
      <c r="E213" s="329"/>
      <c r="F213" s="1078"/>
      <c r="G213" s="400"/>
      <c r="H213" s="329"/>
    </row>
    <row r="214" spans="1:8" ht="30">
      <c r="A214" s="1099"/>
      <c r="B214" s="206" t="s">
        <v>2462</v>
      </c>
      <c r="C214" s="2576" t="s">
        <v>47</v>
      </c>
      <c r="D214" s="83">
        <v>6096</v>
      </c>
      <c r="E214" s="328">
        <v>26</v>
      </c>
      <c r="F214" s="83">
        <v>0</v>
      </c>
      <c r="G214" s="399">
        <f>F214*E214</f>
        <v>0</v>
      </c>
      <c r="H214" s="328"/>
    </row>
    <row r="215" spans="1:8" ht="25.5">
      <c r="A215" s="1099" t="s">
        <v>1261</v>
      </c>
      <c r="B215" s="162" t="s">
        <v>2463</v>
      </c>
      <c r="C215" s="2537"/>
      <c r="D215" s="2716"/>
      <c r="E215" s="329"/>
      <c r="F215" s="2716"/>
      <c r="G215" s="400"/>
      <c r="H215" s="329"/>
    </row>
    <row r="216" spans="1:8" ht="25.5">
      <c r="A216" s="2717"/>
      <c r="B216" s="792" t="s">
        <v>1263</v>
      </c>
      <c r="C216" s="2576" t="s">
        <v>47</v>
      </c>
      <c r="D216" s="83">
        <v>6096</v>
      </c>
      <c r="E216" s="328">
        <v>14</v>
      </c>
      <c r="F216" s="83">
        <v>0</v>
      </c>
      <c r="G216" s="399">
        <f>F216*E216</f>
        <v>0</v>
      </c>
      <c r="H216" s="328"/>
    </row>
    <row r="217" spans="1:8" ht="25.5">
      <c r="A217" s="1087" t="s">
        <v>1264</v>
      </c>
      <c r="B217" s="181" t="s">
        <v>1265</v>
      </c>
      <c r="C217" s="2537"/>
      <c r="D217" s="2716"/>
      <c r="E217" s="329"/>
      <c r="F217" s="2716"/>
      <c r="G217" s="400"/>
      <c r="H217" s="329"/>
    </row>
    <row r="218" spans="1:8" ht="25.5">
      <c r="A218" s="2528"/>
      <c r="B218" s="206" t="s">
        <v>1266</v>
      </c>
      <c r="C218" s="2576"/>
      <c r="D218" s="83"/>
      <c r="E218" s="328"/>
      <c r="F218" s="83"/>
      <c r="G218" s="399">
        <f>F218*E218</f>
        <v>0</v>
      </c>
      <c r="H218" s="328"/>
    </row>
    <row r="219" spans="1:8" ht="25.5">
      <c r="A219" s="2529" t="s">
        <v>1267</v>
      </c>
      <c r="B219" s="162" t="s">
        <v>2162</v>
      </c>
      <c r="C219" s="2537"/>
      <c r="D219" s="2716"/>
      <c r="E219" s="329"/>
      <c r="F219" s="2716"/>
      <c r="G219" s="400"/>
      <c r="H219" s="329"/>
    </row>
    <row r="220" spans="1:8" ht="25.5">
      <c r="A220" s="780"/>
      <c r="B220" s="206" t="s">
        <v>2464</v>
      </c>
      <c r="C220" s="2576" t="s">
        <v>47</v>
      </c>
      <c r="D220" s="83">
        <v>20</v>
      </c>
      <c r="E220" s="328">
        <v>180</v>
      </c>
      <c r="F220" s="83">
        <v>0</v>
      </c>
      <c r="G220" s="399">
        <f>F220*E220</f>
        <v>0</v>
      </c>
      <c r="H220" s="328"/>
    </row>
    <row r="221" spans="1:8" ht="25.5">
      <c r="A221" s="336" t="s">
        <v>1269</v>
      </c>
      <c r="B221" s="162" t="s">
        <v>2465</v>
      </c>
      <c r="C221" s="2537"/>
      <c r="D221" s="2716"/>
      <c r="E221" s="329"/>
      <c r="F221" s="2716"/>
      <c r="G221" s="400"/>
      <c r="H221" s="329"/>
    </row>
    <row r="222" spans="1:8" ht="25.5">
      <c r="A222" s="780"/>
      <c r="B222" s="2288" t="s">
        <v>2466</v>
      </c>
      <c r="C222" s="2280" t="s">
        <v>47</v>
      </c>
      <c r="D222" s="374">
        <v>5</v>
      </c>
      <c r="E222" s="328">
        <v>80</v>
      </c>
      <c r="F222" s="374">
        <v>0</v>
      </c>
      <c r="G222" s="399">
        <f>F222*E222</f>
        <v>0</v>
      </c>
      <c r="H222" s="328"/>
    </row>
    <row r="223" spans="1:8" ht="20.25">
      <c r="A223" s="336" t="s">
        <v>1272</v>
      </c>
      <c r="B223" s="162" t="s">
        <v>1554</v>
      </c>
      <c r="C223" s="162"/>
      <c r="D223" s="228"/>
      <c r="E223" s="329"/>
      <c r="F223" s="228"/>
      <c r="G223" s="400"/>
      <c r="H223" s="329"/>
    </row>
    <row r="224" spans="1:8" ht="30">
      <c r="A224" s="780"/>
      <c r="B224" s="206" t="s">
        <v>2467</v>
      </c>
      <c r="C224" s="2576" t="s">
        <v>43</v>
      </c>
      <c r="D224" s="83">
        <v>2</v>
      </c>
      <c r="E224" s="328">
        <v>585</v>
      </c>
      <c r="F224" s="83">
        <v>0</v>
      </c>
      <c r="G224" s="399">
        <f>F224*E224</f>
        <v>0</v>
      </c>
      <c r="H224" s="328"/>
    </row>
    <row r="225" spans="1:8" ht="25.5">
      <c r="A225" s="336" t="s">
        <v>2166</v>
      </c>
      <c r="B225" s="162" t="s">
        <v>2468</v>
      </c>
      <c r="C225" s="2537"/>
      <c r="D225" s="2716"/>
      <c r="E225" s="329"/>
      <c r="F225" s="2716"/>
      <c r="G225" s="400"/>
      <c r="H225" s="329"/>
    </row>
    <row r="226" spans="1:8" ht="25.5">
      <c r="A226" s="780"/>
      <c r="B226" s="206" t="s">
        <v>2469</v>
      </c>
      <c r="C226" s="2576" t="s">
        <v>43</v>
      </c>
      <c r="D226" s="83">
        <v>2</v>
      </c>
      <c r="E226" s="328">
        <v>195</v>
      </c>
      <c r="F226" s="83">
        <v>0</v>
      </c>
      <c r="G226" s="399">
        <f>F226*E226</f>
        <v>0</v>
      </c>
      <c r="H226" s="328"/>
    </row>
    <row r="227" spans="1:8" ht="25.5">
      <c r="A227" s="336" t="s">
        <v>2169</v>
      </c>
      <c r="B227" s="162" t="s">
        <v>2470</v>
      </c>
      <c r="C227" s="1078"/>
      <c r="D227" s="2718"/>
      <c r="E227" s="329"/>
      <c r="F227" s="2718"/>
      <c r="G227" s="400"/>
      <c r="H227" s="329"/>
    </row>
    <row r="228" spans="1:8" ht="30">
      <c r="A228" s="307"/>
      <c r="B228" s="206" t="s">
        <v>2471</v>
      </c>
      <c r="C228" s="2576" t="s">
        <v>43</v>
      </c>
      <c r="D228" s="83">
        <v>4</v>
      </c>
      <c r="E228" s="328">
        <v>162</v>
      </c>
      <c r="F228" s="83">
        <v>0</v>
      </c>
      <c r="G228" s="399">
        <f>F228*E228</f>
        <v>0</v>
      </c>
      <c r="H228" s="328"/>
    </row>
    <row r="229" spans="1:8" ht="25.5">
      <c r="A229" s="336" t="s">
        <v>2172</v>
      </c>
      <c r="B229" s="162" t="s">
        <v>2472</v>
      </c>
      <c r="C229" s="2537"/>
      <c r="D229" s="2716"/>
      <c r="E229" s="329"/>
      <c r="F229" s="2716"/>
      <c r="G229" s="400"/>
      <c r="H229" s="329"/>
    </row>
    <row r="230" spans="1:8" ht="25.5">
      <c r="A230" s="780"/>
      <c r="B230" s="206" t="s">
        <v>2473</v>
      </c>
      <c r="C230" s="2576" t="s">
        <v>43</v>
      </c>
      <c r="D230" s="83">
        <v>4</v>
      </c>
      <c r="E230" s="328">
        <v>97</v>
      </c>
      <c r="F230" s="83">
        <v>0</v>
      </c>
      <c r="G230" s="399">
        <f>F230*E230</f>
        <v>0</v>
      </c>
      <c r="H230" s="328"/>
    </row>
    <row r="231" spans="1:8" ht="25.5">
      <c r="A231" s="336" t="s">
        <v>2175</v>
      </c>
      <c r="B231" s="162" t="s">
        <v>2474</v>
      </c>
      <c r="C231" s="2537"/>
      <c r="D231" s="2716"/>
      <c r="E231" s="329"/>
      <c r="F231" s="2716"/>
      <c r="G231" s="400"/>
      <c r="H231" s="329"/>
    </row>
    <row r="232" spans="1:8" ht="25.5">
      <c r="A232" s="780"/>
      <c r="B232" s="206" t="s">
        <v>2475</v>
      </c>
      <c r="C232" s="2576" t="s">
        <v>91</v>
      </c>
      <c r="D232" s="83">
        <v>13</v>
      </c>
      <c r="E232" s="328">
        <v>52</v>
      </c>
      <c r="F232" s="83">
        <v>0</v>
      </c>
      <c r="G232" s="399">
        <f>F232*E232</f>
        <v>0</v>
      </c>
      <c r="H232" s="328"/>
    </row>
    <row r="233" spans="1:8" ht="25.5">
      <c r="A233" s="336" t="s">
        <v>2178</v>
      </c>
      <c r="B233" s="162" t="s">
        <v>1526</v>
      </c>
      <c r="C233" s="2537"/>
      <c r="D233" s="2716"/>
      <c r="E233" s="329"/>
      <c r="F233" s="2716"/>
      <c r="G233" s="400"/>
      <c r="H233" s="329"/>
    </row>
    <row r="234" spans="1:8" ht="25.5">
      <c r="A234" s="307"/>
      <c r="B234" s="206" t="s">
        <v>2180</v>
      </c>
      <c r="C234" s="2576"/>
      <c r="D234" s="83"/>
      <c r="E234" s="328"/>
      <c r="F234" s="83"/>
      <c r="G234" s="399">
        <f>F234*E234</f>
        <v>0</v>
      </c>
      <c r="H234" s="328"/>
    </row>
    <row r="235" spans="1:8" ht="25.5">
      <c r="A235" s="1096" t="s">
        <v>1274</v>
      </c>
      <c r="B235" s="162" t="s">
        <v>888</v>
      </c>
      <c r="C235" s="2537"/>
      <c r="D235" s="2716"/>
      <c r="E235" s="329"/>
      <c r="F235" s="2716"/>
      <c r="G235" s="400"/>
      <c r="H235" s="329"/>
    </row>
    <row r="236" spans="1:8" ht="25.5">
      <c r="A236" s="2299"/>
      <c r="B236" s="792" t="s">
        <v>877</v>
      </c>
      <c r="C236" s="2576" t="s">
        <v>47</v>
      </c>
      <c r="D236" s="83">
        <v>22</v>
      </c>
      <c r="E236" s="328">
        <v>30</v>
      </c>
      <c r="F236" s="83">
        <v>0</v>
      </c>
      <c r="G236" s="399">
        <f>F236*E236</f>
        <v>0</v>
      </c>
      <c r="H236" s="328"/>
    </row>
    <row r="237" spans="1:8" ht="25.5">
      <c r="A237" s="2529" t="s">
        <v>1275</v>
      </c>
      <c r="B237" s="179" t="s">
        <v>879</v>
      </c>
      <c r="C237" s="2537"/>
      <c r="D237" s="2716"/>
      <c r="E237" s="329"/>
      <c r="F237" s="2716"/>
      <c r="G237" s="400"/>
      <c r="H237" s="329"/>
    </row>
    <row r="238" spans="1:8" ht="20.25">
      <c r="A238" s="4023" t="s">
        <v>474</v>
      </c>
      <c r="B238" s="4024"/>
      <c r="C238" s="4024"/>
      <c r="D238" s="4025"/>
      <c r="E238" s="4025"/>
      <c r="F238" s="4025"/>
      <c r="G238" s="4025"/>
      <c r="H238" s="4025"/>
    </row>
    <row r="239" spans="1:8" ht="22.5">
      <c r="A239" s="4018" t="s">
        <v>475</v>
      </c>
      <c r="B239" s="4018"/>
      <c r="C239" s="37"/>
      <c r="D239" s="37"/>
      <c r="E239" s="606"/>
      <c r="F239" s="4018" t="s">
        <v>476</v>
      </c>
      <c r="G239" s="4018"/>
      <c r="H239" s="428"/>
    </row>
    <row r="240" spans="1:8" ht="22.5">
      <c r="A240" s="4013" t="s">
        <v>2958</v>
      </c>
      <c r="B240" s="4013"/>
      <c r="C240" s="43"/>
      <c r="D240" s="4022" t="s">
        <v>2949</v>
      </c>
      <c r="E240" s="4022"/>
      <c r="F240" s="4022"/>
      <c r="G240" s="4022"/>
      <c r="H240" s="4022"/>
    </row>
    <row r="241" spans="1:8" ht="22.5">
      <c r="A241" s="4013" t="s">
        <v>477</v>
      </c>
      <c r="B241" s="4013"/>
      <c r="C241" s="90"/>
      <c r="D241" s="4013" t="s">
        <v>477</v>
      </c>
      <c r="E241" s="4013"/>
      <c r="F241" s="4013"/>
      <c r="G241" s="4013"/>
      <c r="H241" s="4013"/>
    </row>
    <row r="242" spans="1:8" ht="30">
      <c r="A242" s="774"/>
      <c r="B242" s="201" t="s">
        <v>2476</v>
      </c>
      <c r="C242" s="2576"/>
      <c r="D242" s="83"/>
      <c r="E242" s="328"/>
      <c r="F242" s="83"/>
      <c r="G242" s="399">
        <f>F242*E242</f>
        <v>0</v>
      </c>
      <c r="H242" s="328"/>
    </row>
    <row r="243" spans="1:8" ht="38.25">
      <c r="A243" s="1165" t="s">
        <v>836</v>
      </c>
      <c r="B243" s="162" t="s">
        <v>2477</v>
      </c>
      <c r="C243" s="2537"/>
      <c r="D243" s="2716"/>
      <c r="E243" s="329"/>
      <c r="F243" s="2716"/>
      <c r="G243" s="400"/>
      <c r="H243" s="329"/>
    </row>
    <row r="244" spans="1:8" ht="30">
      <c r="A244" s="2530"/>
      <c r="B244" s="206" t="s">
        <v>2478</v>
      </c>
      <c r="C244" s="2576" t="s">
        <v>43</v>
      </c>
      <c r="D244" s="83">
        <v>192</v>
      </c>
      <c r="E244" s="328">
        <v>750</v>
      </c>
      <c r="F244" s="83">
        <v>0</v>
      </c>
      <c r="G244" s="399">
        <f>F244*E244</f>
        <v>0</v>
      </c>
      <c r="H244" s="328"/>
    </row>
    <row r="245" spans="1:8" ht="38.25">
      <c r="A245" s="1165" t="s">
        <v>844</v>
      </c>
      <c r="B245" s="162" t="s">
        <v>2479</v>
      </c>
      <c r="C245" s="2537"/>
      <c r="D245" s="2716"/>
      <c r="E245" s="329"/>
      <c r="F245" s="2716"/>
      <c r="G245" s="400"/>
      <c r="H245" s="329"/>
    </row>
    <row r="246" spans="1:8" ht="30">
      <c r="A246" s="2530"/>
      <c r="B246" s="206" t="s">
        <v>2480</v>
      </c>
      <c r="C246" s="2576" t="s">
        <v>43</v>
      </c>
      <c r="D246" s="83">
        <v>120</v>
      </c>
      <c r="E246" s="328">
        <v>400</v>
      </c>
      <c r="F246" s="83">
        <v>0</v>
      </c>
      <c r="G246" s="399">
        <f>F246*E246</f>
        <v>0</v>
      </c>
      <c r="H246" s="328"/>
    </row>
    <row r="247" spans="1:8" ht="38.25">
      <c r="A247" s="1165" t="s">
        <v>1281</v>
      </c>
      <c r="B247" s="162" t="s">
        <v>2481</v>
      </c>
      <c r="C247" s="2537"/>
      <c r="D247" s="2716"/>
      <c r="E247" s="329"/>
      <c r="F247" s="2716"/>
      <c r="G247" s="400"/>
      <c r="H247" s="329"/>
    </row>
    <row r="248" spans="1:8" ht="25.5">
      <c r="A248" s="2530"/>
      <c r="B248" s="206" t="s">
        <v>2482</v>
      </c>
      <c r="C248" s="2576" t="s">
        <v>43</v>
      </c>
      <c r="D248" s="83">
        <v>10</v>
      </c>
      <c r="E248" s="328">
        <v>1000</v>
      </c>
      <c r="F248" s="83">
        <v>0</v>
      </c>
      <c r="G248" s="399">
        <f>F248*E248</f>
        <v>0</v>
      </c>
      <c r="H248" s="328"/>
    </row>
    <row r="249" spans="1:8" ht="25.5">
      <c r="A249" s="1165" t="s">
        <v>1284</v>
      </c>
      <c r="B249" s="162" t="s">
        <v>2483</v>
      </c>
      <c r="C249" s="2537"/>
      <c r="D249" s="2716"/>
      <c r="E249" s="329"/>
      <c r="F249" s="2716"/>
      <c r="G249" s="400"/>
      <c r="H249" s="329"/>
    </row>
    <row r="250" spans="1:8" ht="25.5">
      <c r="A250" s="2530"/>
      <c r="B250" s="206" t="s">
        <v>2484</v>
      </c>
      <c r="C250" s="2576" t="s">
        <v>43</v>
      </c>
      <c r="D250" s="83">
        <v>10</v>
      </c>
      <c r="E250" s="328">
        <v>900</v>
      </c>
      <c r="F250" s="83">
        <v>0</v>
      </c>
      <c r="G250" s="399">
        <f>F250*E250</f>
        <v>0</v>
      </c>
      <c r="H250" s="328"/>
    </row>
    <row r="251" spans="1:8" ht="25.5">
      <c r="A251" s="1165" t="s">
        <v>1287</v>
      </c>
      <c r="B251" s="162" t="s">
        <v>2485</v>
      </c>
      <c r="C251" s="2537"/>
      <c r="D251" s="2716"/>
      <c r="E251" s="329"/>
      <c r="F251" s="2716"/>
      <c r="G251" s="400"/>
      <c r="H251" s="329"/>
    </row>
    <row r="252" spans="1:8" ht="30">
      <c r="A252" s="774"/>
      <c r="B252" s="2293" t="s">
        <v>2486</v>
      </c>
      <c r="C252" s="2576"/>
      <c r="D252" s="83"/>
      <c r="E252" s="328"/>
      <c r="F252" s="83"/>
      <c r="G252" s="399">
        <f>F252*E252</f>
        <v>0</v>
      </c>
      <c r="H252" s="328"/>
    </row>
    <row r="253" spans="1:8" ht="38.25">
      <c r="A253" s="1165" t="s">
        <v>1293</v>
      </c>
      <c r="B253" s="2344" t="s">
        <v>1294</v>
      </c>
      <c r="C253" s="2537"/>
      <c r="D253" s="2716"/>
      <c r="E253" s="329"/>
      <c r="F253" s="2716"/>
      <c r="G253" s="400"/>
      <c r="H253" s="329"/>
    </row>
    <row r="254" spans="1:8" ht="25.5">
      <c r="A254" s="2531"/>
      <c r="B254" s="206" t="s">
        <v>2487</v>
      </c>
      <c r="C254" s="2576"/>
      <c r="D254" s="83"/>
      <c r="E254" s="328"/>
      <c r="F254" s="83"/>
      <c r="G254" s="399">
        <f>F254*E254</f>
        <v>0</v>
      </c>
      <c r="H254" s="328"/>
    </row>
    <row r="255" spans="1:8" ht="25.5">
      <c r="A255" s="2532" t="s">
        <v>1296</v>
      </c>
      <c r="B255" s="162" t="s">
        <v>2220</v>
      </c>
      <c r="C255" s="2537"/>
      <c r="D255" s="2716"/>
      <c r="E255" s="329"/>
      <c r="F255" s="2716"/>
      <c r="G255" s="400"/>
      <c r="H255" s="329"/>
    </row>
    <row r="256" spans="1:8" ht="25.5">
      <c r="A256" s="774"/>
      <c r="B256" s="206" t="s">
        <v>2488</v>
      </c>
      <c r="C256" s="2576" t="s">
        <v>43</v>
      </c>
      <c r="D256" s="83">
        <v>2</v>
      </c>
      <c r="E256" s="328">
        <v>3640</v>
      </c>
      <c r="F256" s="83">
        <v>0</v>
      </c>
      <c r="G256" s="399">
        <f>F256*E256</f>
        <v>0</v>
      </c>
      <c r="H256" s="328"/>
    </row>
    <row r="257" spans="1:8" ht="25.5">
      <c r="A257" s="774" t="s">
        <v>1299</v>
      </c>
      <c r="B257" s="162" t="s">
        <v>2489</v>
      </c>
      <c r="C257" s="2537"/>
      <c r="D257" s="2716"/>
      <c r="E257" s="329"/>
      <c r="F257" s="2716"/>
      <c r="G257" s="400"/>
      <c r="H257" s="329"/>
    </row>
    <row r="258" spans="1:8" ht="25.5">
      <c r="A258" s="2719"/>
      <c r="B258" s="206" t="s">
        <v>2490</v>
      </c>
      <c r="C258" s="2576"/>
      <c r="D258" s="83"/>
      <c r="E258" s="328"/>
      <c r="F258" s="83"/>
      <c r="G258" s="399">
        <f>F258*E258</f>
        <v>0</v>
      </c>
      <c r="H258" s="328"/>
    </row>
    <row r="259" spans="1:8" ht="25.5">
      <c r="A259" s="2532" t="s">
        <v>1302</v>
      </c>
      <c r="B259" s="162" t="s">
        <v>1303</v>
      </c>
      <c r="C259" s="2537"/>
      <c r="D259" s="2716"/>
      <c r="E259" s="329"/>
      <c r="F259" s="2716"/>
      <c r="G259" s="400"/>
      <c r="H259" s="329"/>
    </row>
    <row r="260" spans="1:8" ht="25.5">
      <c r="A260" s="2719"/>
      <c r="B260" s="206" t="s">
        <v>2491</v>
      </c>
      <c r="C260" s="2576" t="s">
        <v>43</v>
      </c>
      <c r="D260" s="83">
        <v>3</v>
      </c>
      <c r="E260" s="328">
        <v>2470</v>
      </c>
      <c r="F260" s="83">
        <v>0</v>
      </c>
      <c r="G260" s="399">
        <f>F260*E260</f>
        <v>0</v>
      </c>
      <c r="H260" s="328"/>
    </row>
    <row r="261" spans="1:8" ht="25.5">
      <c r="A261" s="774" t="s">
        <v>1305</v>
      </c>
      <c r="B261" s="162" t="s">
        <v>2492</v>
      </c>
      <c r="C261" s="2537"/>
      <c r="D261" s="2716"/>
      <c r="E261" s="329"/>
      <c r="F261" s="2716"/>
      <c r="G261" s="400"/>
      <c r="H261" s="329"/>
    </row>
    <row r="262" spans="1:8" ht="25.5">
      <c r="A262" s="770"/>
      <c r="B262" s="206" t="s">
        <v>2493</v>
      </c>
      <c r="C262" s="2576" t="s">
        <v>43</v>
      </c>
      <c r="D262" s="83">
        <v>2</v>
      </c>
      <c r="E262" s="328">
        <v>4420</v>
      </c>
      <c r="F262" s="83">
        <v>0</v>
      </c>
      <c r="G262" s="399">
        <f>F262*E262</f>
        <v>0</v>
      </c>
      <c r="H262" s="328"/>
    </row>
    <row r="263" spans="1:8" ht="25.5">
      <c r="A263" s="1165" t="s">
        <v>2214</v>
      </c>
      <c r="B263" s="162" t="s">
        <v>2494</v>
      </c>
      <c r="C263" s="2537"/>
      <c r="D263" s="2716"/>
      <c r="E263" s="329"/>
      <c r="F263" s="2716"/>
      <c r="G263" s="400"/>
      <c r="H263" s="329"/>
    </row>
    <row r="264" spans="1:8" ht="25.5">
      <c r="A264" s="780"/>
      <c r="B264" s="206" t="s">
        <v>2495</v>
      </c>
      <c r="C264" s="2576" t="s">
        <v>43</v>
      </c>
      <c r="D264" s="83">
        <v>1</v>
      </c>
      <c r="E264" s="328">
        <v>4420</v>
      </c>
      <c r="F264" s="83">
        <v>0</v>
      </c>
      <c r="G264" s="399">
        <f>F264*E264</f>
        <v>0</v>
      </c>
      <c r="H264" s="328"/>
    </row>
    <row r="265" spans="1:8" ht="25.5">
      <c r="A265" s="2533" t="s">
        <v>2217</v>
      </c>
      <c r="B265" s="162" t="s">
        <v>2496</v>
      </c>
      <c r="C265" s="2537"/>
      <c r="D265" s="2716"/>
      <c r="E265" s="329"/>
      <c r="F265" s="2716"/>
      <c r="G265" s="400"/>
      <c r="H265" s="329"/>
    </row>
    <row r="266" spans="1:8" ht="25.5">
      <c r="A266" s="2719"/>
      <c r="B266" s="206" t="s">
        <v>1307</v>
      </c>
      <c r="C266" s="2576"/>
      <c r="D266" s="83"/>
      <c r="E266" s="328"/>
      <c r="F266" s="83"/>
      <c r="G266" s="399">
        <f>F266*E266</f>
        <v>0</v>
      </c>
      <c r="H266" s="328"/>
    </row>
    <row r="267" spans="1:8" ht="25.5">
      <c r="A267" s="2532" t="s">
        <v>1308</v>
      </c>
      <c r="B267" s="162" t="s">
        <v>1309</v>
      </c>
      <c r="C267" s="2537"/>
      <c r="D267" s="2716"/>
      <c r="E267" s="329"/>
      <c r="F267" s="2716"/>
      <c r="G267" s="400"/>
      <c r="H267" s="329"/>
    </row>
    <row r="268" spans="1:8" ht="20.25">
      <c r="A268" s="4023" t="s">
        <v>474</v>
      </c>
      <c r="B268" s="4024"/>
      <c r="C268" s="4024"/>
      <c r="D268" s="4025"/>
      <c r="E268" s="4025"/>
      <c r="F268" s="4025"/>
      <c r="G268" s="4025"/>
      <c r="H268" s="4025"/>
    </row>
    <row r="269" spans="1:8" ht="22.5">
      <c r="A269" s="4018" t="s">
        <v>475</v>
      </c>
      <c r="B269" s="4018"/>
      <c r="C269" s="37"/>
      <c r="D269" s="37"/>
      <c r="E269" s="606"/>
      <c r="F269" s="4018" t="s">
        <v>476</v>
      </c>
      <c r="G269" s="4018"/>
      <c r="H269" s="428"/>
    </row>
    <row r="270" spans="1:8" ht="22.5">
      <c r="A270" s="4013" t="s">
        <v>2958</v>
      </c>
      <c r="B270" s="4013"/>
      <c r="C270" s="43"/>
      <c r="D270" s="4022" t="s">
        <v>2949</v>
      </c>
      <c r="E270" s="4022"/>
      <c r="F270" s="4022"/>
      <c r="G270" s="4022"/>
      <c r="H270" s="4022"/>
    </row>
    <row r="271" spans="1:8" ht="22.5">
      <c r="A271" s="4013" t="s">
        <v>477</v>
      </c>
      <c r="B271" s="4013"/>
      <c r="C271" s="90"/>
      <c r="D271" s="4013" t="s">
        <v>477</v>
      </c>
      <c r="E271" s="4013"/>
      <c r="F271" s="4013"/>
      <c r="G271" s="4013"/>
      <c r="H271" s="4013"/>
    </row>
    <row r="272" spans="1:8" ht="25.5">
      <c r="A272" s="2719"/>
      <c r="B272" s="206" t="s">
        <v>2497</v>
      </c>
      <c r="C272" s="2576" t="s">
        <v>43</v>
      </c>
      <c r="D272" s="83">
        <v>1</v>
      </c>
      <c r="E272" s="328">
        <v>6000</v>
      </c>
      <c r="F272" s="83">
        <v>0</v>
      </c>
      <c r="G272" s="399">
        <f>F272*E272</f>
        <v>0</v>
      </c>
      <c r="H272" s="328"/>
    </row>
    <row r="273" spans="1:8" ht="25.5">
      <c r="A273" s="2532" t="s">
        <v>1311</v>
      </c>
      <c r="B273" s="162" t="s">
        <v>2498</v>
      </c>
      <c r="C273" s="2537"/>
      <c r="D273" s="2716"/>
      <c r="E273" s="329"/>
      <c r="F273" s="2716"/>
      <c r="G273" s="400"/>
      <c r="H273" s="329"/>
    </row>
    <row r="274" spans="1:8" ht="25.5">
      <c r="A274" s="2534"/>
      <c r="B274" s="206" t="s">
        <v>1313</v>
      </c>
      <c r="C274" s="2576"/>
      <c r="D274" s="83"/>
      <c r="E274" s="328"/>
      <c r="F274" s="83"/>
      <c r="G274" s="399">
        <f>F274*E274</f>
        <v>0</v>
      </c>
      <c r="H274" s="328"/>
    </row>
    <row r="275" spans="1:8" ht="25.5">
      <c r="A275" s="1165" t="s">
        <v>2499</v>
      </c>
      <c r="B275" s="162" t="s">
        <v>1314</v>
      </c>
      <c r="C275" s="2537"/>
      <c r="D275" s="2716"/>
      <c r="E275" s="329"/>
      <c r="F275" s="2716"/>
      <c r="G275" s="400"/>
      <c r="H275" s="329"/>
    </row>
    <row r="276" spans="1:8" ht="25.5">
      <c r="A276" s="770"/>
      <c r="B276" s="206" t="s">
        <v>2077</v>
      </c>
      <c r="C276" s="2576" t="s">
        <v>43</v>
      </c>
      <c r="D276" s="83">
        <v>236</v>
      </c>
      <c r="E276" s="328">
        <v>60</v>
      </c>
      <c r="F276" s="83">
        <v>0</v>
      </c>
      <c r="G276" s="399">
        <f>F276*E276</f>
        <v>0</v>
      </c>
      <c r="H276" s="328"/>
    </row>
    <row r="277" spans="1:8" ht="25.5">
      <c r="A277" s="1165" t="s">
        <v>1316</v>
      </c>
      <c r="B277" s="162" t="s">
        <v>2232</v>
      </c>
      <c r="C277" s="2537"/>
      <c r="D277" s="2716"/>
      <c r="E277" s="329"/>
      <c r="F277" s="2716"/>
      <c r="G277" s="400"/>
      <c r="H277" s="329"/>
    </row>
    <row r="278" spans="1:8" ht="25.5">
      <c r="A278" s="770"/>
      <c r="B278" s="206" t="s">
        <v>2078</v>
      </c>
      <c r="C278" s="2576" t="s">
        <v>43</v>
      </c>
      <c r="D278" s="83">
        <v>120</v>
      </c>
      <c r="E278" s="328">
        <v>40</v>
      </c>
      <c r="F278" s="83">
        <v>0</v>
      </c>
      <c r="G278" s="399">
        <f>F278*E278</f>
        <v>0</v>
      </c>
      <c r="H278" s="328"/>
    </row>
    <row r="279" spans="1:8" ht="25.5">
      <c r="A279" s="1165" t="s">
        <v>1319</v>
      </c>
      <c r="B279" s="162" t="s">
        <v>2500</v>
      </c>
      <c r="C279" s="2537"/>
      <c r="D279" s="2716"/>
      <c r="E279" s="329"/>
      <c r="F279" s="2716"/>
      <c r="G279" s="400"/>
      <c r="H279" s="329"/>
    </row>
    <row r="280" spans="1:8" ht="25.5">
      <c r="A280" s="770"/>
      <c r="B280" s="206" t="s">
        <v>2501</v>
      </c>
      <c r="C280" s="2576" t="s">
        <v>91</v>
      </c>
      <c r="D280" s="83">
        <v>329</v>
      </c>
      <c r="E280" s="328">
        <v>50</v>
      </c>
      <c r="F280" s="83">
        <v>0</v>
      </c>
      <c r="G280" s="399">
        <f>F280*E280</f>
        <v>0</v>
      </c>
      <c r="H280" s="328"/>
    </row>
    <row r="281" spans="1:8" ht="25.5">
      <c r="A281" s="1165" t="s">
        <v>1322</v>
      </c>
      <c r="B281" s="162" t="s">
        <v>2502</v>
      </c>
      <c r="C281" s="2537"/>
      <c r="D281" s="2716"/>
      <c r="E281" s="329"/>
      <c r="F281" s="2716"/>
      <c r="G281" s="400"/>
      <c r="H281" s="329"/>
    </row>
    <row r="282" spans="1:8" ht="25.5">
      <c r="A282" s="770"/>
      <c r="B282" s="206" t="s">
        <v>2503</v>
      </c>
      <c r="C282" s="2576" t="s">
        <v>43</v>
      </c>
      <c r="D282" s="83">
        <v>10</v>
      </c>
      <c r="E282" s="328">
        <v>700</v>
      </c>
      <c r="F282" s="83">
        <v>0</v>
      </c>
      <c r="G282" s="399">
        <f>F282*E282</f>
        <v>0</v>
      </c>
      <c r="H282" s="328"/>
    </row>
    <row r="283" spans="1:8" ht="25.5">
      <c r="A283" s="1165" t="s">
        <v>1325</v>
      </c>
      <c r="B283" s="162" t="s">
        <v>2504</v>
      </c>
      <c r="C283" s="2537"/>
      <c r="D283" s="2716"/>
      <c r="E283" s="329"/>
      <c r="F283" s="2716"/>
      <c r="G283" s="400"/>
      <c r="H283" s="329"/>
    </row>
    <row r="284" spans="1:8" ht="25.5">
      <c r="A284" s="770"/>
      <c r="B284" s="206" t="s">
        <v>2505</v>
      </c>
      <c r="C284" s="2576" t="s">
        <v>43</v>
      </c>
      <c r="D284" s="83">
        <v>24</v>
      </c>
      <c r="E284" s="328">
        <v>200</v>
      </c>
      <c r="F284" s="83">
        <v>0</v>
      </c>
      <c r="G284" s="399">
        <f>F284*E284</f>
        <v>0</v>
      </c>
      <c r="H284" s="328"/>
    </row>
    <row r="285" spans="1:8" ht="25.5">
      <c r="A285" s="1165" t="s">
        <v>1328</v>
      </c>
      <c r="B285" s="162" t="s">
        <v>2506</v>
      </c>
      <c r="C285" s="2537"/>
      <c r="D285" s="2716"/>
      <c r="E285" s="329"/>
      <c r="F285" s="2716"/>
      <c r="G285" s="400"/>
      <c r="H285" s="329"/>
    </row>
    <row r="286" spans="1:8" ht="25.5">
      <c r="A286" s="770"/>
      <c r="B286" s="206" t="s">
        <v>2507</v>
      </c>
      <c r="C286" s="2576" t="s">
        <v>43</v>
      </c>
      <c r="D286" s="83">
        <v>192</v>
      </c>
      <c r="E286" s="328">
        <v>120</v>
      </c>
      <c r="F286" s="83">
        <v>0</v>
      </c>
      <c r="G286" s="399">
        <f>F286*E286</f>
        <v>0</v>
      </c>
      <c r="H286" s="328"/>
    </row>
    <row r="287" spans="1:8" ht="25.5">
      <c r="A287" s="1165" t="s">
        <v>1331</v>
      </c>
      <c r="B287" s="162" t="s">
        <v>2508</v>
      </c>
      <c r="C287" s="2537"/>
      <c r="D287" s="2716"/>
      <c r="E287" s="329"/>
      <c r="F287" s="2716"/>
      <c r="G287" s="400"/>
      <c r="H287" s="329"/>
    </row>
    <row r="288" spans="1:8" ht="25.5">
      <c r="A288" s="770"/>
      <c r="B288" s="206" t="s">
        <v>2509</v>
      </c>
      <c r="C288" s="2576" t="s">
        <v>43</v>
      </c>
      <c r="D288" s="83">
        <v>120</v>
      </c>
      <c r="E288" s="328">
        <v>90</v>
      </c>
      <c r="F288" s="83">
        <v>0</v>
      </c>
      <c r="G288" s="399">
        <f>F288*E288</f>
        <v>0</v>
      </c>
      <c r="H288" s="328"/>
    </row>
    <row r="289" spans="1:8" ht="25.5">
      <c r="A289" s="1165" t="s">
        <v>1334</v>
      </c>
      <c r="B289" s="162" t="s">
        <v>2510</v>
      </c>
      <c r="C289" s="2537"/>
      <c r="D289" s="2716"/>
      <c r="E289" s="329"/>
      <c r="F289" s="2716"/>
      <c r="G289" s="400"/>
      <c r="H289" s="329"/>
    </row>
    <row r="290" spans="1:8" ht="25.5">
      <c r="A290" s="774"/>
      <c r="B290" s="206" t="s">
        <v>1539</v>
      </c>
      <c r="C290" s="2576"/>
      <c r="D290" s="83"/>
      <c r="E290" s="328"/>
      <c r="F290" s="83"/>
      <c r="G290" s="399">
        <f>F290*E290</f>
        <v>0</v>
      </c>
      <c r="H290" s="328"/>
    </row>
    <row r="291" spans="1:8" ht="25.5">
      <c r="A291" s="1165" t="s">
        <v>2511</v>
      </c>
      <c r="B291" s="162" t="s">
        <v>1541</v>
      </c>
      <c r="C291" s="2537"/>
      <c r="D291" s="2716"/>
      <c r="E291" s="329"/>
      <c r="F291" s="2716"/>
      <c r="G291" s="400"/>
      <c r="H291" s="329"/>
    </row>
    <row r="292" spans="1:8" ht="25.5">
      <c r="A292" s="770"/>
      <c r="B292" s="206" t="s">
        <v>2512</v>
      </c>
      <c r="C292" s="2576" t="s">
        <v>43</v>
      </c>
      <c r="D292" s="83">
        <v>10</v>
      </c>
      <c r="E292" s="328">
        <v>500</v>
      </c>
      <c r="F292" s="83">
        <v>0</v>
      </c>
      <c r="G292" s="399">
        <f>F292*E292</f>
        <v>0</v>
      </c>
      <c r="H292" s="328"/>
    </row>
    <row r="293" spans="1:8" ht="25.5">
      <c r="A293" s="2532" t="s">
        <v>1358</v>
      </c>
      <c r="B293" s="162" t="s">
        <v>2513</v>
      </c>
      <c r="C293" s="2537"/>
      <c r="D293" s="2716"/>
      <c r="E293" s="329"/>
      <c r="F293" s="2716"/>
      <c r="G293" s="400"/>
      <c r="H293" s="329"/>
    </row>
    <row r="294" spans="1:8" ht="30">
      <c r="A294" s="770"/>
      <c r="B294" s="206" t="s">
        <v>2514</v>
      </c>
      <c r="C294" s="2576" t="s">
        <v>43</v>
      </c>
      <c r="D294" s="83">
        <v>1</v>
      </c>
      <c r="E294" s="328">
        <v>2800</v>
      </c>
      <c r="F294" s="83">
        <v>0</v>
      </c>
      <c r="G294" s="399">
        <f>F294*E294</f>
        <v>0</v>
      </c>
      <c r="H294" s="328"/>
    </row>
    <row r="295" spans="1:8" ht="25.5">
      <c r="A295" s="2532" t="s">
        <v>1361</v>
      </c>
      <c r="B295" s="162" t="s">
        <v>2515</v>
      </c>
      <c r="C295" s="2537"/>
      <c r="D295" s="2716"/>
      <c r="E295" s="329"/>
      <c r="F295" s="2716"/>
      <c r="G295" s="400"/>
      <c r="H295" s="329"/>
    </row>
    <row r="296" spans="1:8" ht="30">
      <c r="A296" s="770"/>
      <c r="B296" s="781" t="s">
        <v>2516</v>
      </c>
      <c r="C296" s="2333" t="s">
        <v>43</v>
      </c>
      <c r="D296" s="2720">
        <v>1</v>
      </c>
      <c r="E296" s="328">
        <v>4600</v>
      </c>
      <c r="F296" s="2720">
        <v>0</v>
      </c>
      <c r="G296" s="399">
        <f>F296*E296</f>
        <v>0</v>
      </c>
      <c r="H296" s="328"/>
    </row>
    <row r="297" spans="1:8" ht="25.5">
      <c r="A297" s="2532" t="s">
        <v>2239</v>
      </c>
      <c r="B297" s="783" t="s">
        <v>2517</v>
      </c>
      <c r="C297" s="2578"/>
      <c r="D297" s="2721"/>
      <c r="E297" s="329"/>
      <c r="F297" s="2721"/>
      <c r="G297" s="400"/>
      <c r="H297" s="329"/>
    </row>
    <row r="298" spans="1:8" ht="25.5">
      <c r="A298" s="211"/>
      <c r="B298" s="206" t="s">
        <v>841</v>
      </c>
      <c r="C298" s="2576"/>
      <c r="D298" s="83"/>
      <c r="E298" s="328"/>
      <c r="F298" s="83"/>
      <c r="G298" s="399">
        <f>F298*E298</f>
        <v>0</v>
      </c>
      <c r="H298" s="328"/>
    </row>
    <row r="299" spans="1:8" ht="25.5">
      <c r="A299" s="1231">
        <v>4.7</v>
      </c>
      <c r="B299" s="162" t="s">
        <v>842</v>
      </c>
      <c r="C299" s="2537"/>
      <c r="D299" s="2716"/>
      <c r="E299" s="329"/>
      <c r="F299" s="2716"/>
      <c r="G299" s="400"/>
      <c r="H299" s="329"/>
    </row>
    <row r="300" spans="1:8" ht="20.25">
      <c r="A300" s="4023" t="s">
        <v>474</v>
      </c>
      <c r="B300" s="4024"/>
      <c r="C300" s="4024"/>
      <c r="D300" s="4025"/>
      <c r="E300" s="4025"/>
      <c r="F300" s="4025"/>
      <c r="G300" s="4025"/>
      <c r="H300" s="4025"/>
    </row>
    <row r="301" spans="1:8" ht="22.5">
      <c r="A301" s="4018" t="s">
        <v>475</v>
      </c>
      <c r="B301" s="4018"/>
      <c r="C301" s="37"/>
      <c r="D301" s="37"/>
      <c r="E301" s="606"/>
      <c r="F301" s="4018" t="s">
        <v>476</v>
      </c>
      <c r="G301" s="4018"/>
      <c r="H301" s="428"/>
    </row>
    <row r="302" spans="1:8" ht="22.5">
      <c r="A302" s="4013" t="s">
        <v>2958</v>
      </c>
      <c r="B302" s="4013"/>
      <c r="C302" s="43"/>
      <c r="D302" s="4022" t="s">
        <v>2949</v>
      </c>
      <c r="E302" s="4022"/>
      <c r="F302" s="4022"/>
      <c r="G302" s="4022"/>
      <c r="H302" s="4022"/>
    </row>
    <row r="303" spans="1:8" ht="22.5">
      <c r="A303" s="4013" t="s">
        <v>477</v>
      </c>
      <c r="B303" s="4013"/>
      <c r="C303" s="90"/>
      <c r="D303" s="4013" t="s">
        <v>477</v>
      </c>
      <c r="E303" s="4013"/>
      <c r="F303" s="4013"/>
      <c r="G303" s="4013"/>
      <c r="H303" s="4013"/>
    </row>
    <row r="304" spans="1:8" ht="25.5">
      <c r="A304" s="211"/>
      <c r="B304" s="206" t="s">
        <v>2518</v>
      </c>
      <c r="C304" s="2576" t="s">
        <v>43</v>
      </c>
      <c r="D304" s="83">
        <v>2</v>
      </c>
      <c r="E304" s="328">
        <v>1200</v>
      </c>
      <c r="F304" s="83">
        <v>0</v>
      </c>
      <c r="G304" s="399">
        <f>F304*E304</f>
        <v>0</v>
      </c>
      <c r="H304" s="328"/>
    </row>
    <row r="305" spans="1:8" ht="26.25" thickBot="1">
      <c r="A305" s="2533" t="s">
        <v>1363</v>
      </c>
      <c r="B305" s="294" t="s">
        <v>2519</v>
      </c>
      <c r="C305" s="2537"/>
      <c r="D305" s="2716"/>
      <c r="E305" s="329"/>
      <c r="F305" s="2716"/>
      <c r="G305" s="612"/>
      <c r="H305" s="329"/>
    </row>
    <row r="306" spans="1:8" ht="27.75">
      <c r="A306" s="2521"/>
      <c r="B306" s="1007" t="s">
        <v>846</v>
      </c>
      <c r="C306" s="2521"/>
      <c r="D306" s="2702"/>
      <c r="E306" s="409"/>
      <c r="F306" s="2702"/>
      <c r="G306" s="2643">
        <f>SUM(G202:G305)</f>
        <v>263645</v>
      </c>
      <c r="H306" s="1501"/>
    </row>
    <row r="307" spans="1:8" ht="21" thickBot="1">
      <c r="A307" s="1010"/>
      <c r="B307" s="1011" t="s">
        <v>847</v>
      </c>
      <c r="C307" s="1012"/>
      <c r="D307" s="1010"/>
      <c r="E307" s="414"/>
      <c r="F307" s="1010"/>
      <c r="G307" s="2901"/>
      <c r="H307" s="1509"/>
    </row>
    <row r="308" spans="1:8" ht="25.5">
      <c r="A308" s="774"/>
      <c r="B308" s="206" t="s">
        <v>848</v>
      </c>
      <c r="C308" s="2579"/>
      <c r="D308" s="2722"/>
      <c r="E308" s="328"/>
      <c r="F308" s="2722"/>
      <c r="G308" s="524"/>
      <c r="H308" s="328"/>
    </row>
    <row r="309" spans="1:8" ht="20.25">
      <c r="A309" s="1165" t="s">
        <v>849</v>
      </c>
      <c r="B309" s="162" t="s">
        <v>850</v>
      </c>
      <c r="C309" s="2580"/>
      <c r="D309" s="2580"/>
      <c r="E309" s="329"/>
      <c r="F309" s="2580"/>
      <c r="G309" s="400"/>
      <c r="H309" s="329"/>
    </row>
    <row r="310" spans="1:8" ht="25.5">
      <c r="A310" s="770"/>
      <c r="B310" s="206" t="s">
        <v>1372</v>
      </c>
      <c r="C310" s="2576" t="s">
        <v>47</v>
      </c>
      <c r="D310" s="83">
        <v>1309</v>
      </c>
      <c r="E310" s="328">
        <v>100</v>
      </c>
      <c r="F310" s="83">
        <v>0</v>
      </c>
      <c r="G310" s="399">
        <f>F310*E310</f>
        <v>0</v>
      </c>
      <c r="H310" s="328"/>
    </row>
    <row r="311" spans="1:8" ht="25.5">
      <c r="A311" s="2532" t="s">
        <v>852</v>
      </c>
      <c r="B311" s="162" t="s">
        <v>2520</v>
      </c>
      <c r="C311" s="2537"/>
      <c r="D311" s="2716"/>
      <c r="E311" s="329"/>
      <c r="F311" s="2716"/>
      <c r="G311" s="400"/>
      <c r="H311" s="329"/>
    </row>
    <row r="312" spans="1:8" ht="25.5">
      <c r="A312" s="780"/>
      <c r="B312" s="2527" t="s">
        <v>2521</v>
      </c>
      <c r="C312" s="1068" t="s">
        <v>47</v>
      </c>
      <c r="D312" s="2723">
        <v>41</v>
      </c>
      <c r="E312" s="328">
        <v>40</v>
      </c>
      <c r="F312" s="2723">
        <v>0</v>
      </c>
      <c r="G312" s="399">
        <f>F312*E312</f>
        <v>0</v>
      </c>
      <c r="H312" s="328"/>
    </row>
    <row r="313" spans="1:8" ht="25.5">
      <c r="A313" s="213" t="s">
        <v>1375</v>
      </c>
      <c r="B313" s="783" t="s">
        <v>2522</v>
      </c>
      <c r="C313" s="1231"/>
      <c r="D313" s="2724"/>
      <c r="E313" s="329"/>
      <c r="F313" s="2724"/>
      <c r="G313" s="400"/>
      <c r="H313" s="329"/>
    </row>
    <row r="314" spans="1:8" ht="25.5">
      <c r="A314" s="770"/>
      <c r="B314" s="206" t="s">
        <v>1374</v>
      </c>
      <c r="C314" s="2576" t="s">
        <v>43</v>
      </c>
      <c r="D314" s="83">
        <v>15</v>
      </c>
      <c r="E314" s="328">
        <v>550</v>
      </c>
      <c r="F314" s="83">
        <v>0</v>
      </c>
      <c r="G314" s="399">
        <f>F314*E314</f>
        <v>0</v>
      </c>
      <c r="H314" s="328"/>
    </row>
    <row r="315" spans="1:8" ht="25.5">
      <c r="A315" s="2532" t="s">
        <v>1378</v>
      </c>
      <c r="B315" s="162" t="s">
        <v>1376</v>
      </c>
      <c r="C315" s="2537"/>
      <c r="D315" s="2716"/>
      <c r="E315" s="329"/>
      <c r="F315" s="2716"/>
      <c r="G315" s="400"/>
      <c r="H315" s="329"/>
    </row>
    <row r="316" spans="1:8" ht="25.5">
      <c r="A316" s="770"/>
      <c r="B316" s="206" t="s">
        <v>2523</v>
      </c>
      <c r="C316" s="2576" t="s">
        <v>47</v>
      </c>
      <c r="D316" s="83">
        <v>14</v>
      </c>
      <c r="E316" s="328">
        <v>20</v>
      </c>
      <c r="F316" s="83">
        <v>0</v>
      </c>
      <c r="G316" s="399">
        <f>F316*E316</f>
        <v>0</v>
      </c>
      <c r="H316" s="328"/>
    </row>
    <row r="317" spans="1:8" ht="26.25" thickBot="1">
      <c r="A317" s="2532" t="s">
        <v>2524</v>
      </c>
      <c r="B317" s="162" t="s">
        <v>2525</v>
      </c>
      <c r="C317" s="2537"/>
      <c r="D317" s="2716"/>
      <c r="E317" s="329"/>
      <c r="F317" s="2716"/>
      <c r="G317" s="612"/>
      <c r="H317" s="329"/>
    </row>
    <row r="318" spans="1:8" ht="27.75">
      <c r="A318" s="2521"/>
      <c r="B318" s="1007" t="s">
        <v>2526</v>
      </c>
      <c r="C318" s="2521"/>
      <c r="D318" s="2702"/>
      <c r="E318" s="409"/>
      <c r="F318" s="2702"/>
      <c r="G318" s="940">
        <f>SUM(G310:G317)</f>
        <v>0</v>
      </c>
      <c r="H318" s="1501"/>
    </row>
    <row r="319" spans="1:8" ht="21" thickBot="1">
      <c r="A319" s="1010"/>
      <c r="B319" s="1011" t="s">
        <v>855</v>
      </c>
      <c r="C319" s="1012"/>
      <c r="D319" s="1010"/>
      <c r="E319" s="414"/>
      <c r="F319" s="1010"/>
      <c r="G319" s="522"/>
      <c r="H319" s="1509"/>
    </row>
    <row r="320" spans="1:8" ht="25.5">
      <c r="A320" s="2535"/>
      <c r="B320" s="2536" t="s">
        <v>856</v>
      </c>
      <c r="C320" s="2581"/>
      <c r="D320" s="2725"/>
      <c r="E320" s="328"/>
      <c r="F320" s="2725"/>
      <c r="G320" s="524"/>
      <c r="H320" s="328"/>
    </row>
    <row r="321" spans="1:8" ht="20.25">
      <c r="A321" s="1165" t="s">
        <v>857</v>
      </c>
      <c r="B321" s="283" t="s">
        <v>858</v>
      </c>
      <c r="C321" s="2582"/>
      <c r="D321" s="2726"/>
      <c r="E321" s="329"/>
      <c r="F321" s="2726"/>
      <c r="G321" s="400"/>
      <c r="H321" s="329"/>
    </row>
    <row r="322" spans="1:8" ht="20.25">
      <c r="A322" s="774"/>
      <c r="B322" s="2727" t="s">
        <v>810</v>
      </c>
      <c r="C322" s="1163"/>
      <c r="D322" s="2710"/>
      <c r="E322" s="328"/>
      <c r="F322" s="2710"/>
      <c r="G322" s="399"/>
      <c r="H322" s="328"/>
    </row>
    <row r="323" spans="1:8" ht="34.5" customHeight="1">
      <c r="A323" s="1165" t="s">
        <v>1384</v>
      </c>
      <c r="B323" s="162" t="s">
        <v>2527</v>
      </c>
      <c r="C323" s="1078"/>
      <c r="D323" s="1137"/>
      <c r="E323" s="329"/>
      <c r="F323" s="1137"/>
      <c r="G323" s="400"/>
      <c r="H323" s="329"/>
    </row>
    <row r="324" spans="1:8" ht="45">
      <c r="A324" s="770"/>
      <c r="B324" s="206" t="s">
        <v>2461</v>
      </c>
      <c r="C324" s="1246" t="s">
        <v>47</v>
      </c>
      <c r="D324" s="2728">
        <v>204</v>
      </c>
      <c r="E324" s="328">
        <v>140</v>
      </c>
      <c r="F324" s="2728">
        <v>100</v>
      </c>
      <c r="G324" s="399">
        <f>F324*E324</f>
        <v>14000</v>
      </c>
      <c r="H324" s="328"/>
    </row>
    <row r="325" spans="1:8" ht="46.5" customHeight="1">
      <c r="A325" s="2532" t="s">
        <v>860</v>
      </c>
      <c r="B325" s="162" t="s">
        <v>1257</v>
      </c>
      <c r="C325" s="2537"/>
      <c r="D325" s="2729"/>
      <c r="E325" s="329"/>
      <c r="F325" s="2729"/>
      <c r="G325" s="400"/>
      <c r="H325" s="329"/>
    </row>
    <row r="326" spans="1:8" ht="30">
      <c r="A326" s="770"/>
      <c r="B326" s="206" t="s">
        <v>2528</v>
      </c>
      <c r="C326" s="1246" t="s">
        <v>47</v>
      </c>
      <c r="D326" s="2728">
        <v>59</v>
      </c>
      <c r="E326" s="328">
        <v>90</v>
      </c>
      <c r="F326" s="2728">
        <v>30</v>
      </c>
      <c r="G326" s="399">
        <f>F326*E326</f>
        <v>2700</v>
      </c>
      <c r="H326" s="328"/>
    </row>
    <row r="327" spans="1:8" ht="20.25">
      <c r="A327" s="2532" t="s">
        <v>863</v>
      </c>
      <c r="B327" s="179" t="s">
        <v>2529</v>
      </c>
      <c r="C327" s="2537"/>
      <c r="D327" s="2729"/>
      <c r="E327" s="329"/>
      <c r="F327" s="2729"/>
      <c r="G327" s="400"/>
      <c r="H327" s="329"/>
    </row>
    <row r="328" spans="1:8" ht="25.5">
      <c r="A328" s="770"/>
      <c r="B328" s="206" t="s">
        <v>1258</v>
      </c>
      <c r="C328" s="2730" t="s">
        <v>47</v>
      </c>
      <c r="D328" s="2728">
        <v>8441</v>
      </c>
      <c r="E328" s="328">
        <v>55</v>
      </c>
      <c r="F328" s="2728">
        <v>4220</v>
      </c>
      <c r="G328" s="399">
        <f>F328*E328</f>
        <v>232100</v>
      </c>
      <c r="H328" s="328"/>
    </row>
    <row r="329" spans="1:8" ht="20.25">
      <c r="A329" s="2532" t="s">
        <v>1389</v>
      </c>
      <c r="B329" s="162" t="s">
        <v>1259</v>
      </c>
      <c r="C329" s="2537"/>
      <c r="D329" s="2537"/>
      <c r="E329" s="329"/>
      <c r="F329" s="2537"/>
      <c r="G329" s="400"/>
      <c r="H329" s="329"/>
    </row>
    <row r="330" spans="1:8" ht="26.1" customHeight="1">
      <c r="A330" s="4023" t="s">
        <v>474</v>
      </c>
      <c r="B330" s="4024"/>
      <c r="C330" s="4024"/>
      <c r="D330" s="4025"/>
      <c r="E330" s="4025"/>
      <c r="F330" s="4025"/>
      <c r="G330" s="4025"/>
      <c r="H330" s="4025"/>
    </row>
    <row r="331" spans="1:8" ht="26.1" customHeight="1">
      <c r="A331" s="4018" t="s">
        <v>475</v>
      </c>
      <c r="B331" s="4018"/>
      <c r="C331" s="37"/>
      <c r="D331" s="37"/>
      <c r="E331" s="606"/>
      <c r="F331" s="4018" t="s">
        <v>476</v>
      </c>
      <c r="G331" s="4018"/>
      <c r="H331" s="428"/>
    </row>
    <row r="332" spans="1:8" ht="26.1" customHeight="1">
      <c r="A332" s="4013" t="s">
        <v>2958</v>
      </c>
      <c r="B332" s="4013"/>
      <c r="C332" s="43"/>
      <c r="D332" s="4022" t="s">
        <v>2949</v>
      </c>
      <c r="E332" s="4022"/>
      <c r="F332" s="4022"/>
      <c r="G332" s="4022"/>
      <c r="H332" s="4022"/>
    </row>
    <row r="333" spans="1:8" ht="26.1" customHeight="1">
      <c r="A333" s="4013" t="s">
        <v>477</v>
      </c>
      <c r="B333" s="4013"/>
      <c r="C333" s="90"/>
      <c r="D333" s="4013" t="s">
        <v>477</v>
      </c>
      <c r="E333" s="4013"/>
      <c r="F333" s="4013"/>
      <c r="G333" s="4013"/>
      <c r="H333" s="4013"/>
    </row>
    <row r="334" spans="1:8" ht="25.5">
      <c r="A334" s="770"/>
      <c r="B334" s="206" t="s">
        <v>2244</v>
      </c>
      <c r="C334" s="2730" t="s">
        <v>47</v>
      </c>
      <c r="D334" s="2731">
        <v>709</v>
      </c>
      <c r="E334" s="328">
        <v>60</v>
      </c>
      <c r="F334" s="2731">
        <v>350</v>
      </c>
      <c r="G334" s="399">
        <f>F334*E334</f>
        <v>21000</v>
      </c>
      <c r="H334" s="328"/>
    </row>
    <row r="335" spans="1:8" ht="20.25">
      <c r="A335" s="2532" t="s">
        <v>1392</v>
      </c>
      <c r="B335" s="162" t="s">
        <v>1393</v>
      </c>
      <c r="C335" s="2537"/>
      <c r="D335" s="2537"/>
      <c r="E335" s="329"/>
      <c r="F335" s="2537"/>
      <c r="G335" s="400"/>
      <c r="H335" s="329"/>
    </row>
    <row r="336" spans="1:8" ht="30">
      <c r="A336" s="774"/>
      <c r="B336" s="2732" t="s">
        <v>2530</v>
      </c>
      <c r="C336" s="1163"/>
      <c r="D336" s="2710"/>
      <c r="E336" s="328"/>
      <c r="F336" s="2710"/>
      <c r="G336" s="399">
        <f>F336*E336</f>
        <v>0</v>
      </c>
      <c r="H336" s="328"/>
    </row>
    <row r="337" spans="1:8" ht="25.5">
      <c r="A337" s="774" t="s">
        <v>1395</v>
      </c>
      <c r="B337" s="249" t="s">
        <v>2531</v>
      </c>
      <c r="C337" s="1163"/>
      <c r="D337" s="2710"/>
      <c r="E337" s="329"/>
      <c r="F337" s="2710"/>
      <c r="G337" s="400"/>
      <c r="H337" s="329"/>
    </row>
    <row r="338" spans="1:8" ht="25.5">
      <c r="A338" s="2682"/>
      <c r="B338" s="2536" t="s">
        <v>2532</v>
      </c>
      <c r="C338" s="2733"/>
      <c r="D338" s="2734"/>
      <c r="E338" s="328"/>
      <c r="F338" s="2734"/>
      <c r="G338" s="399">
        <f>F338*E338</f>
        <v>0</v>
      </c>
      <c r="H338" s="328"/>
    </row>
    <row r="339" spans="1:8" ht="20.25">
      <c r="A339" s="2537" t="s">
        <v>1398</v>
      </c>
      <c r="B339" s="283" t="s">
        <v>2533</v>
      </c>
      <c r="C339" s="2537"/>
      <c r="D339" s="2735"/>
      <c r="E339" s="329"/>
      <c r="F339" s="2735"/>
      <c r="G339" s="400"/>
      <c r="H339" s="329"/>
    </row>
    <row r="340" spans="1:8" ht="25.5">
      <c r="A340" s="774"/>
      <c r="B340" s="206" t="s">
        <v>2534</v>
      </c>
      <c r="C340" s="2583" t="s">
        <v>43</v>
      </c>
      <c r="D340" s="2736">
        <v>48</v>
      </c>
      <c r="E340" s="328">
        <v>1700</v>
      </c>
      <c r="F340" s="2736">
        <v>0</v>
      </c>
      <c r="G340" s="399">
        <f>F340*E340</f>
        <v>0</v>
      </c>
      <c r="H340" s="328"/>
    </row>
    <row r="341" spans="1:8" ht="20.25">
      <c r="A341" s="1163" t="s">
        <v>1401</v>
      </c>
      <c r="B341" s="162" t="s">
        <v>2535</v>
      </c>
      <c r="C341" s="2584"/>
      <c r="D341" s="2737"/>
      <c r="E341" s="329"/>
      <c r="F341" s="2737"/>
      <c r="G341" s="400"/>
      <c r="H341" s="329"/>
    </row>
    <row r="342" spans="1:8" ht="25.5">
      <c r="A342" s="2682"/>
      <c r="B342" s="2536" t="s">
        <v>2536</v>
      </c>
      <c r="C342" s="2583"/>
      <c r="D342" s="2736"/>
      <c r="E342" s="328"/>
      <c r="F342" s="2736"/>
      <c r="G342" s="399">
        <f>F342*E342</f>
        <v>0</v>
      </c>
      <c r="H342" s="328"/>
    </row>
    <row r="343" spans="1:8" ht="20.25">
      <c r="A343" s="2537" t="s">
        <v>1407</v>
      </c>
      <c r="B343" s="283" t="s">
        <v>2537</v>
      </c>
      <c r="C343" s="2584"/>
      <c r="D343" s="2737"/>
      <c r="E343" s="329"/>
      <c r="F343" s="2737"/>
      <c r="G343" s="400"/>
      <c r="H343" s="329"/>
    </row>
    <row r="344" spans="1:8" ht="25.5">
      <c r="A344" s="2683"/>
      <c r="B344" s="206" t="s">
        <v>2538</v>
      </c>
      <c r="C344" s="2583" t="s">
        <v>43</v>
      </c>
      <c r="D344" s="2736">
        <v>144</v>
      </c>
      <c r="E344" s="328">
        <v>1500</v>
      </c>
      <c r="F344" s="2736">
        <v>0</v>
      </c>
      <c r="G344" s="399">
        <f>F344*E344</f>
        <v>0</v>
      </c>
      <c r="H344" s="328"/>
    </row>
    <row r="345" spans="1:8" ht="20.25">
      <c r="A345" s="2538" t="s">
        <v>1410</v>
      </c>
      <c r="B345" s="162" t="s">
        <v>2539</v>
      </c>
      <c r="C345" s="2584"/>
      <c r="D345" s="2737"/>
      <c r="E345" s="329"/>
      <c r="F345" s="2737"/>
      <c r="G345" s="400"/>
      <c r="H345" s="329"/>
    </row>
    <row r="346" spans="1:8" ht="25.5">
      <c r="A346" s="2683"/>
      <c r="B346" s="206" t="s">
        <v>2540</v>
      </c>
      <c r="C346" s="2583" t="s">
        <v>43</v>
      </c>
      <c r="D346" s="2736">
        <v>24</v>
      </c>
      <c r="E346" s="328">
        <v>2100</v>
      </c>
      <c r="F346" s="2736">
        <v>0</v>
      </c>
      <c r="G346" s="399">
        <f>F346*E346</f>
        <v>0</v>
      </c>
      <c r="H346" s="328"/>
    </row>
    <row r="347" spans="1:8" ht="20.25">
      <c r="A347" s="2538" t="s">
        <v>1413</v>
      </c>
      <c r="B347" s="162" t="s">
        <v>2541</v>
      </c>
      <c r="C347" s="2584"/>
      <c r="D347" s="2737"/>
      <c r="E347" s="329"/>
      <c r="F347" s="2737"/>
      <c r="G347" s="400"/>
      <c r="H347" s="329"/>
    </row>
    <row r="348" spans="1:8" ht="25.5">
      <c r="A348" s="2683"/>
      <c r="B348" s="206" t="s">
        <v>2542</v>
      </c>
      <c r="C348" s="2738" t="s">
        <v>43</v>
      </c>
      <c r="D348" s="2739">
        <v>168</v>
      </c>
      <c r="E348" s="328">
        <v>1600</v>
      </c>
      <c r="F348" s="2739">
        <v>0</v>
      </c>
      <c r="G348" s="399">
        <f>F348*E348</f>
        <v>0</v>
      </c>
      <c r="H348" s="328"/>
    </row>
    <row r="349" spans="1:8" ht="20.25">
      <c r="A349" s="2538" t="s">
        <v>1416</v>
      </c>
      <c r="B349" s="162" t="s">
        <v>2543</v>
      </c>
      <c r="C349" s="2584"/>
      <c r="D349" s="2737"/>
      <c r="E349" s="329"/>
      <c r="F349" s="2737"/>
      <c r="G349" s="400"/>
      <c r="H349" s="329"/>
    </row>
    <row r="350" spans="1:8" ht="25.5">
      <c r="A350" s="2683"/>
      <c r="B350" s="206" t="s">
        <v>2544</v>
      </c>
      <c r="C350" s="2738" t="s">
        <v>43</v>
      </c>
      <c r="D350" s="2739">
        <v>35</v>
      </c>
      <c r="E350" s="328">
        <v>1900</v>
      </c>
      <c r="F350" s="2739">
        <v>0</v>
      </c>
      <c r="G350" s="399">
        <f>F350*E350</f>
        <v>0</v>
      </c>
      <c r="H350" s="328"/>
    </row>
    <row r="351" spans="1:8" ht="20.25">
      <c r="A351" s="2538" t="s">
        <v>2545</v>
      </c>
      <c r="B351" s="162" t="s">
        <v>2546</v>
      </c>
      <c r="C351" s="2584"/>
      <c r="D351" s="2737"/>
      <c r="E351" s="329"/>
      <c r="F351" s="2737"/>
      <c r="G351" s="400"/>
      <c r="H351" s="329"/>
    </row>
    <row r="352" spans="1:8" ht="25.5">
      <c r="A352" s="2683"/>
      <c r="B352" s="206" t="s">
        <v>2547</v>
      </c>
      <c r="C352" s="2738" t="s">
        <v>43</v>
      </c>
      <c r="D352" s="2739">
        <v>12</v>
      </c>
      <c r="E352" s="328">
        <v>2200</v>
      </c>
      <c r="F352" s="2739">
        <v>0</v>
      </c>
      <c r="G352" s="399">
        <f>F352*E352</f>
        <v>0</v>
      </c>
      <c r="H352" s="328"/>
    </row>
    <row r="353" spans="1:8" ht="20.25">
      <c r="A353" s="2538" t="s">
        <v>2548</v>
      </c>
      <c r="B353" s="162" t="s">
        <v>2549</v>
      </c>
      <c r="C353" s="2584"/>
      <c r="D353" s="2737"/>
      <c r="E353" s="329"/>
      <c r="F353" s="2737"/>
      <c r="G353" s="400"/>
      <c r="H353" s="329"/>
    </row>
    <row r="354" spans="1:8" ht="25.5">
      <c r="A354" s="2682"/>
      <c r="B354" s="2536" t="s">
        <v>2490</v>
      </c>
      <c r="C354" s="2733"/>
      <c r="D354" s="2734"/>
      <c r="E354" s="328"/>
      <c r="F354" s="2734"/>
      <c r="G354" s="399">
        <f>F354*E354</f>
        <v>0</v>
      </c>
      <c r="H354" s="328"/>
    </row>
    <row r="355" spans="1:8" ht="20.25">
      <c r="A355" s="1163" t="s">
        <v>2550</v>
      </c>
      <c r="B355" s="283" t="s">
        <v>1303</v>
      </c>
      <c r="C355" s="2537"/>
      <c r="D355" s="2735"/>
      <c r="E355" s="329"/>
      <c r="F355" s="2735"/>
      <c r="G355" s="400"/>
      <c r="H355" s="329"/>
    </row>
    <row r="356" spans="1:8" ht="30">
      <c r="A356" s="780"/>
      <c r="B356" s="206" t="s">
        <v>2551</v>
      </c>
      <c r="C356" s="2733" t="s">
        <v>43</v>
      </c>
      <c r="D356" s="2734">
        <v>24</v>
      </c>
      <c r="E356" s="328">
        <v>1800</v>
      </c>
      <c r="F356" s="2734">
        <v>0</v>
      </c>
      <c r="G356" s="399">
        <f>F356*E356</f>
        <v>0</v>
      </c>
      <c r="H356" s="328"/>
    </row>
    <row r="357" spans="1:8" ht="25.5">
      <c r="A357" s="162" t="s">
        <v>2552</v>
      </c>
      <c r="B357" s="162" t="s">
        <v>2553</v>
      </c>
      <c r="C357" s="2537"/>
      <c r="D357" s="2735"/>
      <c r="E357" s="329"/>
      <c r="F357" s="2735"/>
      <c r="G357" s="400"/>
      <c r="H357" s="329"/>
    </row>
    <row r="358" spans="1:8" ht="25.5">
      <c r="A358" s="780"/>
      <c r="B358" s="206" t="s">
        <v>2554</v>
      </c>
      <c r="C358" s="338" t="s">
        <v>43</v>
      </c>
      <c r="D358" s="83">
        <v>4</v>
      </c>
      <c r="E358" s="328">
        <v>2800</v>
      </c>
      <c r="F358" s="83">
        <v>0</v>
      </c>
      <c r="G358" s="399">
        <f>F358*E358</f>
        <v>0</v>
      </c>
      <c r="H358" s="328"/>
    </row>
    <row r="359" spans="1:8" ht="20.25">
      <c r="A359" s="162" t="s">
        <v>2555</v>
      </c>
      <c r="B359" s="162" t="s">
        <v>2556</v>
      </c>
      <c r="C359" s="162"/>
      <c r="D359" s="2740"/>
      <c r="E359" s="329"/>
      <c r="F359" s="2740"/>
      <c r="G359" s="400"/>
      <c r="H359" s="329"/>
    </row>
    <row r="360" spans="1:8" ht="25.5">
      <c r="A360" s="307"/>
      <c r="B360" s="206" t="s">
        <v>2493</v>
      </c>
      <c r="C360" s="2583" t="s">
        <v>43</v>
      </c>
      <c r="D360" s="2736">
        <v>24</v>
      </c>
      <c r="E360" s="403">
        <v>3100</v>
      </c>
      <c r="F360" s="2736">
        <v>0</v>
      </c>
      <c r="G360" s="399">
        <f>F360*E360</f>
        <v>0</v>
      </c>
      <c r="H360" s="403"/>
    </row>
    <row r="361" spans="1:8" ht="20.25">
      <c r="A361" s="162" t="s">
        <v>2557</v>
      </c>
      <c r="B361" s="162" t="s">
        <v>2494</v>
      </c>
      <c r="C361" s="2584"/>
      <c r="D361" s="2737"/>
      <c r="E361" s="329"/>
      <c r="F361" s="2737"/>
      <c r="G361" s="400"/>
      <c r="H361" s="329"/>
    </row>
    <row r="362" spans="1:8" ht="20.25">
      <c r="A362" s="4023" t="s">
        <v>474</v>
      </c>
      <c r="B362" s="4024"/>
      <c r="C362" s="4024"/>
      <c r="D362" s="4025"/>
      <c r="E362" s="4025"/>
      <c r="F362" s="4025"/>
      <c r="G362" s="4025"/>
      <c r="H362" s="4025"/>
    </row>
    <row r="363" spans="1:8" ht="22.5">
      <c r="A363" s="4018" t="s">
        <v>475</v>
      </c>
      <c r="B363" s="4018"/>
      <c r="C363" s="37"/>
      <c r="D363" s="37"/>
      <c r="E363" s="606"/>
      <c r="F363" s="4018" t="s">
        <v>476</v>
      </c>
      <c r="G363" s="4018"/>
      <c r="H363" s="428"/>
    </row>
    <row r="364" spans="1:8" ht="22.5">
      <c r="A364" s="4013" t="s">
        <v>2958</v>
      </c>
      <c r="B364" s="4013"/>
      <c r="C364" s="43"/>
      <c r="D364" s="4022" t="s">
        <v>2949</v>
      </c>
      <c r="E364" s="4022"/>
      <c r="F364" s="4022"/>
      <c r="G364" s="4022"/>
      <c r="H364" s="4022"/>
    </row>
    <row r="365" spans="1:8" ht="22.5">
      <c r="A365" s="4013" t="s">
        <v>477</v>
      </c>
      <c r="B365" s="4013"/>
      <c r="C365" s="90"/>
      <c r="D365" s="4013" t="s">
        <v>477</v>
      </c>
      <c r="E365" s="4013"/>
      <c r="F365" s="4013"/>
      <c r="G365" s="4013"/>
      <c r="H365" s="4013"/>
    </row>
    <row r="366" spans="1:8" ht="30">
      <c r="A366" s="780"/>
      <c r="B366" s="206" t="s">
        <v>2558</v>
      </c>
      <c r="C366" s="2741" t="s">
        <v>43</v>
      </c>
      <c r="D366" s="2734">
        <v>10</v>
      </c>
      <c r="E366" s="328">
        <v>2400</v>
      </c>
      <c r="F366" s="2734">
        <v>0</v>
      </c>
      <c r="G366" s="399">
        <f>F366*E366</f>
        <v>0</v>
      </c>
      <c r="H366" s="328"/>
    </row>
    <row r="367" spans="1:8" ht="25.5">
      <c r="A367" s="162" t="s">
        <v>2559</v>
      </c>
      <c r="B367" s="162" t="s">
        <v>2560</v>
      </c>
      <c r="C367" s="1231"/>
      <c r="D367" s="2735"/>
      <c r="E367" s="329"/>
      <c r="F367" s="2735"/>
      <c r="G367" s="400"/>
      <c r="H367" s="329"/>
    </row>
    <row r="368" spans="1:8" ht="25.5">
      <c r="A368" s="780"/>
      <c r="B368" s="206" t="s">
        <v>2561</v>
      </c>
      <c r="C368" s="2583" t="s">
        <v>43</v>
      </c>
      <c r="D368" s="2736">
        <v>14</v>
      </c>
      <c r="E368" s="328">
        <v>2000</v>
      </c>
      <c r="F368" s="2736">
        <v>0</v>
      </c>
      <c r="G368" s="399">
        <f>F368*E368</f>
        <v>0</v>
      </c>
      <c r="H368" s="328"/>
    </row>
    <row r="369" spans="1:8" ht="20.25">
      <c r="A369" s="162" t="s">
        <v>2562</v>
      </c>
      <c r="B369" s="162" t="s">
        <v>2563</v>
      </c>
      <c r="C369" s="2575"/>
      <c r="D369" s="56"/>
      <c r="E369" s="329"/>
      <c r="F369" s="56"/>
      <c r="G369" s="400"/>
      <c r="H369" s="329"/>
    </row>
    <row r="370" spans="1:8" ht="40.5" customHeight="1">
      <c r="A370" s="2684"/>
      <c r="B370" s="2898" t="s">
        <v>2564</v>
      </c>
      <c r="C370" s="2743"/>
      <c r="D370" s="2744"/>
      <c r="E370" s="328"/>
      <c r="F370" s="2744"/>
      <c r="G370" s="399">
        <f>F370*E370</f>
        <v>0</v>
      </c>
      <c r="H370" s="328"/>
    </row>
    <row r="371" spans="1:8" ht="45.75" customHeight="1">
      <c r="A371" s="1165" t="s">
        <v>1419</v>
      </c>
      <c r="B371" s="1166" t="s">
        <v>2565</v>
      </c>
      <c r="C371" s="2330"/>
      <c r="D371" s="379"/>
      <c r="E371" s="329"/>
      <c r="F371" s="379"/>
      <c r="G371" s="400"/>
      <c r="H371" s="329"/>
    </row>
    <row r="372" spans="1:8" ht="30">
      <c r="A372" s="2745"/>
      <c r="B372" s="2539" t="s">
        <v>2566</v>
      </c>
      <c r="C372" s="2585" t="s">
        <v>43</v>
      </c>
      <c r="D372" s="2746">
        <v>8</v>
      </c>
      <c r="E372" s="328">
        <v>1100</v>
      </c>
      <c r="F372" s="2746">
        <v>0</v>
      </c>
      <c r="G372" s="399">
        <f>F372*E372</f>
        <v>0</v>
      </c>
      <c r="H372" s="328"/>
    </row>
    <row r="373" spans="1:8" ht="38.25">
      <c r="A373" s="2532" t="s">
        <v>1422</v>
      </c>
      <c r="B373" s="298" t="s">
        <v>2567</v>
      </c>
      <c r="C373" s="2586"/>
      <c r="D373" s="784"/>
      <c r="E373" s="329"/>
      <c r="F373" s="784"/>
      <c r="G373" s="400"/>
      <c r="H373" s="329"/>
    </row>
    <row r="374" spans="1:8" ht="25.5">
      <c r="A374" s="2745"/>
      <c r="B374" s="2539" t="s">
        <v>2568</v>
      </c>
      <c r="C374" s="2585" t="s">
        <v>43</v>
      </c>
      <c r="D374" s="2746">
        <v>16</v>
      </c>
      <c r="E374" s="328">
        <v>850</v>
      </c>
      <c r="F374" s="2746">
        <v>0</v>
      </c>
      <c r="G374" s="399">
        <f>F374*E374</f>
        <v>0</v>
      </c>
      <c r="H374" s="328"/>
    </row>
    <row r="375" spans="1:8" ht="25.5">
      <c r="A375" s="2532" t="s">
        <v>1425</v>
      </c>
      <c r="B375" s="298" t="s">
        <v>2569</v>
      </c>
      <c r="C375" s="2586"/>
      <c r="D375" s="784"/>
      <c r="E375" s="329"/>
      <c r="F375" s="784"/>
      <c r="G375" s="400"/>
      <c r="H375" s="329"/>
    </row>
    <row r="376" spans="1:8" ht="20.25">
      <c r="A376" s="770"/>
      <c r="B376" s="206" t="s">
        <v>1427</v>
      </c>
      <c r="C376" s="1134"/>
      <c r="D376" s="2747"/>
      <c r="E376" s="328"/>
      <c r="F376" s="2747"/>
      <c r="G376" s="399">
        <f>F376*E376</f>
        <v>0</v>
      </c>
      <c r="H376" s="328"/>
    </row>
    <row r="377" spans="1:8" ht="20.25">
      <c r="A377" s="1165" t="s">
        <v>1428</v>
      </c>
      <c r="B377" s="162" t="s">
        <v>1429</v>
      </c>
      <c r="C377" s="1136"/>
      <c r="D377" s="2748"/>
      <c r="E377" s="329"/>
      <c r="F377" s="2748"/>
      <c r="G377" s="400"/>
      <c r="H377" s="329"/>
    </row>
    <row r="378" spans="1:8" ht="20.25">
      <c r="A378" s="774"/>
      <c r="B378" s="206" t="s">
        <v>1430</v>
      </c>
      <c r="C378" s="1163"/>
      <c r="D378" s="124"/>
      <c r="E378" s="328"/>
      <c r="F378" s="124"/>
      <c r="G378" s="399">
        <f>F378*E378</f>
        <v>0</v>
      </c>
      <c r="H378" s="328"/>
    </row>
    <row r="379" spans="1:8" ht="20.25">
      <c r="A379" s="1165" t="s">
        <v>1431</v>
      </c>
      <c r="B379" s="162" t="s">
        <v>1432</v>
      </c>
      <c r="C379" s="1078"/>
      <c r="D379" s="2749"/>
      <c r="E379" s="329"/>
      <c r="F379" s="2749"/>
      <c r="G379" s="400"/>
      <c r="H379" s="329"/>
    </row>
    <row r="380" spans="1:8" ht="25.5">
      <c r="A380" s="780"/>
      <c r="B380" s="183" t="s">
        <v>2570</v>
      </c>
      <c r="C380" s="2587" t="s">
        <v>43</v>
      </c>
      <c r="D380" s="65">
        <v>192</v>
      </c>
      <c r="E380" s="328">
        <v>90</v>
      </c>
      <c r="F380" s="65">
        <v>0</v>
      </c>
      <c r="G380" s="399">
        <f>F380*E380</f>
        <v>0</v>
      </c>
      <c r="H380" s="328"/>
    </row>
    <row r="381" spans="1:8" ht="20.25">
      <c r="A381" s="213" t="s">
        <v>1434</v>
      </c>
      <c r="B381" s="162" t="s">
        <v>2571</v>
      </c>
      <c r="C381" s="1078"/>
      <c r="D381" s="2749"/>
      <c r="E381" s="329"/>
      <c r="F381" s="2749"/>
      <c r="G381" s="400"/>
      <c r="H381" s="329"/>
    </row>
    <row r="382" spans="1:8" ht="25.5">
      <c r="A382" s="780"/>
      <c r="B382" s="183" t="s">
        <v>2572</v>
      </c>
      <c r="C382" s="2587" t="s">
        <v>43</v>
      </c>
      <c r="D382" s="2728">
        <v>96</v>
      </c>
      <c r="E382" s="328">
        <v>50</v>
      </c>
      <c r="F382" s="2728">
        <v>0</v>
      </c>
      <c r="G382" s="399">
        <f>F382*E382</f>
        <v>0</v>
      </c>
      <c r="H382" s="328"/>
    </row>
    <row r="383" spans="1:8" ht="20.25">
      <c r="A383" s="213" t="s">
        <v>1437</v>
      </c>
      <c r="B383" s="162" t="s">
        <v>2573</v>
      </c>
      <c r="C383" s="1078"/>
      <c r="D383" s="2729"/>
      <c r="E383" s="329"/>
      <c r="F383" s="2729"/>
      <c r="G383" s="400"/>
      <c r="H383" s="329"/>
    </row>
    <row r="384" spans="1:8" ht="25.5">
      <c r="A384" s="780"/>
      <c r="B384" s="183" t="s">
        <v>2574</v>
      </c>
      <c r="C384" s="2587" t="s">
        <v>43</v>
      </c>
      <c r="D384" s="2728">
        <v>144</v>
      </c>
      <c r="E384" s="328">
        <v>25</v>
      </c>
      <c r="F384" s="2728">
        <v>0</v>
      </c>
      <c r="G384" s="399">
        <f>F384*E384</f>
        <v>0</v>
      </c>
      <c r="H384" s="328"/>
    </row>
    <row r="385" spans="1:8" ht="20.25">
      <c r="A385" s="213" t="s">
        <v>1440</v>
      </c>
      <c r="B385" s="162" t="s">
        <v>2575</v>
      </c>
      <c r="C385" s="1078"/>
      <c r="D385" s="2729"/>
      <c r="E385" s="329"/>
      <c r="F385" s="2729"/>
      <c r="G385" s="400"/>
      <c r="H385" s="329"/>
    </row>
    <row r="386" spans="1:8" ht="25.5">
      <c r="A386" s="780"/>
      <c r="B386" s="183" t="s">
        <v>2576</v>
      </c>
      <c r="C386" s="2587" t="s">
        <v>43</v>
      </c>
      <c r="D386" s="2728">
        <v>96</v>
      </c>
      <c r="E386" s="328">
        <v>30</v>
      </c>
      <c r="F386" s="2728">
        <v>0</v>
      </c>
      <c r="G386" s="399">
        <f>F386*E386</f>
        <v>0</v>
      </c>
      <c r="H386" s="328"/>
    </row>
    <row r="387" spans="1:8" ht="20.25">
      <c r="A387" s="213" t="s">
        <v>1443</v>
      </c>
      <c r="B387" s="162" t="s">
        <v>2577</v>
      </c>
      <c r="C387" s="1078"/>
      <c r="D387" s="2729"/>
      <c r="E387" s="329"/>
      <c r="F387" s="2729"/>
      <c r="G387" s="400"/>
      <c r="H387" s="329"/>
    </row>
    <row r="388" spans="1:8" ht="25.5">
      <c r="A388" s="780"/>
      <c r="B388" s="183" t="s">
        <v>2578</v>
      </c>
      <c r="C388" s="2587" t="s">
        <v>43</v>
      </c>
      <c r="D388" s="2728">
        <v>96</v>
      </c>
      <c r="E388" s="328">
        <v>60</v>
      </c>
      <c r="F388" s="2728">
        <v>0</v>
      </c>
      <c r="G388" s="399">
        <f>F388*E388</f>
        <v>0</v>
      </c>
      <c r="H388" s="328"/>
    </row>
    <row r="389" spans="1:8" ht="20.25">
      <c r="A389" s="213" t="s">
        <v>1446</v>
      </c>
      <c r="B389" s="162" t="s">
        <v>2579</v>
      </c>
      <c r="C389" s="1078"/>
      <c r="D389" s="2729"/>
      <c r="E389" s="329"/>
      <c r="F389" s="2729"/>
      <c r="G389" s="400"/>
      <c r="H389" s="329"/>
    </row>
    <row r="390" spans="1:8" ht="25.5">
      <c r="A390" s="780"/>
      <c r="B390" s="183" t="s">
        <v>2580</v>
      </c>
      <c r="C390" s="2587" t="s">
        <v>43</v>
      </c>
      <c r="D390" s="2728">
        <v>120</v>
      </c>
      <c r="E390" s="328">
        <v>40</v>
      </c>
      <c r="F390" s="2728">
        <v>0</v>
      </c>
      <c r="G390" s="399">
        <f>F390*E390</f>
        <v>0</v>
      </c>
      <c r="H390" s="328"/>
    </row>
    <row r="391" spans="1:8" ht="20.25">
      <c r="A391" s="213" t="s">
        <v>1449</v>
      </c>
      <c r="B391" s="162" t="s">
        <v>2581</v>
      </c>
      <c r="C391" s="1078"/>
      <c r="D391" s="2729"/>
      <c r="E391" s="329"/>
      <c r="F391" s="2729"/>
      <c r="G391" s="400"/>
      <c r="H391" s="329"/>
    </row>
    <row r="392" spans="1:8" ht="26.1" customHeight="1">
      <c r="A392" s="4023" t="s">
        <v>474</v>
      </c>
      <c r="B392" s="4024"/>
      <c r="C392" s="4024"/>
      <c r="D392" s="4025"/>
      <c r="E392" s="4025"/>
      <c r="F392" s="4025"/>
      <c r="G392" s="4025"/>
      <c r="H392" s="4025"/>
    </row>
    <row r="393" spans="1:8" ht="26.1" customHeight="1">
      <c r="A393" s="4018" t="s">
        <v>475</v>
      </c>
      <c r="B393" s="4018"/>
      <c r="C393" s="37"/>
      <c r="D393" s="37"/>
      <c r="E393" s="606"/>
      <c r="F393" s="4018" t="s">
        <v>476</v>
      </c>
      <c r="G393" s="4018"/>
      <c r="H393" s="428"/>
    </row>
    <row r="394" spans="1:8" ht="26.1" customHeight="1">
      <c r="A394" s="4013" t="s">
        <v>2958</v>
      </c>
      <c r="B394" s="4013"/>
      <c r="C394" s="43"/>
      <c r="D394" s="4022" t="s">
        <v>2949</v>
      </c>
      <c r="E394" s="4022"/>
      <c r="F394" s="4022"/>
      <c r="G394" s="4022"/>
      <c r="H394" s="4022"/>
    </row>
    <row r="395" spans="1:8" ht="26.1" customHeight="1">
      <c r="A395" s="4013" t="s">
        <v>477</v>
      </c>
      <c r="B395" s="4013"/>
      <c r="C395" s="90"/>
      <c r="D395" s="4013" t="s">
        <v>477</v>
      </c>
      <c r="E395" s="4013"/>
      <c r="F395" s="4013"/>
      <c r="G395" s="4013"/>
      <c r="H395" s="4013"/>
    </row>
    <row r="396" spans="1:8" ht="20.25">
      <c r="A396" s="307"/>
      <c r="B396" s="2540" t="s">
        <v>1451</v>
      </c>
      <c r="C396" s="171"/>
      <c r="D396" s="2645"/>
      <c r="E396" s="328"/>
      <c r="F396" s="2645"/>
      <c r="G396" s="399">
        <f>F396*E396</f>
        <v>0</v>
      </c>
      <c r="H396" s="328"/>
    </row>
    <row r="397" spans="1:8" ht="20.25">
      <c r="A397" s="162" t="s">
        <v>1452</v>
      </c>
      <c r="B397" s="2541" t="s">
        <v>1453</v>
      </c>
      <c r="C397" s="167"/>
      <c r="D397" s="2646"/>
      <c r="E397" s="329"/>
      <c r="F397" s="2646"/>
      <c r="G397" s="400"/>
      <c r="H397" s="329"/>
    </row>
    <row r="398" spans="1:8" ht="44.25" customHeight="1">
      <c r="A398" s="780"/>
      <c r="B398" s="2750" t="s">
        <v>2582</v>
      </c>
      <c r="C398" s="2587" t="s">
        <v>43</v>
      </c>
      <c r="D398" s="2728">
        <v>48</v>
      </c>
      <c r="E398" s="328">
        <v>250</v>
      </c>
      <c r="F398" s="2728">
        <v>0</v>
      </c>
      <c r="G398" s="399">
        <f>F398*E398</f>
        <v>0</v>
      </c>
      <c r="H398" s="328"/>
    </row>
    <row r="399" spans="1:8" ht="54" customHeight="1">
      <c r="A399" s="162" t="s">
        <v>1455</v>
      </c>
      <c r="B399" s="2542" t="s">
        <v>2583</v>
      </c>
      <c r="C399" s="1078"/>
      <c r="D399" s="2729"/>
      <c r="E399" s="329"/>
      <c r="F399" s="2729"/>
      <c r="G399" s="400"/>
      <c r="H399" s="329"/>
    </row>
    <row r="400" spans="1:8" ht="20.25">
      <c r="A400" s="770"/>
      <c r="B400" s="2751" t="s">
        <v>2584</v>
      </c>
      <c r="C400" s="2588"/>
      <c r="D400" s="2752"/>
      <c r="E400" s="328"/>
      <c r="F400" s="2752"/>
      <c r="G400" s="399">
        <f>F400*E400</f>
        <v>0</v>
      </c>
      <c r="H400" s="328"/>
    </row>
    <row r="401" spans="1:8" ht="20.25">
      <c r="A401" s="2532" t="s">
        <v>1457</v>
      </c>
      <c r="B401" s="2899" t="s">
        <v>2585</v>
      </c>
      <c r="C401" s="2537"/>
      <c r="D401" s="2753"/>
      <c r="E401" s="329"/>
      <c r="F401" s="2753"/>
      <c r="G401" s="400"/>
      <c r="H401" s="329"/>
    </row>
    <row r="402" spans="1:8" ht="25.5">
      <c r="A402" s="2543"/>
      <c r="B402" s="183" t="s">
        <v>2586</v>
      </c>
      <c r="C402" s="2587" t="s">
        <v>43</v>
      </c>
      <c r="D402" s="65">
        <v>24</v>
      </c>
      <c r="E402" s="328">
        <v>60</v>
      </c>
      <c r="F402" s="65">
        <v>0</v>
      </c>
      <c r="G402" s="399">
        <f>F402*E402</f>
        <v>0</v>
      </c>
      <c r="H402" s="328"/>
    </row>
    <row r="403" spans="1:8" ht="20.25">
      <c r="A403" s="2544" t="s">
        <v>1459</v>
      </c>
      <c r="B403" s="179" t="s">
        <v>2587</v>
      </c>
      <c r="C403" s="1078"/>
      <c r="D403" s="2749"/>
      <c r="E403" s="329"/>
      <c r="F403" s="2749"/>
      <c r="G403" s="400"/>
      <c r="H403" s="329"/>
    </row>
    <row r="404" spans="1:8" ht="25.5">
      <c r="A404" s="2543"/>
      <c r="B404" s="183" t="s">
        <v>2588</v>
      </c>
      <c r="C404" s="2587" t="s">
        <v>43</v>
      </c>
      <c r="D404" s="65">
        <v>6</v>
      </c>
      <c r="E404" s="328">
        <v>60</v>
      </c>
      <c r="F404" s="65">
        <v>0</v>
      </c>
      <c r="G404" s="399">
        <f>F404*E404</f>
        <v>0</v>
      </c>
      <c r="H404" s="328"/>
    </row>
    <row r="405" spans="1:8" ht="20.25">
      <c r="A405" s="2544" t="s">
        <v>1462</v>
      </c>
      <c r="B405" s="179" t="s">
        <v>1463</v>
      </c>
      <c r="C405" s="1078"/>
      <c r="D405" s="2749"/>
      <c r="E405" s="329"/>
      <c r="F405" s="2749"/>
      <c r="G405" s="400"/>
      <c r="H405" s="329"/>
    </row>
    <row r="406" spans="1:8" ht="25.5">
      <c r="A406" s="2543"/>
      <c r="B406" s="183" t="s">
        <v>2589</v>
      </c>
      <c r="C406" s="2587" t="s">
        <v>43</v>
      </c>
      <c r="D406" s="65">
        <v>12</v>
      </c>
      <c r="E406" s="328">
        <v>80</v>
      </c>
      <c r="F406" s="65">
        <v>0</v>
      </c>
      <c r="G406" s="399">
        <f>F406*E406</f>
        <v>0</v>
      </c>
      <c r="H406" s="328"/>
    </row>
    <row r="407" spans="1:8" ht="20.25">
      <c r="A407" s="2544" t="s">
        <v>1465</v>
      </c>
      <c r="B407" s="179" t="s">
        <v>1468</v>
      </c>
      <c r="C407" s="1078"/>
      <c r="D407" s="2749"/>
      <c r="E407" s="329"/>
      <c r="F407" s="2749"/>
      <c r="G407" s="400"/>
      <c r="H407" s="329"/>
    </row>
    <row r="408" spans="1:8" ht="25.5">
      <c r="A408" s="2543"/>
      <c r="B408" s="183" t="s">
        <v>2590</v>
      </c>
      <c r="C408" s="2587" t="s">
        <v>43</v>
      </c>
      <c r="D408" s="65">
        <v>12</v>
      </c>
      <c r="E408" s="328">
        <v>90</v>
      </c>
      <c r="F408" s="65">
        <v>0</v>
      </c>
      <c r="G408" s="399">
        <f>F408*E408</f>
        <v>0</v>
      </c>
      <c r="H408" s="328"/>
    </row>
    <row r="409" spans="1:8" ht="20.25">
      <c r="A409" s="2544" t="s">
        <v>1467</v>
      </c>
      <c r="B409" s="179" t="s">
        <v>2591</v>
      </c>
      <c r="C409" s="1078"/>
      <c r="D409" s="2749"/>
      <c r="E409" s="329"/>
      <c r="F409" s="2749"/>
      <c r="G409" s="400"/>
      <c r="H409" s="329"/>
    </row>
    <row r="410" spans="1:8" ht="25.5">
      <c r="A410" s="2543"/>
      <c r="B410" s="183" t="s">
        <v>2592</v>
      </c>
      <c r="C410" s="2587" t="s">
        <v>43</v>
      </c>
      <c r="D410" s="65">
        <v>6</v>
      </c>
      <c r="E410" s="328">
        <v>60</v>
      </c>
      <c r="F410" s="65">
        <v>0</v>
      </c>
      <c r="G410" s="399">
        <f>F410*E410</f>
        <v>0</v>
      </c>
      <c r="H410" s="328"/>
    </row>
    <row r="411" spans="1:8" ht="20.25">
      <c r="A411" s="2544" t="s">
        <v>1470</v>
      </c>
      <c r="B411" s="179" t="s">
        <v>2593</v>
      </c>
      <c r="C411" s="1078"/>
      <c r="D411" s="2749"/>
      <c r="E411" s="329"/>
      <c r="F411" s="2749"/>
      <c r="G411" s="400"/>
      <c r="H411" s="329"/>
    </row>
    <row r="412" spans="1:8" ht="25.5">
      <c r="A412" s="2543"/>
      <c r="B412" s="183" t="s">
        <v>2594</v>
      </c>
      <c r="C412" s="2587" t="s">
        <v>43</v>
      </c>
      <c r="D412" s="65">
        <v>30</v>
      </c>
      <c r="E412" s="328">
        <v>50</v>
      </c>
      <c r="F412" s="65">
        <v>0</v>
      </c>
      <c r="G412" s="399">
        <f>F412*E412</f>
        <v>0</v>
      </c>
      <c r="H412" s="328"/>
    </row>
    <row r="413" spans="1:8" ht="20.25">
      <c r="A413" s="2544" t="s">
        <v>1473</v>
      </c>
      <c r="B413" s="179" t="s">
        <v>2595</v>
      </c>
      <c r="C413" s="1078"/>
      <c r="D413" s="2749"/>
      <c r="E413" s="329"/>
      <c r="F413" s="2749"/>
      <c r="G413" s="400"/>
      <c r="H413" s="329"/>
    </row>
    <row r="414" spans="1:8" ht="25.5">
      <c r="A414" s="2543"/>
      <c r="B414" s="183" t="s">
        <v>2596</v>
      </c>
      <c r="C414" s="2587" t="s">
        <v>43</v>
      </c>
      <c r="D414" s="65">
        <v>6</v>
      </c>
      <c r="E414" s="328">
        <v>80</v>
      </c>
      <c r="F414" s="65">
        <v>0</v>
      </c>
      <c r="G414" s="399">
        <f>F414*E414</f>
        <v>0</v>
      </c>
      <c r="H414" s="328"/>
    </row>
    <row r="415" spans="1:8" ht="20.25">
      <c r="A415" s="2544" t="s">
        <v>1476</v>
      </c>
      <c r="B415" s="179" t="s">
        <v>2597</v>
      </c>
      <c r="C415" s="1078"/>
      <c r="D415" s="2749"/>
      <c r="E415" s="329"/>
      <c r="F415" s="2749"/>
      <c r="G415" s="400"/>
      <c r="H415" s="329"/>
    </row>
    <row r="416" spans="1:8" ht="25.5">
      <c r="A416" s="2543"/>
      <c r="B416" s="183" t="s">
        <v>2598</v>
      </c>
      <c r="C416" s="2587" t="s">
        <v>43</v>
      </c>
      <c r="D416" s="65">
        <v>12</v>
      </c>
      <c r="E416" s="328">
        <v>100</v>
      </c>
      <c r="F416" s="65">
        <v>0</v>
      </c>
      <c r="G416" s="399">
        <f>F416*E416</f>
        <v>0</v>
      </c>
      <c r="H416" s="328"/>
    </row>
    <row r="417" spans="1:8" ht="20.25">
      <c r="A417" s="2544" t="s">
        <v>2599</v>
      </c>
      <c r="B417" s="179" t="s">
        <v>2600</v>
      </c>
      <c r="C417" s="1078"/>
      <c r="D417" s="2749"/>
      <c r="E417" s="329"/>
      <c r="F417" s="2749"/>
      <c r="G417" s="400"/>
      <c r="H417" s="329"/>
    </row>
    <row r="418" spans="1:8" ht="25.5">
      <c r="A418" s="2543"/>
      <c r="B418" s="183" t="s">
        <v>2601</v>
      </c>
      <c r="C418" s="2587" t="s">
        <v>43</v>
      </c>
      <c r="D418" s="65">
        <v>1</v>
      </c>
      <c r="E418" s="328">
        <v>100</v>
      </c>
      <c r="F418" s="65">
        <v>0</v>
      </c>
      <c r="G418" s="399">
        <f>F418*E418</f>
        <v>0</v>
      </c>
      <c r="H418" s="328"/>
    </row>
    <row r="419" spans="1:8" ht="20.25">
      <c r="A419" s="2544" t="s">
        <v>2602</v>
      </c>
      <c r="B419" s="179" t="s">
        <v>2603</v>
      </c>
      <c r="C419" s="1078"/>
      <c r="D419" s="2749"/>
      <c r="E419" s="329"/>
      <c r="F419" s="2749"/>
      <c r="G419" s="400"/>
      <c r="H419" s="329"/>
    </row>
    <row r="420" spans="1:8" ht="25.5">
      <c r="A420" s="2543"/>
      <c r="B420" s="183" t="s">
        <v>2604</v>
      </c>
      <c r="C420" s="2587" t="s">
        <v>43</v>
      </c>
      <c r="D420" s="65">
        <v>4</v>
      </c>
      <c r="E420" s="328">
        <v>60</v>
      </c>
      <c r="F420" s="65">
        <v>0</v>
      </c>
      <c r="G420" s="399">
        <f>F420*E420</f>
        <v>0</v>
      </c>
      <c r="H420" s="328"/>
    </row>
    <row r="421" spans="1:8" ht="20.25">
      <c r="A421" s="2544" t="s">
        <v>2605</v>
      </c>
      <c r="B421" s="179" t="s">
        <v>2606</v>
      </c>
      <c r="C421" s="1078"/>
      <c r="D421" s="2749"/>
      <c r="E421" s="329"/>
      <c r="F421" s="2749"/>
      <c r="G421" s="400"/>
      <c r="H421" s="329"/>
    </row>
    <row r="422" spans="1:8" ht="26.1" customHeight="1">
      <c r="A422" s="4023" t="s">
        <v>474</v>
      </c>
      <c r="B422" s="4024"/>
      <c r="C422" s="4024"/>
      <c r="D422" s="4025"/>
      <c r="E422" s="4025"/>
      <c r="F422" s="4025"/>
      <c r="G422" s="4025"/>
      <c r="H422" s="4025"/>
    </row>
    <row r="423" spans="1:8" ht="26.1" customHeight="1">
      <c r="A423" s="4018" t="s">
        <v>475</v>
      </c>
      <c r="B423" s="4018"/>
      <c r="C423" s="37"/>
      <c r="D423" s="37"/>
      <c r="E423" s="606"/>
      <c r="F423" s="4018" t="s">
        <v>476</v>
      </c>
      <c r="G423" s="4018"/>
      <c r="H423" s="428"/>
    </row>
    <row r="424" spans="1:8" ht="26.1" customHeight="1">
      <c r="A424" s="4013" t="s">
        <v>2958</v>
      </c>
      <c r="B424" s="4013"/>
      <c r="C424" s="43"/>
      <c r="D424" s="4022" t="s">
        <v>2949</v>
      </c>
      <c r="E424" s="4022"/>
      <c r="F424" s="4022"/>
      <c r="G424" s="4022"/>
      <c r="H424" s="4022"/>
    </row>
    <row r="425" spans="1:8" ht="26.1" customHeight="1">
      <c r="A425" s="4013" t="s">
        <v>477</v>
      </c>
      <c r="B425" s="4013"/>
      <c r="C425" s="90"/>
      <c r="D425" s="4013" t="s">
        <v>477</v>
      </c>
      <c r="E425" s="4013"/>
      <c r="F425" s="4013"/>
      <c r="G425" s="4013"/>
      <c r="H425" s="4013"/>
    </row>
    <row r="426" spans="1:8" ht="25.5">
      <c r="A426" s="2543"/>
      <c r="B426" s="183" t="s">
        <v>2607</v>
      </c>
      <c r="C426" s="2587" t="s">
        <v>43</v>
      </c>
      <c r="D426" s="65">
        <v>6</v>
      </c>
      <c r="E426" s="328">
        <v>40</v>
      </c>
      <c r="F426" s="65">
        <v>0</v>
      </c>
      <c r="G426" s="399">
        <f>F426*E426</f>
        <v>0</v>
      </c>
      <c r="H426" s="328"/>
    </row>
    <row r="427" spans="1:8" ht="20.25">
      <c r="A427" s="2544" t="s">
        <v>2608</v>
      </c>
      <c r="B427" s="179" t="s">
        <v>2609</v>
      </c>
      <c r="C427" s="1078"/>
      <c r="D427" s="2749"/>
      <c r="E427" s="329"/>
      <c r="F427" s="2749"/>
      <c r="G427" s="400"/>
      <c r="H427" s="329"/>
    </row>
    <row r="428" spans="1:8" ht="25.5">
      <c r="A428" s="2543"/>
      <c r="B428" s="183" t="s">
        <v>2610</v>
      </c>
      <c r="C428" s="2587" t="s">
        <v>43</v>
      </c>
      <c r="D428" s="65">
        <v>14</v>
      </c>
      <c r="E428" s="328">
        <v>80</v>
      </c>
      <c r="F428" s="65">
        <v>0</v>
      </c>
      <c r="G428" s="399">
        <f>F428*E428</f>
        <v>0</v>
      </c>
      <c r="H428" s="328"/>
    </row>
    <row r="429" spans="1:8" ht="35.25" customHeight="1">
      <c r="A429" s="2544" t="s">
        <v>2611</v>
      </c>
      <c r="B429" s="179" t="s">
        <v>2612</v>
      </c>
      <c r="C429" s="1078"/>
      <c r="D429" s="2749"/>
      <c r="E429" s="329"/>
      <c r="F429" s="2749"/>
      <c r="G429" s="400"/>
      <c r="H429" s="329"/>
    </row>
    <row r="430" spans="1:8" ht="20.25">
      <c r="A430" s="780"/>
      <c r="B430" s="2279" t="s">
        <v>1478</v>
      </c>
      <c r="C430" s="512"/>
      <c r="D430" s="2754"/>
      <c r="E430" s="328"/>
      <c r="F430" s="2754"/>
      <c r="G430" s="399">
        <f>F430*E430</f>
        <v>0</v>
      </c>
      <c r="H430" s="328"/>
    </row>
    <row r="431" spans="1:8" ht="20.25">
      <c r="A431" s="162" t="s">
        <v>1479</v>
      </c>
      <c r="B431" s="179" t="s">
        <v>1480</v>
      </c>
      <c r="C431" s="167"/>
      <c r="D431" s="2646"/>
      <c r="E431" s="329"/>
      <c r="F431" s="2646"/>
      <c r="G431" s="400"/>
      <c r="H431" s="329"/>
    </row>
    <row r="432" spans="1:8" ht="25.5">
      <c r="A432" s="2683"/>
      <c r="B432" s="2545" t="s">
        <v>2613</v>
      </c>
      <c r="C432" s="2589" t="s">
        <v>43</v>
      </c>
      <c r="D432" s="831">
        <v>24</v>
      </c>
      <c r="E432" s="328">
        <v>300</v>
      </c>
      <c r="F432" s="831">
        <v>0</v>
      </c>
      <c r="G432" s="399">
        <f>F432*E432</f>
        <v>0</v>
      </c>
      <c r="H432" s="328"/>
    </row>
    <row r="433" spans="1:8" ht="20.25">
      <c r="A433" s="2544" t="s">
        <v>1482</v>
      </c>
      <c r="B433" s="1166" t="s">
        <v>2614</v>
      </c>
      <c r="C433" s="1078"/>
      <c r="D433" s="2590"/>
      <c r="E433" s="329"/>
      <c r="F433" s="2590"/>
      <c r="G433" s="400"/>
      <c r="H433" s="329"/>
    </row>
    <row r="434" spans="1:8" ht="25.5">
      <c r="A434" s="2755"/>
      <c r="B434" s="1212" t="s">
        <v>2615</v>
      </c>
      <c r="C434" s="2756" t="s">
        <v>43</v>
      </c>
      <c r="D434" s="2757">
        <v>24</v>
      </c>
      <c r="E434" s="328">
        <v>300</v>
      </c>
      <c r="F434" s="2757">
        <v>0</v>
      </c>
      <c r="G434" s="399">
        <f>F434*E434</f>
        <v>0</v>
      </c>
      <c r="H434" s="328"/>
    </row>
    <row r="435" spans="1:8" ht="20.25">
      <c r="A435" s="2538" t="s">
        <v>1485</v>
      </c>
      <c r="B435" s="179" t="s">
        <v>2616</v>
      </c>
      <c r="C435" s="2544"/>
      <c r="D435" s="2737"/>
      <c r="E435" s="329"/>
      <c r="F435" s="2737"/>
      <c r="G435" s="400"/>
      <c r="H435" s="329"/>
    </row>
    <row r="436" spans="1:8" ht="25.5">
      <c r="A436" s="2683"/>
      <c r="B436" s="1212" t="s">
        <v>2617</v>
      </c>
      <c r="C436" s="2589" t="s">
        <v>43</v>
      </c>
      <c r="D436" s="831">
        <v>24</v>
      </c>
      <c r="E436" s="328">
        <v>450</v>
      </c>
      <c r="F436" s="831">
        <v>0</v>
      </c>
      <c r="G436" s="399">
        <f>F436*E436</f>
        <v>0</v>
      </c>
      <c r="H436" s="328"/>
    </row>
    <row r="437" spans="1:8" ht="20.25">
      <c r="A437" s="2544" t="s">
        <v>1488</v>
      </c>
      <c r="B437" s="179" t="s">
        <v>2618</v>
      </c>
      <c r="C437" s="1078"/>
      <c r="D437" s="2590"/>
      <c r="E437" s="329"/>
      <c r="F437" s="2590"/>
      <c r="G437" s="400"/>
      <c r="H437" s="329"/>
    </row>
    <row r="438" spans="1:8" ht="25.5">
      <c r="A438" s="2543"/>
      <c r="B438" s="2546" t="s">
        <v>2619</v>
      </c>
      <c r="C438" s="2589" t="s">
        <v>43</v>
      </c>
      <c r="D438" s="831">
        <v>24</v>
      </c>
      <c r="E438" s="328">
        <v>450</v>
      </c>
      <c r="F438" s="831">
        <v>0</v>
      </c>
      <c r="G438" s="399">
        <f>F438*E438</f>
        <v>0</v>
      </c>
      <c r="H438" s="328"/>
    </row>
    <row r="439" spans="1:8" ht="20.25">
      <c r="A439" s="2538" t="s">
        <v>1491</v>
      </c>
      <c r="B439" s="179" t="s">
        <v>2620</v>
      </c>
      <c r="C439" s="1078"/>
      <c r="D439" s="2737"/>
      <c r="E439" s="329"/>
      <c r="F439" s="2737"/>
      <c r="G439" s="400"/>
      <c r="H439" s="329"/>
    </row>
    <row r="440" spans="1:8" ht="25.5">
      <c r="A440" s="2683"/>
      <c r="B440" s="1212" t="s">
        <v>2621</v>
      </c>
      <c r="C440" s="2589" t="s">
        <v>43</v>
      </c>
      <c r="D440" s="831">
        <v>24</v>
      </c>
      <c r="E440" s="328">
        <v>450</v>
      </c>
      <c r="F440" s="831">
        <v>0</v>
      </c>
      <c r="G440" s="399">
        <f>F440*E440</f>
        <v>0</v>
      </c>
      <c r="H440" s="328"/>
    </row>
    <row r="441" spans="1:8" ht="20.25">
      <c r="A441" s="2538" t="s">
        <v>1494</v>
      </c>
      <c r="B441" s="179" t="s">
        <v>2622</v>
      </c>
      <c r="C441" s="1078"/>
      <c r="D441" s="56"/>
      <c r="E441" s="329"/>
      <c r="F441" s="56"/>
      <c r="G441" s="400"/>
      <c r="H441" s="329"/>
    </row>
    <row r="442" spans="1:8" ht="25.5">
      <c r="A442" s="2683"/>
      <c r="B442" s="1212" t="s">
        <v>2623</v>
      </c>
      <c r="C442" s="2589" t="s">
        <v>43</v>
      </c>
      <c r="D442" s="2734">
        <v>24</v>
      </c>
      <c r="E442" s="328">
        <v>300</v>
      </c>
      <c r="F442" s="2734">
        <v>0</v>
      </c>
      <c r="G442" s="399">
        <f>F442*E442</f>
        <v>0</v>
      </c>
      <c r="H442" s="328"/>
    </row>
    <row r="443" spans="1:8" ht="20.25">
      <c r="A443" s="2538" t="s">
        <v>1497</v>
      </c>
      <c r="B443" s="179" t="s">
        <v>2624</v>
      </c>
      <c r="C443" s="1078"/>
      <c r="D443" s="2758"/>
      <c r="E443" s="329"/>
      <c r="F443" s="2758"/>
      <c r="G443" s="400"/>
      <c r="H443" s="329"/>
    </row>
    <row r="444" spans="1:8" ht="25.5">
      <c r="A444" s="2683"/>
      <c r="B444" s="1212" t="s">
        <v>2625</v>
      </c>
      <c r="C444" s="2589" t="s">
        <v>43</v>
      </c>
      <c r="D444" s="83">
        <v>48</v>
      </c>
      <c r="E444" s="328">
        <v>350</v>
      </c>
      <c r="F444" s="83">
        <v>0</v>
      </c>
      <c r="G444" s="399">
        <f>F444*E444</f>
        <v>0</v>
      </c>
      <c r="H444" s="328"/>
    </row>
    <row r="445" spans="1:8" ht="25.5">
      <c r="A445" s="2538" t="s">
        <v>1500</v>
      </c>
      <c r="B445" s="179" t="s">
        <v>2626</v>
      </c>
      <c r="C445" s="1078"/>
      <c r="D445" s="1199"/>
      <c r="E445" s="329"/>
      <c r="F445" s="1199"/>
      <c r="G445" s="400"/>
      <c r="H445" s="329"/>
    </row>
    <row r="446" spans="1:8" ht="25.5">
      <c r="A446" s="2683"/>
      <c r="B446" s="1212" t="s">
        <v>2627</v>
      </c>
      <c r="C446" s="2589" t="s">
        <v>43</v>
      </c>
      <c r="D446" s="2734">
        <v>24</v>
      </c>
      <c r="E446" s="328">
        <v>450</v>
      </c>
      <c r="F446" s="2734">
        <v>0</v>
      </c>
      <c r="G446" s="399">
        <f>F446*E446</f>
        <v>0</v>
      </c>
      <c r="H446" s="328"/>
    </row>
    <row r="447" spans="1:8" ht="20.25">
      <c r="A447" s="2538" t="s">
        <v>1503</v>
      </c>
      <c r="B447" s="179" t="s">
        <v>2628</v>
      </c>
      <c r="C447" s="1078"/>
      <c r="D447" s="2758"/>
      <c r="E447" s="329"/>
      <c r="F447" s="2758"/>
      <c r="G447" s="400"/>
      <c r="H447" s="329"/>
    </row>
    <row r="448" spans="1:8" ht="25.5">
      <c r="A448" s="2683"/>
      <c r="B448" s="1212" t="s">
        <v>2629</v>
      </c>
      <c r="C448" s="2589" t="s">
        <v>43</v>
      </c>
      <c r="D448" s="83">
        <v>24</v>
      </c>
      <c r="E448" s="328">
        <v>300</v>
      </c>
      <c r="F448" s="83">
        <v>0</v>
      </c>
      <c r="G448" s="399">
        <f>F448*E448</f>
        <v>0</v>
      </c>
      <c r="H448" s="328"/>
    </row>
    <row r="449" spans="1:8" ht="20.25">
      <c r="A449" s="2538" t="s">
        <v>1506</v>
      </c>
      <c r="B449" s="179" t="s">
        <v>2630</v>
      </c>
      <c r="C449" s="2330"/>
      <c r="D449" s="2759"/>
      <c r="E449" s="329"/>
      <c r="F449" s="2759"/>
      <c r="G449" s="400"/>
      <c r="H449" s="329"/>
    </row>
    <row r="450" spans="1:8" ht="25.5">
      <c r="A450" s="2683"/>
      <c r="B450" s="1212" t="s">
        <v>2631</v>
      </c>
      <c r="C450" s="2589" t="s">
        <v>43</v>
      </c>
      <c r="D450" s="83">
        <v>24</v>
      </c>
      <c r="E450" s="328">
        <v>300</v>
      </c>
      <c r="F450" s="83">
        <v>0</v>
      </c>
      <c r="G450" s="399">
        <f>F450*E450</f>
        <v>0</v>
      </c>
      <c r="H450" s="328"/>
    </row>
    <row r="451" spans="1:8" ht="21" thickBot="1">
      <c r="A451" s="2538" t="s">
        <v>2632</v>
      </c>
      <c r="B451" s="179" t="s">
        <v>2633</v>
      </c>
      <c r="C451" s="2330"/>
      <c r="D451" s="2759"/>
      <c r="E451" s="329"/>
      <c r="F451" s="2759"/>
      <c r="G451" s="612"/>
      <c r="H451" s="329"/>
    </row>
    <row r="452" spans="1:8" ht="27.75">
      <c r="A452" s="2521"/>
      <c r="B452" s="1007" t="s">
        <v>1508</v>
      </c>
      <c r="C452" s="2521"/>
      <c r="D452" s="2702"/>
      <c r="E452" s="409"/>
      <c r="F452" s="2702"/>
      <c r="G452" s="2643">
        <f>SUM(G324:G451)</f>
        <v>269800</v>
      </c>
      <c r="H452" s="1501"/>
    </row>
    <row r="453" spans="1:8" ht="21" thickBot="1">
      <c r="A453" s="1010"/>
      <c r="B453" s="1011" t="s">
        <v>2634</v>
      </c>
      <c r="C453" s="1012"/>
      <c r="D453" s="1010"/>
      <c r="E453" s="414"/>
      <c r="F453" s="1010"/>
      <c r="G453" s="522"/>
      <c r="H453" s="1509"/>
    </row>
    <row r="454" spans="1:8" ht="20.25">
      <c r="A454" s="4023" t="s">
        <v>474</v>
      </c>
      <c r="B454" s="4024"/>
      <c r="C454" s="4024"/>
      <c r="D454" s="4025"/>
      <c r="E454" s="4025"/>
      <c r="F454" s="4025"/>
      <c r="G454" s="4025"/>
      <c r="H454" s="4025"/>
    </row>
    <row r="455" spans="1:8" ht="22.5">
      <c r="A455" s="4018" t="s">
        <v>475</v>
      </c>
      <c r="B455" s="4018"/>
      <c r="C455" s="37"/>
      <c r="D455" s="37"/>
      <c r="E455" s="606"/>
      <c r="F455" s="4018" t="s">
        <v>476</v>
      </c>
      <c r="G455" s="4018"/>
      <c r="H455" s="428"/>
    </row>
    <row r="456" spans="1:8" ht="22.5">
      <c r="A456" s="4013" t="s">
        <v>2958</v>
      </c>
      <c r="B456" s="4013"/>
      <c r="C456" s="43"/>
      <c r="D456" s="4022" t="s">
        <v>2949</v>
      </c>
      <c r="E456" s="4022"/>
      <c r="F456" s="4022"/>
      <c r="G456" s="4022"/>
      <c r="H456" s="4022"/>
    </row>
    <row r="457" spans="1:8" ht="23.25" thickBot="1">
      <c r="A457" s="4013" t="s">
        <v>477</v>
      </c>
      <c r="B457" s="4013"/>
      <c r="C457" s="90"/>
      <c r="D457" s="4013" t="s">
        <v>477</v>
      </c>
      <c r="E457" s="4013"/>
      <c r="F457" s="4013"/>
      <c r="G457" s="4013"/>
      <c r="H457" s="4013"/>
    </row>
    <row r="458" spans="1:8" ht="20.25">
      <c r="A458" s="2547"/>
      <c r="B458" s="2548" t="s">
        <v>866</v>
      </c>
      <c r="C458" s="2591"/>
      <c r="D458" s="2760"/>
      <c r="E458" s="328"/>
      <c r="F458" s="2760"/>
      <c r="G458" s="399"/>
      <c r="H458" s="328"/>
    </row>
    <row r="459" spans="1:8" ht="20.25">
      <c r="A459" s="2549" t="s">
        <v>867</v>
      </c>
      <c r="B459" s="2330" t="s">
        <v>868</v>
      </c>
      <c r="C459" s="1078"/>
      <c r="D459" s="2761"/>
      <c r="E459" s="329"/>
      <c r="F459" s="2761"/>
      <c r="G459" s="400"/>
      <c r="H459" s="329"/>
    </row>
    <row r="460" spans="1:8" ht="25.5">
      <c r="A460" s="774"/>
      <c r="B460" s="338" t="s">
        <v>2635</v>
      </c>
      <c r="C460" s="2583"/>
      <c r="D460" s="83"/>
      <c r="E460" s="328"/>
      <c r="F460" s="83"/>
      <c r="G460" s="399"/>
      <c r="H460" s="328"/>
    </row>
    <row r="461" spans="1:8" ht="20.25">
      <c r="A461" s="2532">
        <v>7.1</v>
      </c>
      <c r="B461" s="231" t="s">
        <v>2636</v>
      </c>
      <c r="C461" s="2537"/>
      <c r="D461" s="2729"/>
      <c r="E461" s="329"/>
      <c r="F461" s="2729"/>
      <c r="G461" s="400"/>
      <c r="H461" s="329"/>
    </row>
    <row r="462" spans="1:8" ht="25.5">
      <c r="A462" s="724"/>
      <c r="B462" s="172" t="s">
        <v>1512</v>
      </c>
      <c r="C462" s="172"/>
      <c r="D462" s="2520"/>
      <c r="E462" s="328"/>
      <c r="F462" s="2520"/>
      <c r="G462" s="399"/>
      <c r="H462" s="328"/>
    </row>
    <row r="463" spans="1:8" ht="20.25">
      <c r="A463" s="167" t="s">
        <v>1513</v>
      </c>
      <c r="B463" s="167" t="s">
        <v>1514</v>
      </c>
      <c r="C463" s="175"/>
      <c r="D463" s="2762"/>
      <c r="E463" s="329"/>
      <c r="F463" s="2762"/>
      <c r="G463" s="400"/>
      <c r="H463" s="329"/>
    </row>
    <row r="464" spans="1:8" ht="36.75" customHeight="1">
      <c r="A464" s="172"/>
      <c r="B464" s="220" t="s">
        <v>1224</v>
      </c>
      <c r="C464" s="365" t="s">
        <v>57</v>
      </c>
      <c r="D464" s="888">
        <v>23</v>
      </c>
      <c r="E464" s="328">
        <v>1250</v>
      </c>
      <c r="F464" s="888">
        <v>0</v>
      </c>
      <c r="G464" s="399">
        <f>F464*E464</f>
        <v>0</v>
      </c>
      <c r="H464" s="328"/>
    </row>
    <row r="465" spans="1:8" ht="38.25">
      <c r="A465" s="162" t="s">
        <v>1516</v>
      </c>
      <c r="B465" s="162" t="s">
        <v>1225</v>
      </c>
      <c r="C465" s="162"/>
      <c r="D465" s="2647"/>
      <c r="E465" s="329"/>
      <c r="F465" s="2647"/>
      <c r="G465" s="400"/>
      <c r="H465" s="329"/>
    </row>
    <row r="466" spans="1:8" ht="25.5">
      <c r="A466" s="2763"/>
      <c r="B466" s="182" t="s">
        <v>2637</v>
      </c>
      <c r="C466" s="2764"/>
      <c r="D466" s="374"/>
      <c r="E466" s="328"/>
      <c r="F466" s="374"/>
      <c r="G466" s="399">
        <f>F466*E466</f>
        <v>0</v>
      </c>
      <c r="H466" s="328"/>
    </row>
    <row r="467" spans="1:8" ht="20.25">
      <c r="A467" s="2765" t="s">
        <v>1517</v>
      </c>
      <c r="B467" s="162" t="s">
        <v>2638</v>
      </c>
      <c r="C467" s="799"/>
      <c r="D467" s="228"/>
      <c r="E467" s="329"/>
      <c r="F467" s="228"/>
      <c r="G467" s="400"/>
      <c r="H467" s="329"/>
    </row>
    <row r="468" spans="1:8" ht="20.25">
      <c r="A468" s="774"/>
      <c r="B468" s="201" t="s">
        <v>872</v>
      </c>
      <c r="C468" s="1163"/>
      <c r="D468" s="2766"/>
      <c r="E468" s="403"/>
      <c r="F468" s="2766"/>
      <c r="G468" s="399">
        <f>F468*E468</f>
        <v>0</v>
      </c>
      <c r="H468" s="403"/>
    </row>
    <row r="469" spans="1:8" ht="20.25">
      <c r="A469" s="1163" t="s">
        <v>1519</v>
      </c>
      <c r="B469" s="162" t="s">
        <v>833</v>
      </c>
      <c r="C469" s="1078"/>
      <c r="D469" s="2749"/>
      <c r="E469" s="329"/>
      <c r="F469" s="2749"/>
      <c r="G469" s="400"/>
      <c r="H469" s="329"/>
    </row>
    <row r="470" spans="1:8" ht="25.5">
      <c r="A470" s="780"/>
      <c r="B470" s="182" t="s">
        <v>1518</v>
      </c>
      <c r="C470" s="2767" t="s">
        <v>47</v>
      </c>
      <c r="D470" s="83">
        <v>297</v>
      </c>
      <c r="E470" s="328">
        <v>32</v>
      </c>
      <c r="F470" s="83">
        <v>0</v>
      </c>
      <c r="G470" s="399">
        <f>F470*E470</f>
        <v>0</v>
      </c>
      <c r="H470" s="328"/>
    </row>
    <row r="471" spans="1:8" ht="32.25" customHeight="1">
      <c r="A471" s="162" t="s">
        <v>2639</v>
      </c>
      <c r="B471" s="179" t="s">
        <v>1520</v>
      </c>
      <c r="C471" s="1078"/>
      <c r="D471" s="1078"/>
      <c r="E471" s="329"/>
      <c r="F471" s="1078"/>
      <c r="G471" s="400"/>
      <c r="H471" s="329"/>
    </row>
    <row r="472" spans="1:8" ht="25.5">
      <c r="A472" s="770"/>
      <c r="B472" s="792" t="s">
        <v>2284</v>
      </c>
      <c r="C472" s="2593" t="s">
        <v>47</v>
      </c>
      <c r="D472" s="2728">
        <v>297</v>
      </c>
      <c r="E472" s="328">
        <v>18</v>
      </c>
      <c r="F472" s="2728">
        <v>0</v>
      </c>
      <c r="G472" s="399">
        <f>F472*E472</f>
        <v>0</v>
      </c>
      <c r="H472" s="328"/>
    </row>
    <row r="473" spans="1:8" ht="20.25">
      <c r="A473" s="2297" t="s">
        <v>2640</v>
      </c>
      <c r="B473" s="1064" t="s">
        <v>2285</v>
      </c>
      <c r="C473" s="2537"/>
      <c r="D473" s="2537"/>
      <c r="E473" s="329"/>
      <c r="F473" s="2537"/>
      <c r="G473" s="400"/>
      <c r="H473" s="329"/>
    </row>
    <row r="474" spans="1:8" ht="20.25">
      <c r="A474" s="2528"/>
      <c r="B474" s="182" t="s">
        <v>1266</v>
      </c>
      <c r="C474" s="757"/>
      <c r="D474" s="2768"/>
      <c r="E474" s="328"/>
      <c r="F474" s="2768"/>
      <c r="G474" s="399">
        <f>F474*E474</f>
        <v>0</v>
      </c>
      <c r="H474" s="328"/>
    </row>
    <row r="475" spans="1:8" ht="20.25">
      <c r="A475" s="2537" t="s">
        <v>1521</v>
      </c>
      <c r="B475" s="162" t="s">
        <v>2162</v>
      </c>
      <c r="C475" s="162"/>
      <c r="D475" s="228"/>
      <c r="E475" s="329"/>
      <c r="F475" s="228"/>
      <c r="G475" s="400"/>
      <c r="H475" s="329"/>
    </row>
    <row r="476" spans="1:8" ht="25.5">
      <c r="A476" s="2769"/>
      <c r="B476" s="182" t="s">
        <v>2641</v>
      </c>
      <c r="C476" s="2770" t="s">
        <v>47</v>
      </c>
      <c r="D476" s="2771">
        <v>53</v>
      </c>
      <c r="E476" s="328">
        <v>200</v>
      </c>
      <c r="F476" s="2771">
        <v>0</v>
      </c>
      <c r="G476" s="399">
        <f>F476*E476</f>
        <v>0</v>
      </c>
      <c r="H476" s="328"/>
    </row>
    <row r="477" spans="1:8" ht="20.25">
      <c r="A477" s="783" t="s">
        <v>2642</v>
      </c>
      <c r="B477" s="162" t="s">
        <v>2465</v>
      </c>
      <c r="C477" s="2544"/>
      <c r="D477" s="298"/>
      <c r="E477" s="329"/>
      <c r="F477" s="298"/>
      <c r="G477" s="400"/>
      <c r="H477" s="329"/>
    </row>
    <row r="478" spans="1:8" ht="25.5">
      <c r="A478" s="770"/>
      <c r="B478" s="182" t="s">
        <v>2881</v>
      </c>
      <c r="C478" s="2589" t="s">
        <v>47</v>
      </c>
      <c r="D478" s="65">
        <v>36</v>
      </c>
      <c r="E478" s="328">
        <v>250</v>
      </c>
      <c r="F478" s="65">
        <v>0</v>
      </c>
      <c r="G478" s="399">
        <f>F478*E478</f>
        <v>0</v>
      </c>
      <c r="H478" s="328"/>
    </row>
    <row r="479" spans="1:8" ht="20.25">
      <c r="A479" s="2537" t="s">
        <v>2643</v>
      </c>
      <c r="B479" s="162" t="s">
        <v>2644</v>
      </c>
      <c r="C479" s="2594"/>
      <c r="D479" s="2772"/>
      <c r="E479" s="329"/>
      <c r="F479" s="2772"/>
      <c r="G479" s="400"/>
      <c r="H479" s="329"/>
    </row>
    <row r="480" spans="1:8" ht="39.75" customHeight="1">
      <c r="A480" s="770"/>
      <c r="B480" s="182" t="s">
        <v>2645</v>
      </c>
      <c r="C480" s="2595" t="s">
        <v>43</v>
      </c>
      <c r="D480" s="65">
        <v>122</v>
      </c>
      <c r="E480" s="328">
        <v>170</v>
      </c>
      <c r="F480" s="65">
        <v>0</v>
      </c>
      <c r="G480" s="399">
        <f>F480*E480</f>
        <v>0</v>
      </c>
      <c r="H480" s="328"/>
    </row>
    <row r="481" spans="1:8" ht="38.25" customHeight="1">
      <c r="A481" s="2537" t="s">
        <v>2646</v>
      </c>
      <c r="B481" s="162" t="s">
        <v>2647</v>
      </c>
      <c r="C481" s="2596"/>
      <c r="D481" s="2772"/>
      <c r="E481" s="329"/>
      <c r="F481" s="2772"/>
      <c r="G481" s="400"/>
      <c r="H481" s="329"/>
    </row>
    <row r="482" spans="1:8" ht="25.5">
      <c r="A482" s="770"/>
      <c r="B482" s="182" t="s">
        <v>2648</v>
      </c>
      <c r="C482" s="2773" t="s">
        <v>43</v>
      </c>
      <c r="D482" s="65">
        <v>122</v>
      </c>
      <c r="E482" s="328">
        <v>80</v>
      </c>
      <c r="F482" s="65">
        <v>0</v>
      </c>
      <c r="G482" s="399">
        <f>F482*E482</f>
        <v>0</v>
      </c>
      <c r="H482" s="328"/>
    </row>
    <row r="483" spans="1:8" ht="20.25">
      <c r="A483" s="1078" t="s">
        <v>2649</v>
      </c>
      <c r="B483" s="162" t="s">
        <v>2650</v>
      </c>
      <c r="C483" s="2594"/>
      <c r="D483" s="2772"/>
      <c r="E483" s="329"/>
      <c r="F483" s="2772"/>
      <c r="G483" s="400"/>
      <c r="H483" s="329"/>
    </row>
    <row r="484" spans="1:8" ht="26.1" customHeight="1">
      <c r="A484" s="4023" t="s">
        <v>474</v>
      </c>
      <c r="B484" s="4024"/>
      <c r="C484" s="4024"/>
      <c r="D484" s="4025"/>
      <c r="E484" s="4025"/>
      <c r="F484" s="4025"/>
      <c r="G484" s="4025"/>
      <c r="H484" s="4025"/>
    </row>
    <row r="485" spans="1:8" ht="26.1" customHeight="1">
      <c r="A485" s="4018" t="s">
        <v>475</v>
      </c>
      <c r="B485" s="4018"/>
      <c r="C485" s="37"/>
      <c r="D485" s="37"/>
      <c r="E485" s="606"/>
      <c r="F485" s="4018" t="s">
        <v>476</v>
      </c>
      <c r="G485" s="4018"/>
      <c r="H485" s="428"/>
    </row>
    <row r="486" spans="1:8" ht="26.1" customHeight="1">
      <c r="A486" s="4013" t="s">
        <v>2958</v>
      </c>
      <c r="B486" s="4013"/>
      <c r="C486" s="43"/>
      <c r="D486" s="4022" t="s">
        <v>2949</v>
      </c>
      <c r="E486" s="4022"/>
      <c r="F486" s="4022"/>
      <c r="G486" s="4022"/>
      <c r="H486" s="4022"/>
    </row>
    <row r="487" spans="1:8" ht="26.1" customHeight="1">
      <c r="A487" s="4013" t="s">
        <v>477</v>
      </c>
      <c r="B487" s="4013"/>
      <c r="C487" s="90"/>
      <c r="D487" s="4013" t="s">
        <v>477</v>
      </c>
      <c r="E487" s="4013"/>
      <c r="F487" s="4013"/>
      <c r="G487" s="4013"/>
      <c r="H487" s="4013"/>
    </row>
    <row r="488" spans="1:8" ht="25.5">
      <c r="A488" s="774"/>
      <c r="B488" s="201" t="s">
        <v>2475</v>
      </c>
      <c r="C488" s="2583" t="s">
        <v>91</v>
      </c>
      <c r="D488" s="83">
        <v>109</v>
      </c>
      <c r="E488" s="403">
        <v>30</v>
      </c>
      <c r="F488" s="83">
        <v>0</v>
      </c>
      <c r="G488" s="399">
        <f>F488*E488</f>
        <v>0</v>
      </c>
      <c r="H488" s="403"/>
    </row>
    <row r="489" spans="1:8" ht="20.25">
      <c r="A489" s="2537" t="s">
        <v>2651</v>
      </c>
      <c r="B489" s="162" t="s">
        <v>1526</v>
      </c>
      <c r="C489" s="2537"/>
      <c r="D489" s="2537"/>
      <c r="E489" s="329"/>
      <c r="F489" s="2537"/>
      <c r="G489" s="400"/>
      <c r="H489" s="329"/>
    </row>
    <row r="490" spans="1:8" ht="20.25">
      <c r="A490" s="2588"/>
      <c r="B490" s="182" t="s">
        <v>1536</v>
      </c>
      <c r="C490" s="2588"/>
      <c r="D490" s="2774"/>
      <c r="E490" s="328"/>
      <c r="F490" s="2774"/>
      <c r="G490" s="399">
        <f>F490*E490</f>
        <v>0</v>
      </c>
      <c r="H490" s="328"/>
    </row>
    <row r="491" spans="1:8" ht="20.25">
      <c r="A491" s="1078" t="s">
        <v>2652</v>
      </c>
      <c r="B491" s="162" t="s">
        <v>888</v>
      </c>
      <c r="C491" s="1078"/>
      <c r="D491" s="2775"/>
      <c r="E491" s="329"/>
      <c r="F491" s="2775"/>
      <c r="G491" s="400"/>
      <c r="H491" s="329"/>
    </row>
    <row r="492" spans="1:8" ht="25.5">
      <c r="A492" s="2597"/>
      <c r="B492" s="792" t="s">
        <v>877</v>
      </c>
      <c r="C492" s="2587" t="s">
        <v>47</v>
      </c>
      <c r="D492" s="2771">
        <v>119</v>
      </c>
      <c r="E492" s="328">
        <v>19</v>
      </c>
      <c r="F492" s="2771">
        <v>0</v>
      </c>
      <c r="G492" s="399">
        <f>F492*E492</f>
        <v>0</v>
      </c>
      <c r="H492" s="328"/>
    </row>
    <row r="493" spans="1:8" ht="25.5">
      <c r="A493" s="1078" t="s">
        <v>2653</v>
      </c>
      <c r="B493" s="179" t="s">
        <v>879</v>
      </c>
      <c r="C493" s="2594"/>
      <c r="D493" s="1078"/>
      <c r="E493" s="329"/>
      <c r="F493" s="1078"/>
      <c r="G493" s="400"/>
      <c r="H493" s="329"/>
    </row>
    <row r="494" spans="1:8" ht="20.25">
      <c r="A494" s="744"/>
      <c r="B494" s="182" t="s">
        <v>1539</v>
      </c>
      <c r="C494" s="172"/>
      <c r="D494" s="172"/>
      <c r="E494" s="328"/>
      <c r="F494" s="172"/>
      <c r="G494" s="399">
        <f>F494*E494</f>
        <v>0</v>
      </c>
      <c r="H494" s="328"/>
    </row>
    <row r="495" spans="1:8" ht="20.25">
      <c r="A495" s="1189" t="s">
        <v>1522</v>
      </c>
      <c r="B495" s="162" t="s">
        <v>1541</v>
      </c>
      <c r="C495" s="162"/>
      <c r="D495" s="175"/>
      <c r="E495" s="329"/>
      <c r="F495" s="175"/>
      <c r="G495" s="400"/>
      <c r="H495" s="329"/>
    </row>
    <row r="496" spans="1:8" ht="30">
      <c r="A496" s="774"/>
      <c r="B496" s="182" t="s">
        <v>2882</v>
      </c>
      <c r="C496" s="2583" t="s">
        <v>91</v>
      </c>
      <c r="D496" s="65">
        <v>48</v>
      </c>
      <c r="E496" s="328">
        <v>380</v>
      </c>
      <c r="F496" s="65">
        <v>0</v>
      </c>
      <c r="G496" s="399">
        <f>F496*E496</f>
        <v>0</v>
      </c>
      <c r="H496" s="328"/>
    </row>
    <row r="497" spans="1:8" ht="25.5">
      <c r="A497" s="1078" t="s">
        <v>1523</v>
      </c>
      <c r="B497" s="162" t="s">
        <v>2654</v>
      </c>
      <c r="C497" s="2330"/>
      <c r="D497" s="249"/>
      <c r="E497" s="329"/>
      <c r="F497" s="249"/>
      <c r="G497" s="400"/>
      <c r="H497" s="329"/>
    </row>
    <row r="498" spans="1:8" ht="30">
      <c r="A498" s="2543"/>
      <c r="B498" s="201" t="s">
        <v>2883</v>
      </c>
      <c r="C498" s="2583" t="s">
        <v>91</v>
      </c>
      <c r="D498" s="65">
        <v>79</v>
      </c>
      <c r="E498" s="328">
        <v>350</v>
      </c>
      <c r="F498" s="65">
        <v>0</v>
      </c>
      <c r="G498" s="399">
        <f>F498*E498</f>
        <v>0</v>
      </c>
      <c r="H498" s="328"/>
    </row>
    <row r="499" spans="1:8" ht="25.5">
      <c r="A499" s="2544" t="s">
        <v>1525</v>
      </c>
      <c r="B499" s="162" t="s">
        <v>2655</v>
      </c>
      <c r="C499" s="2584"/>
      <c r="D499" s="2776"/>
      <c r="E499" s="329"/>
      <c r="F499" s="2776"/>
      <c r="G499" s="400"/>
      <c r="H499" s="329"/>
    </row>
    <row r="500" spans="1:8" ht="20.25">
      <c r="A500" s="172"/>
      <c r="B500" s="182" t="s">
        <v>2656</v>
      </c>
      <c r="C500" s="2777"/>
      <c r="D500" s="2778"/>
      <c r="E500" s="328"/>
      <c r="F500" s="2778"/>
      <c r="G500" s="399">
        <f>F500*E500</f>
        <v>0</v>
      </c>
      <c r="H500" s="328"/>
    </row>
    <row r="501" spans="1:8" ht="20.25">
      <c r="A501" s="213">
        <v>7.2</v>
      </c>
      <c r="B501" s="162" t="s">
        <v>2657</v>
      </c>
      <c r="C501" s="231"/>
      <c r="D501" s="175"/>
      <c r="E501" s="329"/>
      <c r="F501" s="175"/>
      <c r="G501" s="400"/>
      <c r="H501" s="329"/>
    </row>
    <row r="502" spans="1:8" ht="25.5">
      <c r="A502" s="724"/>
      <c r="B502" s="182" t="s">
        <v>1512</v>
      </c>
      <c r="C502" s="172"/>
      <c r="D502" s="2520"/>
      <c r="E502" s="328"/>
      <c r="F502" s="2520"/>
      <c r="G502" s="399">
        <f>F502*E502</f>
        <v>0</v>
      </c>
      <c r="H502" s="328"/>
    </row>
    <row r="503" spans="1:8" ht="20.25">
      <c r="A503" s="167" t="s">
        <v>2658</v>
      </c>
      <c r="B503" s="162" t="s">
        <v>1514</v>
      </c>
      <c r="C503" s="175"/>
      <c r="D503" s="2762"/>
      <c r="E503" s="329"/>
      <c r="F503" s="2762"/>
      <c r="G503" s="400"/>
      <c r="H503" s="329"/>
    </row>
    <row r="504" spans="1:8" ht="30">
      <c r="A504" s="724"/>
      <c r="B504" s="220" t="s">
        <v>1224</v>
      </c>
      <c r="C504" s="365" t="s">
        <v>57</v>
      </c>
      <c r="D504" s="888">
        <v>24</v>
      </c>
      <c r="E504" s="328">
        <v>1300</v>
      </c>
      <c r="F504" s="888">
        <v>0</v>
      </c>
      <c r="G504" s="399">
        <f>F504*E504</f>
        <v>0</v>
      </c>
      <c r="H504" s="328"/>
    </row>
    <row r="505" spans="1:8" ht="38.25">
      <c r="A505" s="167" t="s">
        <v>2659</v>
      </c>
      <c r="B505" s="162" t="s">
        <v>1225</v>
      </c>
      <c r="C505" s="162"/>
      <c r="D505" s="234"/>
      <c r="E505" s="329"/>
      <c r="F505" s="234"/>
      <c r="G505" s="400"/>
      <c r="H505" s="329"/>
    </row>
    <row r="506" spans="1:8" ht="25.5">
      <c r="A506" s="780"/>
      <c r="B506" s="2779" t="s">
        <v>2637</v>
      </c>
      <c r="C506" s="2592"/>
      <c r="D506" s="374"/>
      <c r="E506" s="328"/>
      <c r="F506" s="374"/>
      <c r="G506" s="399">
        <f>F506*E506</f>
        <v>0</v>
      </c>
      <c r="H506" s="328"/>
    </row>
    <row r="507" spans="1:8" ht="20.25">
      <c r="A507" s="1231" t="s">
        <v>2660</v>
      </c>
      <c r="B507" s="2598" t="s">
        <v>2638</v>
      </c>
      <c r="C507" s="2276"/>
      <c r="D507" s="2780"/>
      <c r="E507" s="329"/>
      <c r="F507" s="2780"/>
      <c r="G507" s="400"/>
      <c r="H507" s="329"/>
    </row>
    <row r="508" spans="1:8" ht="20.25">
      <c r="A508" s="2682"/>
      <c r="B508" s="2781" t="s">
        <v>872</v>
      </c>
      <c r="C508" s="2684"/>
      <c r="D508" s="2782"/>
      <c r="E508" s="328"/>
      <c r="F508" s="2782"/>
      <c r="G508" s="399">
        <f>F508*E508</f>
        <v>0</v>
      </c>
      <c r="H508" s="328"/>
    </row>
    <row r="509" spans="1:8" ht="20.25">
      <c r="A509" s="1163" t="s">
        <v>2661</v>
      </c>
      <c r="B509" s="214" t="s">
        <v>833</v>
      </c>
      <c r="C509" s="1078"/>
      <c r="D509" s="2749"/>
      <c r="E509" s="329"/>
      <c r="F509" s="2749"/>
      <c r="G509" s="400"/>
      <c r="H509" s="329"/>
    </row>
    <row r="510" spans="1:8" ht="25.5">
      <c r="A510" s="780"/>
      <c r="B510" s="182" t="s">
        <v>1518</v>
      </c>
      <c r="C510" s="2593" t="s">
        <v>47</v>
      </c>
      <c r="D510" s="2771">
        <v>527</v>
      </c>
      <c r="E510" s="328">
        <v>32</v>
      </c>
      <c r="F510" s="2771">
        <v>0</v>
      </c>
      <c r="G510" s="399">
        <f>F510*E510</f>
        <v>0</v>
      </c>
      <c r="H510" s="328"/>
    </row>
    <row r="511" spans="1:8" ht="25.5">
      <c r="A511" s="162" t="s">
        <v>2662</v>
      </c>
      <c r="B511" s="162" t="s">
        <v>1520</v>
      </c>
      <c r="C511" s="1078"/>
      <c r="D511" s="298"/>
      <c r="E511" s="329"/>
      <c r="F511" s="298"/>
      <c r="G511" s="400"/>
      <c r="H511" s="329"/>
    </row>
    <row r="512" spans="1:8" ht="25.5">
      <c r="A512" s="780"/>
      <c r="B512" s="792" t="s">
        <v>2284</v>
      </c>
      <c r="C512" s="2593" t="s">
        <v>47</v>
      </c>
      <c r="D512" s="2771">
        <v>527</v>
      </c>
      <c r="E512" s="328">
        <v>19</v>
      </c>
      <c r="F512" s="2771">
        <v>0</v>
      </c>
      <c r="G512" s="399">
        <f>F512*E512</f>
        <v>0</v>
      </c>
      <c r="H512" s="328"/>
    </row>
    <row r="513" spans="1:8" ht="18.75" customHeight="1">
      <c r="A513" s="162" t="s">
        <v>2663</v>
      </c>
      <c r="B513" s="181" t="s">
        <v>2285</v>
      </c>
      <c r="C513" s="1078"/>
      <c r="D513" s="298"/>
      <c r="E513" s="329"/>
      <c r="F513" s="298"/>
      <c r="G513" s="400"/>
      <c r="H513" s="329"/>
    </row>
    <row r="514" spans="1:8" ht="19.5" customHeight="1">
      <c r="A514" s="2528"/>
      <c r="B514" s="182" t="s">
        <v>1266</v>
      </c>
      <c r="C514" s="757"/>
      <c r="D514" s="2768"/>
      <c r="E514" s="328"/>
      <c r="F514" s="2768"/>
      <c r="G514" s="399">
        <f>F514*E514</f>
        <v>0</v>
      </c>
      <c r="H514" s="328"/>
    </row>
    <row r="515" spans="1:8" ht="20.25">
      <c r="A515" s="2537" t="s">
        <v>2664</v>
      </c>
      <c r="B515" s="162" t="s">
        <v>2162</v>
      </c>
      <c r="C515" s="162"/>
      <c r="D515" s="228"/>
      <c r="E515" s="329"/>
      <c r="F515" s="228"/>
      <c r="G515" s="400"/>
      <c r="H515" s="329"/>
    </row>
    <row r="516" spans="1:8" ht="20.25">
      <c r="A516" s="4023" t="s">
        <v>474</v>
      </c>
      <c r="B516" s="4024"/>
      <c r="C516" s="4024"/>
      <c r="D516" s="4025"/>
      <c r="E516" s="4025"/>
      <c r="F516" s="4025"/>
      <c r="G516" s="4025"/>
      <c r="H516" s="4025"/>
    </row>
    <row r="517" spans="1:8" ht="22.5">
      <c r="A517" s="4018" t="s">
        <v>475</v>
      </c>
      <c r="B517" s="4018"/>
      <c r="C517" s="37"/>
      <c r="D517" s="37"/>
      <c r="E517" s="606"/>
      <c r="F517" s="4018" t="s">
        <v>476</v>
      </c>
      <c r="G517" s="4018"/>
      <c r="H517" s="428"/>
    </row>
    <row r="518" spans="1:8" ht="22.5">
      <c r="A518" s="4013" t="s">
        <v>2958</v>
      </c>
      <c r="B518" s="4013"/>
      <c r="C518" s="43"/>
      <c r="D518" s="4022" t="s">
        <v>2949</v>
      </c>
      <c r="E518" s="4022"/>
      <c r="F518" s="4022"/>
      <c r="G518" s="4022"/>
      <c r="H518" s="4022"/>
    </row>
    <row r="519" spans="1:8" ht="22.5">
      <c r="A519" s="4013" t="s">
        <v>477</v>
      </c>
      <c r="B519" s="4013"/>
      <c r="C519" s="90"/>
      <c r="D519" s="4013" t="s">
        <v>477</v>
      </c>
      <c r="E519" s="4013"/>
      <c r="F519" s="4013"/>
      <c r="G519" s="4013"/>
      <c r="H519" s="4013"/>
    </row>
    <row r="520" spans="1:8" ht="25.5">
      <c r="A520" s="770"/>
      <c r="B520" s="182" t="s">
        <v>2665</v>
      </c>
      <c r="C520" s="2593" t="s">
        <v>47</v>
      </c>
      <c r="D520" s="2771">
        <v>114</v>
      </c>
      <c r="E520" s="328">
        <v>50</v>
      </c>
      <c r="F520" s="2771">
        <v>0</v>
      </c>
      <c r="G520" s="399">
        <f>F520*E520</f>
        <v>0</v>
      </c>
      <c r="H520" s="328"/>
    </row>
    <row r="521" spans="1:8" ht="25.5">
      <c r="A521" s="2537" t="s">
        <v>2666</v>
      </c>
      <c r="B521" s="162" t="s">
        <v>2667</v>
      </c>
      <c r="C521" s="1078"/>
      <c r="D521" s="298"/>
      <c r="E521" s="329"/>
      <c r="F521" s="298"/>
      <c r="G521" s="400"/>
      <c r="H521" s="329"/>
    </row>
    <row r="522" spans="1:8" ht="30">
      <c r="A522" s="770"/>
      <c r="B522" s="182" t="s">
        <v>2668</v>
      </c>
      <c r="C522" s="2595" t="s">
        <v>43</v>
      </c>
      <c r="D522" s="65">
        <v>212</v>
      </c>
      <c r="E522" s="328">
        <v>30</v>
      </c>
      <c r="F522" s="65">
        <v>0</v>
      </c>
      <c r="G522" s="399">
        <f>F522*E522</f>
        <v>0</v>
      </c>
      <c r="H522" s="328"/>
    </row>
    <row r="523" spans="1:8" ht="25.5">
      <c r="A523" s="1078" t="s">
        <v>2669</v>
      </c>
      <c r="B523" s="162" t="s">
        <v>2670</v>
      </c>
      <c r="C523" s="2594"/>
      <c r="D523" s="2772"/>
      <c r="E523" s="329"/>
      <c r="F523" s="2772"/>
      <c r="G523" s="400"/>
      <c r="H523" s="329"/>
    </row>
    <row r="524" spans="1:8" ht="30">
      <c r="A524" s="774"/>
      <c r="B524" s="201" t="s">
        <v>2671</v>
      </c>
      <c r="C524" s="2595" t="s">
        <v>43</v>
      </c>
      <c r="D524" s="65">
        <v>212</v>
      </c>
      <c r="E524" s="403">
        <v>19</v>
      </c>
      <c r="F524" s="65">
        <v>0</v>
      </c>
      <c r="G524" s="399">
        <f>F524*E524</f>
        <v>0</v>
      </c>
      <c r="H524" s="403"/>
    </row>
    <row r="525" spans="1:8" ht="25.5">
      <c r="A525" s="2537" t="s">
        <v>2672</v>
      </c>
      <c r="B525" s="162" t="s">
        <v>2673</v>
      </c>
      <c r="C525" s="2599"/>
      <c r="D525" s="2729"/>
      <c r="E525" s="329"/>
      <c r="F525" s="2729"/>
      <c r="G525" s="400"/>
      <c r="H525" s="329"/>
    </row>
    <row r="526" spans="1:8" ht="25.5">
      <c r="A526" s="770"/>
      <c r="B526" s="182" t="s">
        <v>2674</v>
      </c>
      <c r="C526" s="2583" t="s">
        <v>91</v>
      </c>
      <c r="D526" s="83">
        <v>204</v>
      </c>
      <c r="E526" s="328">
        <v>13</v>
      </c>
      <c r="F526" s="83">
        <v>0</v>
      </c>
      <c r="G526" s="399">
        <f>F526*E526</f>
        <v>0</v>
      </c>
      <c r="H526" s="328"/>
    </row>
    <row r="527" spans="1:8" ht="20.25">
      <c r="A527" s="2537" t="s">
        <v>2675</v>
      </c>
      <c r="B527" s="162" t="s">
        <v>2676</v>
      </c>
      <c r="C527" s="2600"/>
      <c r="D527" s="2783"/>
      <c r="E527" s="329"/>
      <c r="F527" s="2783"/>
      <c r="G527" s="400"/>
      <c r="H527" s="329"/>
    </row>
    <row r="528" spans="1:8" ht="20.25">
      <c r="A528" s="2588"/>
      <c r="B528" s="182" t="s">
        <v>1536</v>
      </c>
      <c r="C528" s="2588"/>
      <c r="D528" s="2774"/>
      <c r="E528" s="328"/>
      <c r="F528" s="2774"/>
      <c r="G528" s="399">
        <f>F528*E528</f>
        <v>0</v>
      </c>
      <c r="H528" s="328"/>
    </row>
    <row r="529" spans="1:8" ht="20.25">
      <c r="A529" s="1078" t="s">
        <v>2677</v>
      </c>
      <c r="B529" s="162" t="s">
        <v>888</v>
      </c>
      <c r="C529" s="1078"/>
      <c r="D529" s="2775"/>
      <c r="E529" s="329"/>
      <c r="F529" s="2775"/>
      <c r="G529" s="400"/>
      <c r="H529" s="329"/>
    </row>
    <row r="530" spans="1:8" ht="25.5">
      <c r="A530" s="2597"/>
      <c r="B530" s="792" t="s">
        <v>877</v>
      </c>
      <c r="C530" s="2587" t="s">
        <v>47</v>
      </c>
      <c r="D530" s="83">
        <v>173</v>
      </c>
      <c r="E530" s="328">
        <v>19</v>
      </c>
      <c r="F530" s="83">
        <v>0</v>
      </c>
      <c r="G530" s="399">
        <f>F530*E530</f>
        <v>0</v>
      </c>
      <c r="H530" s="328"/>
    </row>
    <row r="531" spans="1:8" ht="25.5">
      <c r="A531" s="1078" t="s">
        <v>2678</v>
      </c>
      <c r="B531" s="179" t="s">
        <v>879</v>
      </c>
      <c r="C531" s="2594"/>
      <c r="D531" s="1078"/>
      <c r="E531" s="329"/>
      <c r="F531" s="1078"/>
      <c r="G531" s="400"/>
      <c r="H531" s="329"/>
    </row>
    <row r="532" spans="1:8" ht="20.25">
      <c r="A532" s="744"/>
      <c r="B532" s="182" t="s">
        <v>1539</v>
      </c>
      <c r="C532" s="172"/>
      <c r="D532" s="172"/>
      <c r="E532" s="328"/>
      <c r="F532" s="172"/>
      <c r="G532" s="399">
        <f>F532*E532</f>
        <v>0</v>
      </c>
      <c r="H532" s="328"/>
    </row>
    <row r="533" spans="1:8" ht="20.25">
      <c r="A533" s="1189" t="s">
        <v>2679</v>
      </c>
      <c r="B533" s="162" t="s">
        <v>1541</v>
      </c>
      <c r="C533" s="162"/>
      <c r="D533" s="175"/>
      <c r="E533" s="329"/>
      <c r="F533" s="175"/>
      <c r="G533" s="400"/>
      <c r="H533" s="329"/>
    </row>
    <row r="534" spans="1:8" ht="30">
      <c r="A534" s="774"/>
      <c r="B534" s="182" t="s">
        <v>2882</v>
      </c>
      <c r="C534" s="2587" t="s">
        <v>91</v>
      </c>
      <c r="D534" s="83">
        <v>85</v>
      </c>
      <c r="E534" s="328">
        <v>380</v>
      </c>
      <c r="F534" s="83">
        <v>0</v>
      </c>
      <c r="G534" s="399">
        <f>F534*E534</f>
        <v>0</v>
      </c>
      <c r="H534" s="328"/>
    </row>
    <row r="535" spans="1:8" ht="26.25" thickBot="1">
      <c r="A535" s="2601" t="s">
        <v>2680</v>
      </c>
      <c r="B535" s="1050" t="s">
        <v>2681</v>
      </c>
      <c r="C535" s="2602"/>
      <c r="D535" s="2601"/>
      <c r="E535" s="329"/>
      <c r="F535" s="2601"/>
      <c r="G535" s="612"/>
      <c r="H535" s="329"/>
    </row>
    <row r="536" spans="1:8" ht="27.75">
      <c r="A536" s="2521"/>
      <c r="B536" s="1007" t="s">
        <v>1547</v>
      </c>
      <c r="C536" s="2521"/>
      <c r="D536" s="2702"/>
      <c r="E536" s="409"/>
      <c r="F536" s="2702"/>
      <c r="G536" s="2643">
        <f>SUM(G464:G535)</f>
        <v>0</v>
      </c>
      <c r="H536" s="1501"/>
    </row>
    <row r="537" spans="1:8" ht="21" thickBot="1">
      <c r="A537" s="1010"/>
      <c r="B537" s="1011" t="s">
        <v>1548</v>
      </c>
      <c r="C537" s="1012"/>
      <c r="D537" s="1010"/>
      <c r="E537" s="414"/>
      <c r="F537" s="1010"/>
      <c r="G537" s="522"/>
      <c r="H537" s="1509"/>
    </row>
    <row r="538" spans="1:8" ht="25.5">
      <c r="A538" s="2603"/>
      <c r="B538" s="2604" t="s">
        <v>869</v>
      </c>
      <c r="C538" s="2603"/>
      <c r="D538" s="2766"/>
      <c r="E538" s="328"/>
      <c r="F538" s="2766"/>
      <c r="G538" s="524">
        <f>F538*E538</f>
        <v>0</v>
      </c>
      <c r="H538" s="328"/>
    </row>
    <row r="539" spans="1:8" ht="20.25">
      <c r="A539" s="1165" t="s">
        <v>870</v>
      </c>
      <c r="B539" s="2605" t="s">
        <v>871</v>
      </c>
      <c r="C539" s="1078"/>
      <c r="D539" s="2784"/>
      <c r="E539" s="329"/>
      <c r="F539" s="2784"/>
      <c r="G539" s="400"/>
      <c r="H539" s="329"/>
    </row>
    <row r="540" spans="1:8" ht="20.25">
      <c r="A540" s="774"/>
      <c r="B540" s="749" t="s">
        <v>872</v>
      </c>
      <c r="C540" s="1163"/>
      <c r="D540" s="2766"/>
      <c r="E540" s="328"/>
      <c r="F540" s="2766"/>
      <c r="G540" s="399">
        <f>F540*E540</f>
        <v>0</v>
      </c>
      <c r="H540" s="328"/>
    </row>
    <row r="541" spans="1:8" ht="20.25">
      <c r="A541" s="1165" t="s">
        <v>873</v>
      </c>
      <c r="B541" s="214" t="s">
        <v>833</v>
      </c>
      <c r="C541" s="1078"/>
      <c r="D541" s="2749"/>
      <c r="E541" s="329"/>
      <c r="F541" s="2749"/>
      <c r="G541" s="400"/>
      <c r="H541" s="329"/>
    </row>
    <row r="542" spans="1:8" ht="25.5">
      <c r="A542" s="774"/>
      <c r="B542" s="182" t="s">
        <v>1518</v>
      </c>
      <c r="C542" s="2585" t="s">
        <v>47</v>
      </c>
      <c r="D542" s="2785">
        <v>18511</v>
      </c>
      <c r="E542" s="328">
        <v>26</v>
      </c>
      <c r="F542" s="2785">
        <v>0</v>
      </c>
      <c r="G542" s="399">
        <f>F542*E542</f>
        <v>0</v>
      </c>
      <c r="H542" s="328"/>
    </row>
    <row r="543" spans="1:8" ht="25.5">
      <c r="A543" s="1165" t="s">
        <v>875</v>
      </c>
      <c r="B543" s="162" t="s">
        <v>1520</v>
      </c>
      <c r="C543" s="2586"/>
      <c r="D543" s="2344"/>
      <c r="E543" s="329"/>
      <c r="F543" s="2344"/>
      <c r="G543" s="400"/>
      <c r="H543" s="329"/>
    </row>
    <row r="544" spans="1:8" ht="25.5">
      <c r="A544" s="770"/>
      <c r="B544" s="792" t="s">
        <v>2284</v>
      </c>
      <c r="C544" s="2585" t="s">
        <v>47</v>
      </c>
      <c r="D544" s="2785">
        <v>18511</v>
      </c>
      <c r="E544" s="328">
        <v>14</v>
      </c>
      <c r="F544" s="2785">
        <v>0</v>
      </c>
      <c r="G544" s="399">
        <f>F544*E544</f>
        <v>0</v>
      </c>
      <c r="H544" s="328"/>
    </row>
    <row r="545" spans="1:8" ht="19.5" customHeight="1">
      <c r="A545" s="2532" t="s">
        <v>878</v>
      </c>
      <c r="B545" s="181" t="s">
        <v>2285</v>
      </c>
      <c r="C545" s="2586"/>
      <c r="D545" s="2344"/>
      <c r="E545" s="329"/>
      <c r="F545" s="2344"/>
      <c r="G545" s="400"/>
      <c r="H545" s="329"/>
    </row>
    <row r="546" spans="1:8" ht="25.5">
      <c r="A546" s="774"/>
      <c r="B546" s="1229" t="s">
        <v>1549</v>
      </c>
      <c r="C546" s="2585" t="s">
        <v>47</v>
      </c>
      <c r="D546" s="2785">
        <v>3088</v>
      </c>
      <c r="E546" s="328">
        <v>60</v>
      </c>
      <c r="F546" s="2785">
        <v>0</v>
      </c>
      <c r="G546" s="399">
        <f>F546*E546</f>
        <v>0</v>
      </c>
      <c r="H546" s="328"/>
    </row>
    <row r="547" spans="1:8" ht="20.25">
      <c r="A547" s="1165" t="s">
        <v>1550</v>
      </c>
      <c r="B547" s="1230" t="s">
        <v>1551</v>
      </c>
      <c r="C547" s="2586"/>
      <c r="D547" s="2344"/>
      <c r="E547" s="329"/>
      <c r="F547" s="2344"/>
      <c r="G547" s="400"/>
      <c r="H547" s="329"/>
    </row>
    <row r="548" spans="1:8" ht="26.1" customHeight="1">
      <c r="A548" s="4023" t="s">
        <v>474</v>
      </c>
      <c r="B548" s="4024"/>
      <c r="C548" s="4024"/>
      <c r="D548" s="4025"/>
      <c r="E548" s="4025"/>
      <c r="F548" s="4025"/>
      <c r="G548" s="4025"/>
      <c r="H548" s="4025"/>
    </row>
    <row r="549" spans="1:8" ht="26.1" customHeight="1">
      <c r="A549" s="4018" t="s">
        <v>475</v>
      </c>
      <c r="B549" s="4018"/>
      <c r="C549" s="37"/>
      <c r="D549" s="37"/>
      <c r="E549" s="606"/>
      <c r="F549" s="4018" t="s">
        <v>476</v>
      </c>
      <c r="G549" s="4018"/>
      <c r="H549" s="428"/>
    </row>
    <row r="550" spans="1:8" ht="26.1" customHeight="1">
      <c r="A550" s="4013" t="s">
        <v>2958</v>
      </c>
      <c r="B550" s="4013"/>
      <c r="C550" s="43"/>
      <c r="D550" s="4022" t="s">
        <v>2949</v>
      </c>
      <c r="E550" s="4022"/>
      <c r="F550" s="4022"/>
      <c r="G550" s="4022"/>
      <c r="H550" s="4022"/>
    </row>
    <row r="551" spans="1:8" ht="26.1" customHeight="1">
      <c r="A551" s="4013" t="s">
        <v>477</v>
      </c>
      <c r="B551" s="4013"/>
      <c r="C551" s="90"/>
      <c r="D551" s="4013" t="s">
        <v>477</v>
      </c>
      <c r="E551" s="4013"/>
      <c r="F551" s="4013"/>
      <c r="G551" s="4013"/>
      <c r="H551" s="4013"/>
    </row>
    <row r="552" spans="1:8" ht="21.95" customHeight="1">
      <c r="A552" s="774"/>
      <c r="B552" s="834" t="s">
        <v>1266</v>
      </c>
      <c r="C552" s="1163"/>
      <c r="D552" s="2766"/>
      <c r="E552" s="328"/>
      <c r="F552" s="2766"/>
      <c r="G552" s="399">
        <f>F552*E552</f>
        <v>0</v>
      </c>
      <c r="H552" s="328"/>
    </row>
    <row r="553" spans="1:8" ht="21.95" customHeight="1">
      <c r="A553" s="1165">
        <v>8.1999999999999993</v>
      </c>
      <c r="B553" s="167" t="s">
        <v>882</v>
      </c>
      <c r="C553" s="1078"/>
      <c r="D553" s="2749"/>
      <c r="E553" s="329"/>
      <c r="F553" s="2749"/>
      <c r="G553" s="400"/>
      <c r="H553" s="329"/>
    </row>
    <row r="554" spans="1:8" ht="25.5">
      <c r="A554" s="780"/>
      <c r="B554" s="182" t="s">
        <v>2682</v>
      </c>
      <c r="C554" s="2585" t="s">
        <v>47</v>
      </c>
      <c r="D554" s="2785">
        <v>76</v>
      </c>
      <c r="E554" s="328">
        <v>58</v>
      </c>
      <c r="F554" s="2785">
        <v>0</v>
      </c>
      <c r="G554" s="399">
        <f>F554*E554</f>
        <v>0</v>
      </c>
      <c r="H554" s="328"/>
    </row>
    <row r="555" spans="1:8" ht="25.5">
      <c r="A555" s="162" t="s">
        <v>883</v>
      </c>
      <c r="B555" s="162" t="s">
        <v>2667</v>
      </c>
      <c r="C555" s="2586"/>
      <c r="D555" s="2344"/>
      <c r="E555" s="329"/>
      <c r="F555" s="2344"/>
      <c r="G555" s="400"/>
      <c r="H555" s="329"/>
    </row>
    <row r="556" spans="1:8" ht="21.95" customHeight="1">
      <c r="A556" s="780"/>
      <c r="B556" s="182" t="s">
        <v>1555</v>
      </c>
      <c r="C556" s="2585" t="s">
        <v>47</v>
      </c>
      <c r="D556" s="2785">
        <v>2453</v>
      </c>
      <c r="E556" s="328">
        <v>35</v>
      </c>
      <c r="F556" s="2785">
        <v>0</v>
      </c>
      <c r="G556" s="399">
        <f>F556*E556</f>
        <v>0</v>
      </c>
      <c r="H556" s="328"/>
    </row>
    <row r="557" spans="1:8" ht="21.95" customHeight="1">
      <c r="A557" s="162" t="s">
        <v>885</v>
      </c>
      <c r="B557" s="162" t="s">
        <v>1556</v>
      </c>
      <c r="C557" s="2586"/>
      <c r="D557" s="2344"/>
      <c r="E557" s="329"/>
      <c r="F557" s="2344"/>
      <c r="G557" s="400"/>
      <c r="H557" s="329"/>
    </row>
    <row r="558" spans="1:8" ht="21.95" customHeight="1">
      <c r="A558" s="780"/>
      <c r="B558" s="182" t="s">
        <v>2683</v>
      </c>
      <c r="C558" s="2585" t="s">
        <v>47</v>
      </c>
      <c r="D558" s="2785">
        <v>567</v>
      </c>
      <c r="E558" s="328">
        <v>60</v>
      </c>
      <c r="F558" s="2785">
        <v>0</v>
      </c>
      <c r="G558" s="399">
        <f>F558*E558</f>
        <v>0</v>
      </c>
      <c r="H558" s="328"/>
    </row>
    <row r="559" spans="1:8" ht="21.95" customHeight="1">
      <c r="A559" s="162" t="s">
        <v>1558</v>
      </c>
      <c r="B559" s="162" t="s">
        <v>2684</v>
      </c>
      <c r="C559" s="2586"/>
      <c r="D559" s="2344"/>
      <c r="E559" s="329"/>
      <c r="F559" s="2344"/>
      <c r="G559" s="400"/>
      <c r="H559" s="329"/>
    </row>
    <row r="560" spans="1:8" ht="21.95" customHeight="1">
      <c r="A560" s="780"/>
      <c r="B560" s="182" t="s">
        <v>2685</v>
      </c>
      <c r="C560" s="2585" t="s">
        <v>47</v>
      </c>
      <c r="D560" s="2785">
        <v>2930</v>
      </c>
      <c r="E560" s="328">
        <v>75</v>
      </c>
      <c r="F560" s="2785">
        <v>0</v>
      </c>
      <c r="G560" s="399">
        <f>F560*E560</f>
        <v>0</v>
      </c>
      <c r="H560" s="328"/>
    </row>
    <row r="561" spans="1:8" ht="21.95" customHeight="1">
      <c r="A561" s="162" t="s">
        <v>1561</v>
      </c>
      <c r="B561" s="162" t="s">
        <v>1565</v>
      </c>
      <c r="C561" s="2586"/>
      <c r="D561" s="2344"/>
      <c r="E561" s="329"/>
      <c r="F561" s="2344"/>
      <c r="G561" s="400"/>
      <c r="H561" s="329"/>
    </row>
    <row r="562" spans="1:8" ht="21.95" customHeight="1">
      <c r="A562" s="780"/>
      <c r="B562" s="182" t="s">
        <v>2641</v>
      </c>
      <c r="C562" s="2585" t="s">
        <v>47</v>
      </c>
      <c r="D562" s="2785">
        <v>432</v>
      </c>
      <c r="E562" s="328">
        <v>180</v>
      </c>
      <c r="F562" s="2785">
        <v>0</v>
      </c>
      <c r="G562" s="399">
        <f>F562*E562</f>
        <v>0</v>
      </c>
      <c r="H562" s="328"/>
    </row>
    <row r="563" spans="1:8" ht="21.95" customHeight="1">
      <c r="A563" s="162" t="s">
        <v>1564</v>
      </c>
      <c r="B563" s="162" t="s">
        <v>2465</v>
      </c>
      <c r="C563" s="2586"/>
      <c r="D563" s="2344"/>
      <c r="E563" s="329"/>
      <c r="F563" s="2344"/>
      <c r="G563" s="400"/>
      <c r="H563" s="329"/>
    </row>
    <row r="564" spans="1:8" ht="25.5">
      <c r="A564" s="780"/>
      <c r="B564" s="182" t="s">
        <v>1560</v>
      </c>
      <c r="C564" s="2585" t="s">
        <v>47</v>
      </c>
      <c r="D564" s="2785">
        <v>881</v>
      </c>
      <c r="E564" s="328">
        <v>65</v>
      </c>
      <c r="F564" s="2785">
        <v>0</v>
      </c>
      <c r="G564" s="399">
        <f>F564*E564</f>
        <v>0</v>
      </c>
      <c r="H564" s="328"/>
    </row>
    <row r="565" spans="1:8" ht="25.5">
      <c r="A565" s="162" t="s">
        <v>1566</v>
      </c>
      <c r="B565" s="162" t="s">
        <v>2686</v>
      </c>
      <c r="C565" s="2586"/>
      <c r="D565" s="2344"/>
      <c r="E565" s="329"/>
      <c r="F565" s="2344"/>
      <c r="G565" s="400"/>
      <c r="H565" s="329"/>
    </row>
    <row r="566" spans="1:8" ht="25.5">
      <c r="A566" s="780"/>
      <c r="B566" s="182" t="s">
        <v>2687</v>
      </c>
      <c r="C566" s="2585" t="s">
        <v>91</v>
      </c>
      <c r="D566" s="2785">
        <v>169</v>
      </c>
      <c r="E566" s="328">
        <v>20</v>
      </c>
      <c r="F566" s="2785">
        <v>0</v>
      </c>
      <c r="G566" s="399">
        <f>F566*E566</f>
        <v>0</v>
      </c>
      <c r="H566" s="328"/>
    </row>
    <row r="567" spans="1:8" ht="20.25">
      <c r="A567" s="162" t="s">
        <v>1568</v>
      </c>
      <c r="B567" s="211" t="s">
        <v>2688</v>
      </c>
      <c r="C567" s="2606"/>
      <c r="D567" s="2786"/>
      <c r="E567" s="329"/>
      <c r="F567" s="2786"/>
      <c r="G567" s="400"/>
      <c r="H567" s="329"/>
    </row>
    <row r="568" spans="1:8" ht="21.95" customHeight="1">
      <c r="A568" s="780"/>
      <c r="B568" s="182" t="s">
        <v>2689</v>
      </c>
      <c r="C568" s="2585" t="s">
        <v>91</v>
      </c>
      <c r="D568" s="2785">
        <v>2436</v>
      </c>
      <c r="E568" s="328">
        <v>20</v>
      </c>
      <c r="F568" s="2785">
        <v>0</v>
      </c>
      <c r="G568" s="399">
        <f>F568*E568</f>
        <v>0</v>
      </c>
      <c r="H568" s="328"/>
    </row>
    <row r="569" spans="1:8" ht="21.95" customHeight="1">
      <c r="A569" s="162" t="s">
        <v>1571</v>
      </c>
      <c r="B569" s="162" t="s">
        <v>1569</v>
      </c>
      <c r="C569" s="2586"/>
      <c r="D569" s="2344"/>
      <c r="E569" s="329"/>
      <c r="F569" s="2344"/>
      <c r="G569" s="400"/>
      <c r="H569" s="329"/>
    </row>
    <row r="570" spans="1:8" ht="21.95" customHeight="1">
      <c r="A570" s="780"/>
      <c r="B570" s="201" t="s">
        <v>2475</v>
      </c>
      <c r="C570" s="2607" t="s">
        <v>91</v>
      </c>
      <c r="D570" s="2787">
        <v>159</v>
      </c>
      <c r="E570" s="328">
        <v>30</v>
      </c>
      <c r="F570" s="2787">
        <v>0</v>
      </c>
      <c r="G570" s="399">
        <f>F570*E570</f>
        <v>0</v>
      </c>
      <c r="H570" s="328"/>
    </row>
    <row r="571" spans="1:8" ht="21.95" customHeight="1">
      <c r="A571" s="162" t="s">
        <v>2690</v>
      </c>
      <c r="B571" s="162" t="s">
        <v>1526</v>
      </c>
      <c r="C571" s="2586"/>
      <c r="D571" s="2344"/>
      <c r="E571" s="329"/>
      <c r="F571" s="2344"/>
      <c r="G571" s="400"/>
      <c r="H571" s="329"/>
    </row>
    <row r="572" spans="1:8" ht="21.95" customHeight="1">
      <c r="A572" s="780"/>
      <c r="B572" s="182" t="s">
        <v>2691</v>
      </c>
      <c r="C572" s="2585" t="s">
        <v>91</v>
      </c>
      <c r="D572" s="2785">
        <v>2145</v>
      </c>
      <c r="E572" s="328">
        <v>27</v>
      </c>
      <c r="F572" s="2785">
        <v>0</v>
      </c>
      <c r="G572" s="399">
        <f>F572*E572</f>
        <v>0</v>
      </c>
      <c r="H572" s="328"/>
    </row>
    <row r="573" spans="1:8" ht="21.95" customHeight="1">
      <c r="A573" s="162" t="s">
        <v>2692</v>
      </c>
      <c r="B573" s="162" t="s">
        <v>2289</v>
      </c>
      <c r="C573" s="2586"/>
      <c r="D573" s="2344"/>
      <c r="E573" s="329"/>
      <c r="F573" s="2344"/>
      <c r="G573" s="400"/>
      <c r="H573" s="329"/>
    </row>
    <row r="574" spans="1:8" ht="21.95" customHeight="1">
      <c r="A574" s="2588"/>
      <c r="B574" s="2788" t="s">
        <v>1536</v>
      </c>
      <c r="C574" s="2585"/>
      <c r="D574" s="2785"/>
      <c r="E574" s="328"/>
      <c r="F574" s="2785"/>
      <c r="G574" s="399">
        <f>F574*E574</f>
        <v>0</v>
      </c>
      <c r="H574" s="328"/>
    </row>
    <row r="575" spans="1:8" ht="21.95" customHeight="1">
      <c r="A575" s="1078">
        <v>8.3000000000000007</v>
      </c>
      <c r="B575" s="2608" t="s">
        <v>888</v>
      </c>
      <c r="C575" s="2586"/>
      <c r="D575" s="2344"/>
      <c r="E575" s="329"/>
      <c r="F575" s="2344"/>
      <c r="G575" s="400"/>
      <c r="H575" s="329"/>
    </row>
    <row r="576" spans="1:8" ht="21.95" customHeight="1">
      <c r="A576" s="2597"/>
      <c r="B576" s="182" t="s">
        <v>2693</v>
      </c>
      <c r="C576" s="2585" t="s">
        <v>47</v>
      </c>
      <c r="D576" s="2785">
        <v>359</v>
      </c>
      <c r="E576" s="328">
        <v>100</v>
      </c>
      <c r="F576" s="2785">
        <v>0</v>
      </c>
      <c r="G576" s="399">
        <f>F576*E576</f>
        <v>0</v>
      </c>
      <c r="H576" s="328"/>
    </row>
    <row r="577" spans="1:8" ht="21.95" customHeight="1">
      <c r="A577" s="1165" t="s">
        <v>889</v>
      </c>
      <c r="B577" s="162" t="s">
        <v>2694</v>
      </c>
      <c r="C577" s="2586"/>
      <c r="D577" s="2344"/>
      <c r="E577" s="329"/>
      <c r="F577" s="2344"/>
      <c r="G577" s="400"/>
      <c r="H577" s="329"/>
    </row>
    <row r="578" spans="1:8" ht="21.95" customHeight="1">
      <c r="A578" s="2597"/>
      <c r="B578" s="2789" t="s">
        <v>1575</v>
      </c>
      <c r="C578" s="2585" t="s">
        <v>47</v>
      </c>
      <c r="D578" s="2785">
        <v>698</v>
      </c>
      <c r="E578" s="328">
        <v>50</v>
      </c>
      <c r="F578" s="2785">
        <v>0</v>
      </c>
      <c r="G578" s="399">
        <f>F578*E578</f>
        <v>0</v>
      </c>
      <c r="H578" s="328"/>
    </row>
    <row r="579" spans="1:8" ht="21.95" customHeight="1">
      <c r="A579" s="1165" t="s">
        <v>890</v>
      </c>
      <c r="B579" s="162" t="s">
        <v>1577</v>
      </c>
      <c r="C579" s="2586"/>
      <c r="D579" s="2344"/>
      <c r="E579" s="329"/>
      <c r="F579" s="2344"/>
      <c r="G579" s="400"/>
      <c r="H579" s="329"/>
    </row>
    <row r="580" spans="1:8" ht="21.95" customHeight="1">
      <c r="A580" s="2597"/>
      <c r="B580" s="792" t="s">
        <v>877</v>
      </c>
      <c r="C580" s="2585" t="s">
        <v>47</v>
      </c>
      <c r="D580" s="2785">
        <v>6280</v>
      </c>
      <c r="E580" s="328">
        <v>14</v>
      </c>
      <c r="F580" s="2785">
        <v>0</v>
      </c>
      <c r="G580" s="399">
        <f>F580*E580</f>
        <v>0</v>
      </c>
      <c r="H580" s="328"/>
    </row>
    <row r="581" spans="1:8" ht="26.25" thickBot="1">
      <c r="A581" s="1165" t="s">
        <v>1576</v>
      </c>
      <c r="B581" s="179" t="s">
        <v>879</v>
      </c>
      <c r="C581" s="2586"/>
      <c r="D581" s="2344"/>
      <c r="E581" s="329"/>
      <c r="F581" s="2344"/>
      <c r="G581" s="612"/>
      <c r="H581" s="329"/>
    </row>
    <row r="582" spans="1:8" ht="27.75">
      <c r="A582" s="2521"/>
      <c r="B582" s="1007" t="s">
        <v>891</v>
      </c>
      <c r="C582" s="2521"/>
      <c r="D582" s="2702"/>
      <c r="E582" s="409"/>
      <c r="F582" s="2702"/>
      <c r="G582" s="2643">
        <f>SUM(G542:G581)</f>
        <v>0</v>
      </c>
      <c r="H582" s="1501"/>
    </row>
    <row r="583" spans="1:8" ht="21" thickBot="1">
      <c r="A583" s="1010"/>
      <c r="B583" s="1011" t="s">
        <v>2695</v>
      </c>
      <c r="C583" s="1012"/>
      <c r="D583" s="1010"/>
      <c r="E583" s="414"/>
      <c r="F583" s="1010"/>
      <c r="G583" s="522"/>
      <c r="H583" s="1509"/>
    </row>
    <row r="584" spans="1:8" ht="20.25">
      <c r="A584" s="4023" t="s">
        <v>474</v>
      </c>
      <c r="B584" s="4024"/>
      <c r="C584" s="4024"/>
      <c r="D584" s="4025"/>
      <c r="E584" s="4025"/>
      <c r="F584" s="4025"/>
      <c r="G584" s="4025"/>
      <c r="H584" s="4025"/>
    </row>
    <row r="585" spans="1:8" ht="22.5">
      <c r="A585" s="4018" t="s">
        <v>475</v>
      </c>
      <c r="B585" s="4018"/>
      <c r="C585" s="37"/>
      <c r="D585" s="37"/>
      <c r="E585" s="606"/>
      <c r="F585" s="4018" t="s">
        <v>476</v>
      </c>
      <c r="G585" s="4018"/>
      <c r="H585" s="428"/>
    </row>
    <row r="586" spans="1:8" ht="22.5">
      <c r="A586" s="4013" t="s">
        <v>2958</v>
      </c>
      <c r="B586" s="4013"/>
      <c r="C586" s="43"/>
      <c r="D586" s="4022" t="s">
        <v>2949</v>
      </c>
      <c r="E586" s="4022"/>
      <c r="F586" s="4022"/>
      <c r="G586" s="4022"/>
      <c r="H586" s="4022"/>
    </row>
    <row r="587" spans="1:8" ht="23.25" thickBot="1">
      <c r="A587" s="4013" t="s">
        <v>477</v>
      </c>
      <c r="B587" s="4013"/>
      <c r="C587" s="90"/>
      <c r="D587" s="4013" t="s">
        <v>477</v>
      </c>
      <c r="E587" s="4013"/>
      <c r="F587" s="4013"/>
      <c r="G587" s="4013"/>
      <c r="H587" s="4013"/>
    </row>
    <row r="588" spans="1:8" ht="25.5">
      <c r="A588" s="2609"/>
      <c r="B588" s="785" t="s">
        <v>893</v>
      </c>
      <c r="C588" s="2610"/>
      <c r="D588" s="2790"/>
      <c r="E588" s="328"/>
      <c r="F588" s="2790"/>
      <c r="G588" s="399"/>
      <c r="H588" s="328"/>
    </row>
    <row r="589" spans="1:8" ht="20.25">
      <c r="A589" s="1165">
        <v>9</v>
      </c>
      <c r="B589" s="811" t="s">
        <v>895</v>
      </c>
      <c r="C589" s="2582"/>
      <c r="D589" s="2791"/>
      <c r="E589" s="329"/>
      <c r="F589" s="2791"/>
      <c r="G589" s="400"/>
      <c r="H589" s="329"/>
    </row>
    <row r="590" spans="1:8" ht="20.25">
      <c r="A590" s="2588"/>
      <c r="B590" s="2788" t="s">
        <v>2696</v>
      </c>
      <c r="C590" s="2588"/>
      <c r="D590" s="2774"/>
      <c r="E590" s="328"/>
      <c r="F590" s="2774"/>
      <c r="G590" s="399"/>
      <c r="H590" s="328"/>
    </row>
    <row r="591" spans="1:8" ht="20.25">
      <c r="A591" s="1078">
        <v>9.1</v>
      </c>
      <c r="B591" s="2608" t="s">
        <v>2697</v>
      </c>
      <c r="C591" s="1078"/>
      <c r="D591" s="2775"/>
      <c r="E591" s="329"/>
      <c r="F591" s="2775"/>
      <c r="G591" s="400"/>
      <c r="H591" s="329"/>
    </row>
    <row r="592" spans="1:8" ht="45">
      <c r="A592" s="2588"/>
      <c r="B592" s="2792" t="s">
        <v>2698</v>
      </c>
      <c r="C592" s="2312" t="s">
        <v>265</v>
      </c>
      <c r="D592" s="2736">
        <v>1</v>
      </c>
      <c r="E592" s="415">
        <v>24000</v>
      </c>
      <c r="F592" s="2736">
        <v>0</v>
      </c>
      <c r="G592" s="399">
        <f>F592*E592</f>
        <v>0</v>
      </c>
      <c r="H592" s="328"/>
    </row>
    <row r="593" spans="1:8" ht="51">
      <c r="A593" s="1078" t="s">
        <v>2699</v>
      </c>
      <c r="B593" s="2611" t="s">
        <v>2700</v>
      </c>
      <c r="C593" s="1078"/>
      <c r="D593" s="2775"/>
      <c r="E593" s="329"/>
      <c r="F593" s="2775"/>
      <c r="G593" s="400"/>
      <c r="H593" s="329"/>
    </row>
    <row r="594" spans="1:8" ht="20.25">
      <c r="A594" s="307"/>
      <c r="B594" s="525" t="s">
        <v>2701</v>
      </c>
      <c r="C594" s="219"/>
      <c r="D594" s="2793"/>
      <c r="E594" s="328"/>
      <c r="F594" s="2793"/>
      <c r="G594" s="399">
        <f>F594*E594</f>
        <v>0</v>
      </c>
      <c r="H594" s="328"/>
    </row>
    <row r="595" spans="1:8" ht="20.25">
      <c r="A595" s="213" t="s">
        <v>2702</v>
      </c>
      <c r="B595" s="162" t="s">
        <v>2703</v>
      </c>
      <c r="C595" s="214"/>
      <c r="D595" s="2794"/>
      <c r="E595" s="329"/>
      <c r="F595" s="2794"/>
      <c r="G595" s="400"/>
      <c r="H595" s="329"/>
    </row>
    <row r="596" spans="1:8" ht="30">
      <c r="A596" s="307"/>
      <c r="B596" s="220" t="s">
        <v>2704</v>
      </c>
      <c r="C596" s="260" t="s">
        <v>43</v>
      </c>
      <c r="D596" s="297">
        <v>1</v>
      </c>
      <c r="E596" s="415">
        <v>220000</v>
      </c>
      <c r="F596" s="3580">
        <v>0.15</v>
      </c>
      <c r="G596" s="399">
        <f>F596*E596</f>
        <v>33000</v>
      </c>
      <c r="H596" s="328"/>
    </row>
    <row r="597" spans="1:8" ht="25.5">
      <c r="A597" s="213" t="s">
        <v>2705</v>
      </c>
      <c r="B597" s="2309" t="s">
        <v>2706</v>
      </c>
      <c r="C597" s="162"/>
      <c r="D597" s="2795"/>
      <c r="E597" s="329"/>
      <c r="F597" s="3581"/>
      <c r="G597" s="400"/>
      <c r="H597" s="329"/>
    </row>
    <row r="598" spans="1:8" ht="30">
      <c r="A598" s="780"/>
      <c r="B598" s="725" t="s">
        <v>2707</v>
      </c>
      <c r="C598" s="724" t="s">
        <v>43</v>
      </c>
      <c r="D598" s="2723">
        <v>1</v>
      </c>
      <c r="E598" s="415">
        <v>200000</v>
      </c>
      <c r="F598" s="3582">
        <v>0.15</v>
      </c>
      <c r="G598" s="399">
        <f>F598*E598</f>
        <v>30000</v>
      </c>
      <c r="H598" s="328"/>
    </row>
    <row r="599" spans="1:8" ht="26.25" thickBot="1">
      <c r="A599" s="307" t="s">
        <v>2708</v>
      </c>
      <c r="B599" s="2612" t="s">
        <v>2709</v>
      </c>
      <c r="C599" s="211"/>
      <c r="D599" s="2796"/>
      <c r="E599" s="329"/>
      <c r="F599" s="2796"/>
      <c r="G599" s="612"/>
      <c r="H599" s="329"/>
    </row>
    <row r="600" spans="1:8" ht="27.75">
      <c r="A600" s="2521"/>
      <c r="B600" s="1007" t="s">
        <v>2710</v>
      </c>
      <c r="C600" s="2521"/>
      <c r="D600" s="2702"/>
      <c r="E600" s="409"/>
      <c r="F600" s="2702"/>
      <c r="G600" s="3675">
        <f>SUM(G592:G599)</f>
        <v>63000</v>
      </c>
      <c r="H600" s="1501"/>
    </row>
    <row r="601" spans="1:8" ht="21" thickBot="1">
      <c r="A601" s="1010"/>
      <c r="B601" s="1011" t="s">
        <v>2711</v>
      </c>
      <c r="C601" s="1012"/>
      <c r="D601" s="1010"/>
      <c r="E601" s="414"/>
      <c r="F601" s="1010"/>
      <c r="G601" s="522"/>
      <c r="H601" s="1509"/>
    </row>
    <row r="602" spans="1:8" ht="20.25">
      <c r="A602" s="693"/>
      <c r="B602" s="157" t="s">
        <v>1159</v>
      </c>
      <c r="C602" s="301"/>
      <c r="D602" s="2797"/>
      <c r="E602" s="328"/>
      <c r="F602" s="2797"/>
      <c r="G602" s="524"/>
      <c r="H602" s="328"/>
    </row>
    <row r="603" spans="1:8" ht="20.25">
      <c r="A603" s="213" t="s">
        <v>897</v>
      </c>
      <c r="B603" s="284" t="s">
        <v>898</v>
      </c>
      <c r="C603" s="284"/>
      <c r="D603" s="2798"/>
      <c r="E603" s="329"/>
      <c r="F603" s="2798"/>
      <c r="G603" s="400"/>
      <c r="H603" s="329"/>
    </row>
    <row r="604" spans="1:8" ht="30">
      <c r="A604" s="2613"/>
      <c r="B604" s="745" t="s">
        <v>1582</v>
      </c>
      <c r="C604" s="2614"/>
      <c r="D604" s="2799"/>
      <c r="E604" s="328"/>
      <c r="F604" s="2799"/>
      <c r="G604" s="399"/>
      <c r="H604" s="328"/>
    </row>
    <row r="605" spans="1:8" ht="25.5">
      <c r="A605" s="2615">
        <v>10.1</v>
      </c>
      <c r="B605" s="2616" t="s">
        <v>1583</v>
      </c>
      <c r="C605" s="1217"/>
      <c r="D605" s="2800"/>
      <c r="E605" s="329"/>
      <c r="F605" s="2800"/>
      <c r="G605" s="400"/>
      <c r="H605" s="329"/>
    </row>
    <row r="606" spans="1:8" ht="30">
      <c r="A606" s="2617"/>
      <c r="B606" s="2618" t="s">
        <v>1584</v>
      </c>
      <c r="C606" s="293" t="s">
        <v>43</v>
      </c>
      <c r="D606" s="293">
        <v>120</v>
      </c>
      <c r="E606" s="328">
        <v>1350</v>
      </c>
      <c r="F606" s="293">
        <v>0</v>
      </c>
      <c r="G606" s="399">
        <f>F606*E606</f>
        <v>0</v>
      </c>
      <c r="H606" s="328"/>
    </row>
    <row r="607" spans="1:8" ht="25.5">
      <c r="A607" s="2619" t="s">
        <v>903</v>
      </c>
      <c r="B607" s="2620" t="s">
        <v>1585</v>
      </c>
      <c r="C607" s="1217"/>
      <c r="D607" s="1296"/>
      <c r="E607" s="329"/>
      <c r="F607" s="1296"/>
      <c r="G607" s="400"/>
      <c r="H607" s="329"/>
    </row>
    <row r="608" spans="1:8" ht="25.5">
      <c r="A608" s="2617"/>
      <c r="B608" s="2365" t="s">
        <v>1586</v>
      </c>
      <c r="C608" s="293" t="s">
        <v>43</v>
      </c>
      <c r="D608" s="297">
        <v>120</v>
      </c>
      <c r="E608" s="328">
        <v>1200</v>
      </c>
      <c r="F608" s="297">
        <v>0</v>
      </c>
      <c r="G608" s="399">
        <f>F608*E608</f>
        <v>0</v>
      </c>
      <c r="H608" s="328"/>
    </row>
    <row r="609" spans="1:8" ht="20.25">
      <c r="A609" s="2619" t="s">
        <v>915</v>
      </c>
      <c r="B609" s="2621" t="s">
        <v>1587</v>
      </c>
      <c r="C609" s="282"/>
      <c r="D609" s="226"/>
      <c r="E609" s="329"/>
      <c r="F609" s="226"/>
      <c r="G609" s="400"/>
      <c r="H609" s="329"/>
    </row>
    <row r="610" spans="1:8" ht="25.5">
      <c r="A610" s="2617"/>
      <c r="B610" s="2365" t="s">
        <v>1588</v>
      </c>
      <c r="C610" s="293" t="s">
        <v>43</v>
      </c>
      <c r="D610" s="297">
        <v>48</v>
      </c>
      <c r="E610" s="328">
        <v>960</v>
      </c>
      <c r="F610" s="297">
        <v>0</v>
      </c>
      <c r="G610" s="399">
        <f>F610*E610</f>
        <v>0</v>
      </c>
      <c r="H610" s="328"/>
    </row>
    <row r="611" spans="1:8" ht="20.25">
      <c r="A611" s="2619" t="s">
        <v>933</v>
      </c>
      <c r="B611" s="2616" t="s">
        <v>1589</v>
      </c>
      <c r="C611" s="282"/>
      <c r="D611" s="226"/>
      <c r="E611" s="329"/>
      <c r="F611" s="226"/>
      <c r="G611" s="400"/>
      <c r="H611" s="329"/>
    </row>
    <row r="612" spans="1:8" ht="25.5">
      <c r="A612" s="2617"/>
      <c r="B612" s="2622" t="s">
        <v>1590</v>
      </c>
      <c r="C612" s="293" t="s">
        <v>43</v>
      </c>
      <c r="D612" s="297">
        <v>24</v>
      </c>
      <c r="E612" s="328">
        <v>2400</v>
      </c>
      <c r="F612" s="297">
        <v>0</v>
      </c>
      <c r="G612" s="399">
        <f>F612*E612</f>
        <v>0</v>
      </c>
      <c r="H612" s="328"/>
    </row>
    <row r="613" spans="1:8" ht="20.25">
      <c r="A613" s="2619" t="s">
        <v>936</v>
      </c>
      <c r="B613" s="2623" t="s">
        <v>1591</v>
      </c>
      <c r="C613" s="282"/>
      <c r="D613" s="226"/>
      <c r="E613" s="329"/>
      <c r="F613" s="226"/>
      <c r="G613" s="400"/>
      <c r="H613" s="329"/>
    </row>
    <row r="614" spans="1:8" ht="20.25">
      <c r="A614" s="4023" t="s">
        <v>474</v>
      </c>
      <c r="B614" s="4024"/>
      <c r="C614" s="4024"/>
      <c r="D614" s="4025"/>
      <c r="E614" s="4025"/>
      <c r="F614" s="4025"/>
      <c r="G614" s="4025"/>
      <c r="H614" s="4025"/>
    </row>
    <row r="615" spans="1:8" ht="22.5">
      <c r="A615" s="4018" t="s">
        <v>475</v>
      </c>
      <c r="B615" s="4018"/>
      <c r="C615" s="37"/>
      <c r="D615" s="37"/>
      <c r="E615" s="606"/>
      <c r="F615" s="4018" t="s">
        <v>476</v>
      </c>
      <c r="G615" s="4018"/>
      <c r="H615" s="428"/>
    </row>
    <row r="616" spans="1:8" ht="22.5">
      <c r="A616" s="4013" t="s">
        <v>2958</v>
      </c>
      <c r="B616" s="4013"/>
      <c r="C616" s="43"/>
      <c r="D616" s="4022" t="s">
        <v>2949</v>
      </c>
      <c r="E616" s="4022"/>
      <c r="F616" s="4022"/>
      <c r="G616" s="4022"/>
      <c r="H616" s="4022"/>
    </row>
    <row r="617" spans="1:8" ht="22.5">
      <c r="A617" s="4013" t="s">
        <v>477</v>
      </c>
      <c r="B617" s="4013"/>
      <c r="C617" s="90"/>
      <c r="D617" s="4013" t="s">
        <v>477</v>
      </c>
      <c r="E617" s="4013"/>
      <c r="F617" s="4013"/>
      <c r="G617" s="4013"/>
      <c r="H617" s="4013"/>
    </row>
    <row r="618" spans="1:8" ht="25.5">
      <c r="A618" s="2624"/>
      <c r="B618" s="2622" t="s">
        <v>1592</v>
      </c>
      <c r="C618" s="293" t="s">
        <v>43</v>
      </c>
      <c r="D618" s="297">
        <v>48</v>
      </c>
      <c r="E618" s="328">
        <v>1140</v>
      </c>
      <c r="F618" s="297">
        <v>0</v>
      </c>
      <c r="G618" s="399">
        <f>F618*E618</f>
        <v>0</v>
      </c>
      <c r="H618" s="328"/>
    </row>
    <row r="619" spans="1:8" ht="20.25">
      <c r="A619" s="2619" t="s">
        <v>939</v>
      </c>
      <c r="B619" s="2621" t="s">
        <v>1593</v>
      </c>
      <c r="C619" s="282"/>
      <c r="D619" s="226"/>
      <c r="E619" s="329"/>
      <c r="F619" s="226"/>
      <c r="G619" s="400"/>
      <c r="H619" s="329"/>
    </row>
    <row r="620" spans="1:8" ht="25.5">
      <c r="A620" s="2617"/>
      <c r="B620" s="2625" t="s">
        <v>1594</v>
      </c>
      <c r="C620" s="293" t="s">
        <v>43</v>
      </c>
      <c r="D620" s="297">
        <v>24</v>
      </c>
      <c r="E620" s="328">
        <v>720</v>
      </c>
      <c r="F620" s="297">
        <v>0</v>
      </c>
      <c r="G620" s="399">
        <f>F620*E620</f>
        <v>0</v>
      </c>
      <c r="H620" s="328"/>
    </row>
    <row r="621" spans="1:8" ht="20.25">
      <c r="A621" s="2619" t="s">
        <v>945</v>
      </c>
      <c r="B621" s="2623" t="s">
        <v>1595</v>
      </c>
      <c r="C621" s="282"/>
      <c r="D621" s="226"/>
      <c r="E621" s="329"/>
      <c r="F621" s="226"/>
      <c r="G621" s="400"/>
      <c r="H621" s="329"/>
    </row>
    <row r="622" spans="1:8" ht="25.5">
      <c r="A622" s="2617"/>
      <c r="B622" s="2365" t="s">
        <v>1596</v>
      </c>
      <c r="C622" s="293" t="s">
        <v>43</v>
      </c>
      <c r="D622" s="297">
        <v>24</v>
      </c>
      <c r="E622" s="328">
        <v>1500</v>
      </c>
      <c r="F622" s="297">
        <v>0</v>
      </c>
      <c r="G622" s="399">
        <f>F622*E622</f>
        <v>0</v>
      </c>
      <c r="H622" s="328"/>
    </row>
    <row r="623" spans="1:8" ht="20.25">
      <c r="A623" s="2619" t="s">
        <v>1597</v>
      </c>
      <c r="B623" s="2616" t="s">
        <v>1598</v>
      </c>
      <c r="C623" s="1217"/>
      <c r="D623" s="226"/>
      <c r="E623" s="329"/>
      <c r="F623" s="226"/>
      <c r="G623" s="400"/>
      <c r="H623" s="329"/>
    </row>
    <row r="624" spans="1:8" ht="25.5">
      <c r="A624" s="2617"/>
      <c r="B624" s="2626" t="s">
        <v>1599</v>
      </c>
      <c r="C624" s="293" t="s">
        <v>43</v>
      </c>
      <c r="D624" s="297">
        <v>24</v>
      </c>
      <c r="E624" s="328">
        <v>720</v>
      </c>
      <c r="F624" s="297">
        <v>0</v>
      </c>
      <c r="G624" s="399">
        <f>F624*E624</f>
        <v>0</v>
      </c>
      <c r="H624" s="328"/>
    </row>
    <row r="625" spans="1:8" ht="20.25">
      <c r="A625" s="2619" t="s">
        <v>1600</v>
      </c>
      <c r="B625" s="549" t="s">
        <v>1601</v>
      </c>
      <c r="C625" s="1217"/>
      <c r="D625" s="283"/>
      <c r="E625" s="329"/>
      <c r="F625" s="283"/>
      <c r="G625" s="400"/>
      <c r="H625" s="329"/>
    </row>
    <row r="626" spans="1:8" ht="20.25">
      <c r="A626" s="1268"/>
      <c r="B626" s="785" t="s">
        <v>1602</v>
      </c>
      <c r="C626" s="301"/>
      <c r="D626" s="2801"/>
      <c r="E626" s="328"/>
      <c r="F626" s="2801"/>
      <c r="G626" s="399">
        <f>F626*E626</f>
        <v>0</v>
      </c>
      <c r="H626" s="328"/>
    </row>
    <row r="627" spans="1:8" ht="20.25">
      <c r="A627" s="856" t="s">
        <v>948</v>
      </c>
      <c r="B627" s="379" t="s">
        <v>1603</v>
      </c>
      <c r="C627" s="284"/>
      <c r="D627" s="2802"/>
      <c r="E627" s="329"/>
      <c r="F627" s="2802"/>
      <c r="G627" s="400"/>
      <c r="H627" s="329"/>
    </row>
    <row r="628" spans="1:8" ht="45">
      <c r="A628" s="1269"/>
      <c r="B628" s="873" t="s">
        <v>1604</v>
      </c>
      <c r="C628" s="301"/>
      <c r="D628" s="874"/>
      <c r="E628" s="328"/>
      <c r="F628" s="874"/>
      <c r="G628" s="399">
        <f>F628*E628</f>
        <v>0</v>
      </c>
      <c r="H628" s="328"/>
    </row>
    <row r="629" spans="1:8" ht="51">
      <c r="A629" s="1271" t="s">
        <v>951</v>
      </c>
      <c r="B629" s="881" t="s">
        <v>1605</v>
      </c>
      <c r="C629" s="284"/>
      <c r="D629" s="829"/>
      <c r="E629" s="329"/>
      <c r="F629" s="829"/>
      <c r="G629" s="400"/>
      <c r="H629" s="329"/>
    </row>
    <row r="630" spans="1:8" ht="25.5">
      <c r="A630" s="1268"/>
      <c r="B630" s="851" t="s">
        <v>341</v>
      </c>
      <c r="C630" s="252" t="s">
        <v>91</v>
      </c>
      <c r="D630" s="1273">
        <v>63</v>
      </c>
      <c r="E630" s="328">
        <v>120</v>
      </c>
      <c r="F630" s="1273">
        <v>0</v>
      </c>
      <c r="G630" s="399">
        <f>F630*E630</f>
        <v>0</v>
      </c>
      <c r="H630" s="328"/>
    </row>
    <row r="631" spans="1:8" ht="20.25">
      <c r="A631" s="181" t="s">
        <v>954</v>
      </c>
      <c r="B631" s="379" t="s">
        <v>343</v>
      </c>
      <c r="C631" s="284"/>
      <c r="D631" s="829"/>
      <c r="E631" s="329"/>
      <c r="F631" s="829"/>
      <c r="G631" s="400"/>
      <c r="H631" s="329"/>
    </row>
    <row r="632" spans="1:8" ht="25.5">
      <c r="A632" s="1268"/>
      <c r="B632" s="851" t="s">
        <v>255</v>
      </c>
      <c r="C632" s="252" t="s">
        <v>91</v>
      </c>
      <c r="D632" s="1273">
        <v>51</v>
      </c>
      <c r="E632" s="328">
        <v>96</v>
      </c>
      <c r="F632" s="1273">
        <v>0</v>
      </c>
      <c r="G632" s="399">
        <f>F632*E632</f>
        <v>0</v>
      </c>
      <c r="H632" s="328"/>
    </row>
    <row r="633" spans="1:8" ht="20.25">
      <c r="A633" s="181" t="s">
        <v>1609</v>
      </c>
      <c r="B633" s="379" t="s">
        <v>257</v>
      </c>
      <c r="C633" s="284"/>
      <c r="D633" s="829"/>
      <c r="E633" s="329"/>
      <c r="F633" s="829"/>
      <c r="G633" s="400"/>
      <c r="H633" s="329"/>
    </row>
    <row r="634" spans="1:8" ht="25.5">
      <c r="A634" s="1268"/>
      <c r="B634" s="851" t="s">
        <v>679</v>
      </c>
      <c r="C634" s="252" t="s">
        <v>91</v>
      </c>
      <c r="D634" s="1273">
        <v>160</v>
      </c>
      <c r="E634" s="328">
        <v>78</v>
      </c>
      <c r="F634" s="1273">
        <v>0</v>
      </c>
      <c r="G634" s="399">
        <f>F634*E634</f>
        <v>0</v>
      </c>
      <c r="H634" s="328"/>
    </row>
    <row r="635" spans="1:8" ht="20.25">
      <c r="A635" s="181" t="s">
        <v>1612</v>
      </c>
      <c r="B635" s="379" t="s">
        <v>681</v>
      </c>
      <c r="C635" s="284"/>
      <c r="D635" s="829"/>
      <c r="E635" s="329"/>
      <c r="F635" s="829"/>
      <c r="G635" s="400"/>
      <c r="H635" s="329"/>
    </row>
    <row r="636" spans="1:8" ht="25.5">
      <c r="A636" s="1268"/>
      <c r="B636" s="851" t="s">
        <v>427</v>
      </c>
      <c r="C636" s="252" t="s">
        <v>91</v>
      </c>
      <c r="D636" s="1273">
        <v>562</v>
      </c>
      <c r="E636" s="328">
        <v>72</v>
      </c>
      <c r="F636" s="1273">
        <v>0</v>
      </c>
      <c r="G636" s="399">
        <f>F636*E636</f>
        <v>0</v>
      </c>
      <c r="H636" s="328"/>
    </row>
    <row r="637" spans="1:8" ht="20.25">
      <c r="A637" s="181" t="s">
        <v>1615</v>
      </c>
      <c r="B637" s="379" t="s">
        <v>429</v>
      </c>
      <c r="C637" s="284"/>
      <c r="D637" s="829"/>
      <c r="E637" s="329"/>
      <c r="F637" s="829"/>
      <c r="G637" s="400"/>
      <c r="H637" s="329"/>
    </row>
    <row r="638" spans="1:8" ht="25.5">
      <c r="A638" s="1268"/>
      <c r="B638" s="851" t="s">
        <v>396</v>
      </c>
      <c r="C638" s="252" t="s">
        <v>91</v>
      </c>
      <c r="D638" s="1273">
        <v>488</v>
      </c>
      <c r="E638" s="328">
        <v>66</v>
      </c>
      <c r="F638" s="1273">
        <v>0</v>
      </c>
      <c r="G638" s="399">
        <f>F638*E638</f>
        <v>0</v>
      </c>
      <c r="H638" s="328"/>
    </row>
    <row r="639" spans="1:8" ht="20.25">
      <c r="A639" s="181" t="s">
        <v>1618</v>
      </c>
      <c r="B639" s="379" t="s">
        <v>398</v>
      </c>
      <c r="C639" s="284"/>
      <c r="D639" s="829"/>
      <c r="E639" s="329"/>
      <c r="F639" s="829"/>
      <c r="G639" s="400"/>
      <c r="H639" s="329"/>
    </row>
    <row r="640" spans="1:8" ht="25.5">
      <c r="A640" s="1268"/>
      <c r="B640" s="851" t="s">
        <v>338</v>
      </c>
      <c r="C640" s="252" t="s">
        <v>91</v>
      </c>
      <c r="D640" s="1273">
        <v>497</v>
      </c>
      <c r="E640" s="328">
        <v>60</v>
      </c>
      <c r="F640" s="1273">
        <v>0</v>
      </c>
      <c r="G640" s="399">
        <f>F640*E640</f>
        <v>0</v>
      </c>
      <c r="H640" s="328"/>
    </row>
    <row r="641" spans="1:8" ht="20.25">
      <c r="A641" s="181" t="s">
        <v>1621</v>
      </c>
      <c r="B641" s="379" t="s">
        <v>340</v>
      </c>
      <c r="C641" s="284"/>
      <c r="D641" s="829"/>
      <c r="E641" s="329"/>
      <c r="F641" s="829"/>
      <c r="G641" s="400"/>
      <c r="H641" s="329"/>
    </row>
    <row r="642" spans="1:8" ht="25.5">
      <c r="A642" s="1268"/>
      <c r="B642" s="851" t="s">
        <v>2305</v>
      </c>
      <c r="C642" s="252" t="s">
        <v>91</v>
      </c>
      <c r="D642" s="1273">
        <v>44</v>
      </c>
      <c r="E642" s="328">
        <v>48</v>
      </c>
      <c r="F642" s="1273">
        <v>0</v>
      </c>
      <c r="G642" s="399">
        <f>F642*E642</f>
        <v>0</v>
      </c>
      <c r="H642" s="328"/>
    </row>
    <row r="643" spans="1:8" ht="20.25">
      <c r="A643" s="181" t="s">
        <v>2712</v>
      </c>
      <c r="B643" s="379" t="s">
        <v>2307</v>
      </c>
      <c r="C643" s="284"/>
      <c r="D643" s="829"/>
      <c r="E643" s="329"/>
      <c r="F643" s="829"/>
      <c r="G643" s="400"/>
      <c r="H643" s="329"/>
    </row>
    <row r="644" spans="1:8" ht="26.1" customHeight="1">
      <c r="A644" s="4023" t="s">
        <v>474</v>
      </c>
      <c r="B644" s="4024"/>
      <c r="C644" s="4024"/>
      <c r="D644" s="4025"/>
      <c r="E644" s="4025"/>
      <c r="F644" s="4025"/>
      <c r="G644" s="4025"/>
      <c r="H644" s="4025"/>
    </row>
    <row r="645" spans="1:8" ht="26.1" customHeight="1">
      <c r="A645" s="4018" t="s">
        <v>475</v>
      </c>
      <c r="B645" s="4018"/>
      <c r="C645" s="37"/>
      <c r="D645" s="37"/>
      <c r="E645" s="606"/>
      <c r="F645" s="4018" t="s">
        <v>476</v>
      </c>
      <c r="G645" s="4018"/>
      <c r="H645" s="428"/>
    </row>
    <row r="646" spans="1:8" ht="26.1" customHeight="1">
      <c r="A646" s="4013" t="s">
        <v>2958</v>
      </c>
      <c r="B646" s="4013"/>
      <c r="C646" s="43"/>
      <c r="D646" s="4022" t="s">
        <v>2949</v>
      </c>
      <c r="E646" s="4022"/>
      <c r="F646" s="4022"/>
      <c r="G646" s="4022"/>
      <c r="H646" s="4022"/>
    </row>
    <row r="647" spans="1:8" ht="26.1" customHeight="1">
      <c r="A647" s="4013" t="s">
        <v>477</v>
      </c>
      <c r="B647" s="4013"/>
      <c r="C647" s="90"/>
      <c r="D647" s="4013" t="s">
        <v>477</v>
      </c>
      <c r="E647" s="4013"/>
      <c r="F647" s="4013"/>
      <c r="G647" s="4013"/>
      <c r="H647" s="4013"/>
    </row>
    <row r="648" spans="1:8" ht="25.5">
      <c r="A648" s="1268"/>
      <c r="B648" s="851" t="s">
        <v>689</v>
      </c>
      <c r="C648" s="252" t="s">
        <v>91</v>
      </c>
      <c r="D648" s="1273">
        <v>528</v>
      </c>
      <c r="E648" s="328">
        <v>42</v>
      </c>
      <c r="F648" s="1273">
        <v>0</v>
      </c>
      <c r="G648" s="399">
        <f>F648*E648</f>
        <v>0</v>
      </c>
      <c r="H648" s="328"/>
    </row>
    <row r="649" spans="1:8" ht="20.25">
      <c r="A649" s="181" t="s">
        <v>2713</v>
      </c>
      <c r="B649" s="379" t="s">
        <v>690</v>
      </c>
      <c r="C649" s="284"/>
      <c r="D649" s="829"/>
      <c r="E649" s="329"/>
      <c r="F649" s="829"/>
      <c r="G649" s="400"/>
      <c r="H649" s="329"/>
    </row>
    <row r="650" spans="1:8" ht="45">
      <c r="A650" s="301"/>
      <c r="B650" s="873" t="s">
        <v>1623</v>
      </c>
      <c r="C650" s="301"/>
      <c r="D650" s="874"/>
      <c r="E650" s="328"/>
      <c r="F650" s="874"/>
      <c r="G650" s="399">
        <f>F650*E650</f>
        <v>0</v>
      </c>
      <c r="H650" s="328"/>
    </row>
    <row r="651" spans="1:8" ht="51">
      <c r="A651" s="284" t="s">
        <v>957</v>
      </c>
      <c r="B651" s="315" t="s">
        <v>1624</v>
      </c>
      <c r="C651" s="284"/>
      <c r="D651" s="829"/>
      <c r="E651" s="329"/>
      <c r="F651" s="829"/>
      <c r="G651" s="400"/>
      <c r="H651" s="329"/>
    </row>
    <row r="652" spans="1:8" ht="25.5">
      <c r="A652" s="301"/>
      <c r="B652" s="851" t="s">
        <v>1625</v>
      </c>
      <c r="C652" s="252" t="s">
        <v>91</v>
      </c>
      <c r="D652" s="1273">
        <v>686</v>
      </c>
      <c r="E652" s="328">
        <v>72</v>
      </c>
      <c r="F652" s="1273">
        <v>0</v>
      </c>
      <c r="G652" s="399">
        <f>F652*E652</f>
        <v>0</v>
      </c>
      <c r="H652" s="328"/>
    </row>
    <row r="653" spans="1:8" ht="20.25">
      <c r="A653" s="181" t="s">
        <v>1626</v>
      </c>
      <c r="B653" s="379" t="s">
        <v>340</v>
      </c>
      <c r="C653" s="284"/>
      <c r="D653" s="829"/>
      <c r="E653" s="329"/>
      <c r="F653" s="829"/>
      <c r="G653" s="400"/>
      <c r="H653" s="329"/>
    </row>
    <row r="654" spans="1:8" ht="25.5">
      <c r="A654" s="301"/>
      <c r="B654" s="851" t="s">
        <v>1627</v>
      </c>
      <c r="C654" s="252" t="s">
        <v>91</v>
      </c>
      <c r="D654" s="1273">
        <v>436</v>
      </c>
      <c r="E654" s="328">
        <v>54</v>
      </c>
      <c r="F654" s="1273">
        <v>0</v>
      </c>
      <c r="G654" s="399">
        <f>F654*E654</f>
        <v>0</v>
      </c>
      <c r="H654" s="328"/>
    </row>
    <row r="655" spans="1:8" ht="20.25">
      <c r="A655" s="181" t="s">
        <v>1628</v>
      </c>
      <c r="B655" s="379" t="s">
        <v>690</v>
      </c>
      <c r="C655" s="284"/>
      <c r="D655" s="829"/>
      <c r="E655" s="329"/>
      <c r="F655" s="829"/>
      <c r="G655" s="400"/>
      <c r="H655" s="329"/>
    </row>
    <row r="656" spans="1:8" ht="30">
      <c r="A656" s="287"/>
      <c r="B656" s="1281" t="s">
        <v>1629</v>
      </c>
      <c r="C656" s="287"/>
      <c r="D656" s="936"/>
      <c r="E656" s="328"/>
      <c r="F656" s="936"/>
      <c r="G656" s="399">
        <f>F656*E656</f>
        <v>0</v>
      </c>
      <c r="H656" s="328"/>
    </row>
    <row r="657" spans="1:8" ht="25.5">
      <c r="A657" s="262" t="s">
        <v>1630</v>
      </c>
      <c r="B657" s="379" t="s">
        <v>1631</v>
      </c>
      <c r="C657" s="284"/>
      <c r="D657" s="181"/>
      <c r="E657" s="329"/>
      <c r="F657" s="181"/>
      <c r="G657" s="400"/>
      <c r="H657" s="329"/>
    </row>
    <row r="658" spans="1:8" ht="25.5">
      <c r="A658" s="538"/>
      <c r="B658" s="1282" t="s">
        <v>1666</v>
      </c>
      <c r="C658" s="252" t="s">
        <v>43</v>
      </c>
      <c r="D658" s="1283">
        <v>2</v>
      </c>
      <c r="E658" s="328">
        <v>960</v>
      </c>
      <c r="F658" s="1283">
        <v>0</v>
      </c>
      <c r="G658" s="399">
        <f>F658*E658</f>
        <v>0</v>
      </c>
      <c r="H658" s="328"/>
    </row>
    <row r="659" spans="1:8" ht="20.25">
      <c r="A659" s="284" t="s">
        <v>1633</v>
      </c>
      <c r="B659" s="379" t="s">
        <v>343</v>
      </c>
      <c r="C659" s="262"/>
      <c r="D659" s="833"/>
      <c r="E659" s="329"/>
      <c r="F659" s="833"/>
      <c r="G659" s="400"/>
      <c r="H659" s="329"/>
    </row>
    <row r="660" spans="1:8" ht="23.25">
      <c r="A660" s="538"/>
      <c r="B660" s="1282" t="s">
        <v>1634</v>
      </c>
      <c r="C660" s="301"/>
      <c r="D660" s="874"/>
      <c r="E660" s="328"/>
      <c r="F660" s="874"/>
      <c r="G660" s="399">
        <f>F660*E660</f>
        <v>0</v>
      </c>
      <c r="H660" s="328"/>
    </row>
    <row r="661" spans="1:8" ht="20.25">
      <c r="A661" s="1285" t="s">
        <v>1635</v>
      </c>
      <c r="B661" s="881" t="s">
        <v>1636</v>
      </c>
      <c r="C661" s="284"/>
      <c r="D661" s="829"/>
      <c r="E661" s="329"/>
      <c r="F661" s="829"/>
      <c r="G661" s="400"/>
      <c r="H661" s="329"/>
    </row>
    <row r="662" spans="1:8" ht="25.5">
      <c r="A662" s="1268"/>
      <c r="B662" s="1266" t="s">
        <v>1637</v>
      </c>
      <c r="C662" s="803" t="s">
        <v>43</v>
      </c>
      <c r="D662" s="1286">
        <v>288</v>
      </c>
      <c r="E662" s="328">
        <v>300</v>
      </c>
      <c r="F662" s="1286">
        <v>0</v>
      </c>
      <c r="G662" s="399">
        <f>F662*E662</f>
        <v>0</v>
      </c>
      <c r="H662" s="328"/>
    </row>
    <row r="663" spans="1:8" ht="20.25">
      <c r="A663" s="1285" t="s">
        <v>1638</v>
      </c>
      <c r="B663" s="1260" t="s">
        <v>1639</v>
      </c>
      <c r="C663" s="284"/>
      <c r="D663" s="829"/>
      <c r="E663" s="329"/>
      <c r="F663" s="829"/>
      <c r="G663" s="400"/>
      <c r="H663" s="329"/>
    </row>
    <row r="664" spans="1:8" ht="30">
      <c r="A664" s="301"/>
      <c r="B664" s="882" t="s">
        <v>2714</v>
      </c>
      <c r="C664" s="803"/>
      <c r="D664" s="1287"/>
      <c r="E664" s="328"/>
      <c r="F664" s="1287"/>
      <c r="G664" s="399">
        <f>F664*E664</f>
        <v>0</v>
      </c>
      <c r="H664" s="328"/>
    </row>
    <row r="665" spans="1:8" ht="38.25">
      <c r="A665" s="1285" t="s">
        <v>1641</v>
      </c>
      <c r="B665" s="881" t="s">
        <v>2715</v>
      </c>
      <c r="C665" s="284"/>
      <c r="D665" s="829"/>
      <c r="E665" s="329"/>
      <c r="F665" s="829"/>
      <c r="G665" s="400"/>
      <c r="H665" s="329"/>
    </row>
    <row r="666" spans="1:8" ht="25.5">
      <c r="A666" s="1268"/>
      <c r="B666" s="1288" t="s">
        <v>1643</v>
      </c>
      <c r="C666" s="803" t="s">
        <v>43</v>
      </c>
      <c r="D666" s="293">
        <v>72</v>
      </c>
      <c r="E666" s="328">
        <v>540</v>
      </c>
      <c r="F666" s="293">
        <v>0</v>
      </c>
      <c r="G666" s="399">
        <f>F666*E666</f>
        <v>0</v>
      </c>
      <c r="H666" s="328"/>
    </row>
    <row r="667" spans="1:8" ht="25.5">
      <c r="A667" s="1285" t="s">
        <v>1644</v>
      </c>
      <c r="B667" s="379" t="s">
        <v>1645</v>
      </c>
      <c r="C667" s="284"/>
      <c r="D667" s="829"/>
      <c r="E667" s="329"/>
      <c r="F667" s="829"/>
      <c r="G667" s="400"/>
      <c r="H667" s="329"/>
    </row>
    <row r="668" spans="1:8" ht="25.5">
      <c r="A668" s="1268"/>
      <c r="B668" s="1288" t="s">
        <v>1646</v>
      </c>
      <c r="C668" s="803" t="s">
        <v>43</v>
      </c>
      <c r="D668" s="293">
        <v>24</v>
      </c>
      <c r="E668" s="328">
        <v>780</v>
      </c>
      <c r="F668" s="293">
        <v>0</v>
      </c>
      <c r="G668" s="399">
        <f>F668*E668</f>
        <v>0</v>
      </c>
      <c r="H668" s="328"/>
    </row>
    <row r="669" spans="1:8" ht="25.5">
      <c r="A669" s="1285" t="s">
        <v>1647</v>
      </c>
      <c r="B669" s="379" t="s">
        <v>1648</v>
      </c>
      <c r="C669" s="284"/>
      <c r="D669" s="829"/>
      <c r="E669" s="329"/>
      <c r="F669" s="829"/>
      <c r="G669" s="400"/>
      <c r="H669" s="329"/>
    </row>
    <row r="670" spans="1:8" ht="25.5">
      <c r="A670" s="1268"/>
      <c r="B670" s="1288" t="s">
        <v>1649</v>
      </c>
      <c r="C670" s="803" t="s">
        <v>43</v>
      </c>
      <c r="D670" s="293">
        <v>24</v>
      </c>
      <c r="E670" s="328">
        <v>1100</v>
      </c>
      <c r="F670" s="293">
        <v>0</v>
      </c>
      <c r="G670" s="399">
        <f>F670*E670</f>
        <v>0</v>
      </c>
      <c r="H670" s="328"/>
    </row>
    <row r="671" spans="1:8" ht="25.5">
      <c r="A671" s="1285" t="s">
        <v>1650</v>
      </c>
      <c r="B671" s="379" t="s">
        <v>1651</v>
      </c>
      <c r="C671" s="284"/>
      <c r="D671" s="829"/>
      <c r="E671" s="329"/>
      <c r="F671" s="829"/>
      <c r="G671" s="400"/>
      <c r="H671" s="329"/>
    </row>
    <row r="672" spans="1:8" ht="25.5">
      <c r="A672" s="1268"/>
      <c r="B672" s="1288" t="s">
        <v>1652</v>
      </c>
      <c r="C672" s="803" t="s">
        <v>43</v>
      </c>
      <c r="D672" s="293">
        <v>24</v>
      </c>
      <c r="E672" s="328">
        <v>1100</v>
      </c>
      <c r="F672" s="293">
        <v>0</v>
      </c>
      <c r="G672" s="399">
        <f>F672*E672</f>
        <v>0</v>
      </c>
      <c r="H672" s="328"/>
    </row>
    <row r="673" spans="1:8" ht="25.5">
      <c r="A673" s="1285" t="s">
        <v>1653</v>
      </c>
      <c r="B673" s="379" t="s">
        <v>1654</v>
      </c>
      <c r="C673" s="284"/>
      <c r="D673" s="829"/>
      <c r="E673" s="329"/>
      <c r="F673" s="829"/>
      <c r="G673" s="400"/>
      <c r="H673" s="329"/>
    </row>
    <row r="674" spans="1:8" ht="20.25">
      <c r="A674" s="4023" t="s">
        <v>474</v>
      </c>
      <c r="B674" s="4024"/>
      <c r="C674" s="4024"/>
      <c r="D674" s="4025"/>
      <c r="E674" s="4025"/>
      <c r="F674" s="4025"/>
      <c r="G674" s="4025"/>
      <c r="H674" s="4025"/>
    </row>
    <row r="675" spans="1:8" ht="22.5">
      <c r="A675" s="4018" t="s">
        <v>475</v>
      </c>
      <c r="B675" s="4018"/>
      <c r="C675" s="37"/>
      <c r="D675" s="37"/>
      <c r="E675" s="606"/>
      <c r="F675" s="4018" t="s">
        <v>476</v>
      </c>
      <c r="G675" s="4018"/>
      <c r="H675" s="428"/>
    </row>
    <row r="676" spans="1:8" ht="22.5">
      <c r="A676" s="4013" t="s">
        <v>2958</v>
      </c>
      <c r="B676" s="4013"/>
      <c r="C676" s="43"/>
      <c r="D676" s="4022" t="s">
        <v>2949</v>
      </c>
      <c r="E676" s="4022"/>
      <c r="F676" s="4022"/>
      <c r="G676" s="4022"/>
      <c r="H676" s="4022"/>
    </row>
    <row r="677" spans="1:8" ht="22.5">
      <c r="A677" s="4013" t="s">
        <v>477</v>
      </c>
      <c r="B677" s="4013"/>
      <c r="C677" s="90"/>
      <c r="D677" s="4013" t="s">
        <v>477</v>
      </c>
      <c r="E677" s="4013"/>
      <c r="F677" s="4013"/>
      <c r="G677" s="4013"/>
      <c r="H677" s="4013"/>
    </row>
    <row r="678" spans="1:8" ht="25.5">
      <c r="A678" s="1290"/>
      <c r="B678" s="1291" t="s">
        <v>2716</v>
      </c>
      <c r="C678" s="540" t="s">
        <v>43</v>
      </c>
      <c r="D678" s="297">
        <v>4</v>
      </c>
      <c r="E678" s="328">
        <v>720</v>
      </c>
      <c r="F678" s="297">
        <v>0</v>
      </c>
      <c r="G678" s="399">
        <f>F678*E678</f>
        <v>0</v>
      </c>
      <c r="H678" s="328"/>
    </row>
    <row r="679" spans="1:8" ht="25.5">
      <c r="A679" s="869" t="s">
        <v>1656</v>
      </c>
      <c r="B679" s="299" t="s">
        <v>2717</v>
      </c>
      <c r="C679" s="1293"/>
      <c r="D679" s="1294"/>
      <c r="E679" s="329"/>
      <c r="F679" s="1294"/>
      <c r="G679" s="400"/>
      <c r="H679" s="329"/>
    </row>
    <row r="680" spans="1:8" ht="20.25">
      <c r="A680" s="1268"/>
      <c r="B680" s="851" t="s">
        <v>1658</v>
      </c>
      <c r="C680" s="301"/>
      <c r="D680" s="874"/>
      <c r="E680" s="328"/>
      <c r="F680" s="874"/>
      <c r="G680" s="399">
        <f>F680*E680</f>
        <v>0</v>
      </c>
      <c r="H680" s="328"/>
    </row>
    <row r="681" spans="1:8" ht="20.25">
      <c r="A681" s="856" t="s">
        <v>1659</v>
      </c>
      <c r="B681" s="284" t="s">
        <v>1660</v>
      </c>
      <c r="C681" s="284"/>
      <c r="D681" s="829"/>
      <c r="E681" s="329"/>
      <c r="F681" s="829"/>
      <c r="G681" s="400"/>
      <c r="H681" s="329"/>
    </row>
    <row r="682" spans="1:8" ht="45">
      <c r="A682" s="1268"/>
      <c r="B682" s="851" t="s">
        <v>2718</v>
      </c>
      <c r="C682" s="252"/>
      <c r="D682" s="293"/>
      <c r="E682" s="328"/>
      <c r="F682" s="293"/>
      <c r="G682" s="399">
        <f>F682*E682</f>
        <v>0</v>
      </c>
      <c r="H682" s="328"/>
    </row>
    <row r="683" spans="1:8" ht="51">
      <c r="A683" s="1285" t="s">
        <v>1662</v>
      </c>
      <c r="B683" s="881" t="s">
        <v>1663</v>
      </c>
      <c r="C683" s="284"/>
      <c r="D683" s="162"/>
      <c r="E683" s="329"/>
      <c r="F683" s="162"/>
      <c r="G683" s="400"/>
      <c r="H683" s="329"/>
    </row>
    <row r="684" spans="1:8" ht="25.5">
      <c r="A684" s="1268"/>
      <c r="B684" s="851" t="s">
        <v>1664</v>
      </c>
      <c r="C684" s="252" t="s">
        <v>91</v>
      </c>
      <c r="D684" s="293">
        <v>1250</v>
      </c>
      <c r="E684" s="328">
        <v>110</v>
      </c>
      <c r="F684" s="293">
        <v>0</v>
      </c>
      <c r="G684" s="399">
        <f>F684*E684</f>
        <v>0</v>
      </c>
      <c r="H684" s="328"/>
    </row>
    <row r="685" spans="1:8" ht="20.25">
      <c r="A685" s="1285" t="s">
        <v>1665</v>
      </c>
      <c r="B685" s="379" t="s">
        <v>254</v>
      </c>
      <c r="C685" s="284"/>
      <c r="D685" s="829"/>
      <c r="E685" s="329"/>
      <c r="F685" s="829"/>
      <c r="G685" s="400"/>
      <c r="H685" s="329"/>
    </row>
    <row r="686" spans="1:8" ht="25.5">
      <c r="A686" s="1268"/>
      <c r="B686" s="851" t="s">
        <v>1666</v>
      </c>
      <c r="C686" s="252" t="s">
        <v>91</v>
      </c>
      <c r="D686" s="293">
        <v>370</v>
      </c>
      <c r="E686" s="328">
        <v>90</v>
      </c>
      <c r="F686" s="293">
        <v>0</v>
      </c>
      <c r="G686" s="399">
        <f>F686*E686</f>
        <v>0</v>
      </c>
      <c r="H686" s="328"/>
    </row>
    <row r="687" spans="1:8" ht="20.25">
      <c r="A687" s="1285" t="s">
        <v>1667</v>
      </c>
      <c r="B687" s="379" t="s">
        <v>343</v>
      </c>
      <c r="C687" s="284"/>
      <c r="D687" s="829"/>
      <c r="E687" s="329"/>
      <c r="F687" s="829"/>
      <c r="G687" s="400"/>
      <c r="H687" s="329"/>
    </row>
    <row r="688" spans="1:8" ht="25.5">
      <c r="A688" s="1268"/>
      <c r="B688" s="851" t="s">
        <v>1668</v>
      </c>
      <c r="C688" s="252" t="s">
        <v>91</v>
      </c>
      <c r="D688" s="293">
        <v>185</v>
      </c>
      <c r="E688" s="328">
        <v>84</v>
      </c>
      <c r="F688" s="293">
        <v>0</v>
      </c>
      <c r="G688" s="399">
        <f>F688*E688</f>
        <v>0</v>
      </c>
      <c r="H688" s="328"/>
    </row>
    <row r="689" spans="1:8" ht="20.25">
      <c r="A689" s="1285" t="s">
        <v>1669</v>
      </c>
      <c r="B689" s="379" t="s">
        <v>257</v>
      </c>
      <c r="C689" s="284"/>
      <c r="D689" s="829"/>
      <c r="E689" s="329"/>
      <c r="F689" s="829"/>
      <c r="G689" s="400"/>
      <c r="H689" s="329"/>
    </row>
    <row r="690" spans="1:8" ht="25.5">
      <c r="A690" s="1268"/>
      <c r="B690" s="851" t="s">
        <v>1632</v>
      </c>
      <c r="C690" s="252" t="s">
        <v>91</v>
      </c>
      <c r="D690" s="293">
        <v>1487</v>
      </c>
      <c r="E690" s="328">
        <v>72</v>
      </c>
      <c r="F690" s="293">
        <v>0</v>
      </c>
      <c r="G690" s="399">
        <f>F690*E690</f>
        <v>0</v>
      </c>
      <c r="H690" s="328"/>
    </row>
    <row r="691" spans="1:8" ht="20.25">
      <c r="A691" s="1285" t="s">
        <v>1670</v>
      </c>
      <c r="B691" s="379" t="s">
        <v>681</v>
      </c>
      <c r="C691" s="284"/>
      <c r="D691" s="829"/>
      <c r="E691" s="329"/>
      <c r="F691" s="829"/>
      <c r="G691" s="400"/>
      <c r="H691" s="329"/>
    </row>
    <row r="692" spans="1:8" ht="25.5">
      <c r="A692" s="1268"/>
      <c r="B692" s="851" t="s">
        <v>1671</v>
      </c>
      <c r="C692" s="252" t="s">
        <v>91</v>
      </c>
      <c r="D692" s="293">
        <v>832</v>
      </c>
      <c r="E692" s="328">
        <v>62</v>
      </c>
      <c r="F692" s="293">
        <v>0</v>
      </c>
      <c r="G692" s="399">
        <f>F692*E692</f>
        <v>0</v>
      </c>
      <c r="H692" s="328"/>
    </row>
    <row r="693" spans="1:8" ht="20.25">
      <c r="A693" s="1285" t="s">
        <v>1672</v>
      </c>
      <c r="B693" s="379" t="s">
        <v>429</v>
      </c>
      <c r="C693" s="284"/>
      <c r="D693" s="829"/>
      <c r="E693" s="329"/>
      <c r="F693" s="829"/>
      <c r="G693" s="400"/>
      <c r="H693" s="329"/>
    </row>
    <row r="694" spans="1:8" ht="20.25">
      <c r="A694" s="1268"/>
      <c r="B694" s="935" t="s">
        <v>1673</v>
      </c>
      <c r="C694" s="301"/>
      <c r="D694" s="874"/>
      <c r="E694" s="328"/>
      <c r="F694" s="874"/>
      <c r="G694" s="399">
        <f>F694*E694</f>
        <v>0</v>
      </c>
      <c r="H694" s="328"/>
    </row>
    <row r="695" spans="1:8" ht="20.25">
      <c r="A695" s="1285" t="s">
        <v>1674</v>
      </c>
      <c r="B695" s="379" t="s">
        <v>1675</v>
      </c>
      <c r="C695" s="284"/>
      <c r="D695" s="829"/>
      <c r="E695" s="329"/>
      <c r="F695" s="829"/>
      <c r="G695" s="400"/>
      <c r="H695" s="329"/>
    </row>
    <row r="696" spans="1:8" ht="25.5">
      <c r="A696" s="1268"/>
      <c r="B696" s="851" t="s">
        <v>1632</v>
      </c>
      <c r="C696" s="803" t="s">
        <v>43</v>
      </c>
      <c r="D696" s="293">
        <v>192</v>
      </c>
      <c r="E696" s="328">
        <v>330</v>
      </c>
      <c r="F696" s="293">
        <v>0</v>
      </c>
      <c r="G696" s="399">
        <f>F696*E696</f>
        <v>0</v>
      </c>
      <c r="H696" s="328"/>
    </row>
    <row r="697" spans="1:8" ht="20.25">
      <c r="A697" s="1285" t="s">
        <v>1676</v>
      </c>
      <c r="B697" s="379" t="s">
        <v>681</v>
      </c>
      <c r="C697" s="284"/>
      <c r="D697" s="162"/>
      <c r="E697" s="329"/>
      <c r="F697" s="162"/>
      <c r="G697" s="400"/>
      <c r="H697" s="329"/>
    </row>
    <row r="698" spans="1:8" ht="20.25">
      <c r="A698" s="1268"/>
      <c r="B698" s="851" t="s">
        <v>1678</v>
      </c>
      <c r="C698" s="301"/>
      <c r="D698" s="874"/>
      <c r="E698" s="328"/>
      <c r="F698" s="874"/>
      <c r="G698" s="399">
        <f>F698*E698</f>
        <v>0</v>
      </c>
      <c r="H698" s="328"/>
    </row>
    <row r="699" spans="1:8" ht="20.25">
      <c r="A699" s="1285" t="s">
        <v>1679</v>
      </c>
      <c r="B699" s="881" t="s">
        <v>1680</v>
      </c>
      <c r="C699" s="284"/>
      <c r="D699" s="829"/>
      <c r="E699" s="329"/>
      <c r="F699" s="829"/>
      <c r="G699" s="400"/>
      <c r="H699" s="329"/>
    </row>
    <row r="700" spans="1:8" ht="25.5">
      <c r="A700" s="1268"/>
      <c r="B700" s="851" t="s">
        <v>1632</v>
      </c>
      <c r="C700" s="803" t="s">
        <v>43</v>
      </c>
      <c r="D700" s="293">
        <v>288</v>
      </c>
      <c r="E700" s="328">
        <v>72</v>
      </c>
      <c r="F700" s="293">
        <v>0</v>
      </c>
      <c r="G700" s="399">
        <f>F700*E700</f>
        <v>0</v>
      </c>
      <c r="H700" s="328"/>
    </row>
    <row r="701" spans="1:8" ht="20.25">
      <c r="A701" s="856" t="s">
        <v>1681</v>
      </c>
      <c r="B701" s="379" t="s">
        <v>681</v>
      </c>
      <c r="C701" s="284"/>
      <c r="D701" s="162"/>
      <c r="E701" s="329"/>
      <c r="F701" s="162"/>
      <c r="G701" s="400"/>
      <c r="H701" s="329"/>
    </row>
    <row r="702" spans="1:8" ht="20.25">
      <c r="A702" s="1268"/>
      <c r="B702" s="851" t="s">
        <v>1683</v>
      </c>
      <c r="C702" s="301"/>
      <c r="D702" s="874"/>
      <c r="E702" s="328"/>
      <c r="F702" s="874"/>
      <c r="G702" s="399">
        <f>F702*E702</f>
        <v>0</v>
      </c>
      <c r="H702" s="328"/>
    </row>
    <row r="703" spans="1:8" ht="20.25">
      <c r="A703" s="856" t="s">
        <v>1684</v>
      </c>
      <c r="B703" s="1260" t="s">
        <v>1685</v>
      </c>
      <c r="C703" s="284"/>
      <c r="D703" s="829"/>
      <c r="E703" s="329"/>
      <c r="F703" s="829"/>
      <c r="G703" s="400"/>
      <c r="H703" s="329"/>
    </row>
    <row r="704" spans="1:8" ht="26.1" customHeight="1">
      <c r="A704" s="4023" t="s">
        <v>474</v>
      </c>
      <c r="B704" s="4024"/>
      <c r="C704" s="4024"/>
      <c r="D704" s="4025"/>
      <c r="E704" s="4025"/>
      <c r="F704" s="4025"/>
      <c r="G704" s="4025"/>
      <c r="H704" s="4025"/>
    </row>
    <row r="705" spans="1:8" ht="26.1" customHeight="1">
      <c r="A705" s="4018" t="s">
        <v>475</v>
      </c>
      <c r="B705" s="4018"/>
      <c r="C705" s="37"/>
      <c r="D705" s="37"/>
      <c r="E705" s="606"/>
      <c r="F705" s="4018" t="s">
        <v>476</v>
      </c>
      <c r="G705" s="4018"/>
      <c r="H705" s="428"/>
    </row>
    <row r="706" spans="1:8" ht="26.1" customHeight="1">
      <c r="A706" s="4013" t="s">
        <v>2958</v>
      </c>
      <c r="B706" s="4013"/>
      <c r="C706" s="43"/>
      <c r="D706" s="4022" t="s">
        <v>2949</v>
      </c>
      <c r="E706" s="4022"/>
      <c r="F706" s="4022"/>
      <c r="G706" s="4022"/>
      <c r="H706" s="4022"/>
    </row>
    <row r="707" spans="1:8" ht="26.1" customHeight="1">
      <c r="A707" s="4013" t="s">
        <v>477</v>
      </c>
      <c r="B707" s="4013"/>
      <c r="C707" s="90"/>
      <c r="D707" s="4013" t="s">
        <v>477</v>
      </c>
      <c r="E707" s="4013"/>
      <c r="F707" s="4013"/>
      <c r="G707" s="4013"/>
      <c r="H707" s="4013"/>
    </row>
    <row r="708" spans="1:8" ht="25.5">
      <c r="A708" s="932"/>
      <c r="B708" s="851" t="s">
        <v>1664</v>
      </c>
      <c r="C708" s="803" t="s">
        <v>43</v>
      </c>
      <c r="D708" s="293">
        <v>248</v>
      </c>
      <c r="E708" s="328">
        <v>400</v>
      </c>
      <c r="F708" s="293">
        <v>0</v>
      </c>
      <c r="G708" s="399">
        <f>F708*E708</f>
        <v>0</v>
      </c>
      <c r="H708" s="328"/>
    </row>
    <row r="709" spans="1:8" ht="20.25">
      <c r="A709" s="856" t="s">
        <v>1686</v>
      </c>
      <c r="B709" s="379" t="s">
        <v>254</v>
      </c>
      <c r="C709" s="284"/>
      <c r="D709" s="829"/>
      <c r="E709" s="329"/>
      <c r="F709" s="829"/>
      <c r="G709" s="400"/>
      <c r="H709" s="329"/>
    </row>
    <row r="710" spans="1:8" ht="20.25">
      <c r="A710" s="1268"/>
      <c r="B710" s="2370" t="s">
        <v>1688</v>
      </c>
      <c r="C710" s="301"/>
      <c r="D710" s="874"/>
      <c r="E710" s="328"/>
      <c r="F710" s="874"/>
      <c r="G710" s="399">
        <f>F710*E710</f>
        <v>0</v>
      </c>
      <c r="H710" s="328"/>
    </row>
    <row r="711" spans="1:8" ht="20.25">
      <c r="A711" s="856" t="s">
        <v>1689</v>
      </c>
      <c r="B711" s="2371" t="s">
        <v>1690</v>
      </c>
      <c r="C711" s="284"/>
      <c r="D711" s="829"/>
      <c r="E711" s="329"/>
      <c r="F711" s="829"/>
      <c r="G711" s="400"/>
      <c r="H711" s="329"/>
    </row>
    <row r="712" spans="1:8" ht="25.5">
      <c r="A712" s="932"/>
      <c r="B712" s="851" t="s">
        <v>1664</v>
      </c>
      <c r="C712" s="803" t="s">
        <v>43</v>
      </c>
      <c r="D712" s="293">
        <v>4</v>
      </c>
      <c r="E712" s="328">
        <v>420</v>
      </c>
      <c r="F712" s="293">
        <v>0</v>
      </c>
      <c r="G712" s="399">
        <f>F712*E712</f>
        <v>0</v>
      </c>
      <c r="H712" s="328"/>
    </row>
    <row r="713" spans="1:8" ht="20.25">
      <c r="A713" s="856" t="s">
        <v>1691</v>
      </c>
      <c r="B713" s="379" t="s">
        <v>254</v>
      </c>
      <c r="C713" s="284"/>
      <c r="D713" s="829"/>
      <c r="E713" s="329"/>
      <c r="F713" s="829"/>
      <c r="G713" s="400"/>
      <c r="H713" s="329"/>
    </row>
    <row r="714" spans="1:8" ht="20.25">
      <c r="A714" s="1299"/>
      <c r="B714" s="1300" t="s">
        <v>1692</v>
      </c>
      <c r="C714" s="1301"/>
      <c r="D714" s="1302"/>
      <c r="E714" s="328"/>
      <c r="F714" s="1302"/>
      <c r="G714" s="399"/>
      <c r="H714" s="328"/>
    </row>
    <row r="715" spans="1:8" ht="20.25">
      <c r="A715" s="1305" t="s">
        <v>1693</v>
      </c>
      <c r="B715" s="1306" t="s">
        <v>1694</v>
      </c>
      <c r="C715" s="1307"/>
      <c r="D715" s="1308"/>
      <c r="E715" s="329"/>
      <c r="F715" s="1308"/>
      <c r="G715" s="400"/>
      <c r="H715" s="329"/>
    </row>
    <row r="716" spans="1:8" ht="45">
      <c r="A716" s="1309"/>
      <c r="B716" s="1310" t="s">
        <v>1695</v>
      </c>
      <c r="C716" s="1311"/>
      <c r="D716" s="1312"/>
      <c r="E716" s="328"/>
      <c r="F716" s="1312"/>
      <c r="G716" s="399"/>
      <c r="H716" s="328"/>
    </row>
    <row r="717" spans="1:8" ht="51">
      <c r="A717" s="1314" t="s">
        <v>1696</v>
      </c>
      <c r="B717" s="1315" t="s">
        <v>2719</v>
      </c>
      <c r="C717" s="1307"/>
      <c r="D717" s="1316"/>
      <c r="E717" s="329"/>
      <c r="F717" s="1316"/>
      <c r="G717" s="400"/>
      <c r="H717" s="329"/>
    </row>
    <row r="718" spans="1:8" ht="25.5">
      <c r="A718" s="1268"/>
      <c r="B718" s="851" t="s">
        <v>1698</v>
      </c>
      <c r="C718" s="252" t="s">
        <v>91</v>
      </c>
      <c r="D718" s="1273">
        <v>507</v>
      </c>
      <c r="E718" s="328">
        <v>84</v>
      </c>
      <c r="F718" s="1273">
        <v>0</v>
      </c>
      <c r="G718" s="399">
        <f>F718*E718</f>
        <v>0</v>
      </c>
      <c r="H718" s="328"/>
    </row>
    <row r="719" spans="1:8" ht="20.25">
      <c r="A719" s="1314" t="s">
        <v>1699</v>
      </c>
      <c r="B719" s="379" t="s">
        <v>1700</v>
      </c>
      <c r="C719" s="284"/>
      <c r="D719" s="829"/>
      <c r="E719" s="329"/>
      <c r="F719" s="829"/>
      <c r="G719" s="400"/>
      <c r="H719" s="329"/>
    </row>
    <row r="720" spans="1:8" ht="30">
      <c r="A720" s="1299"/>
      <c r="B720" s="1318" t="s">
        <v>1701</v>
      </c>
      <c r="C720" s="1311" t="s">
        <v>43</v>
      </c>
      <c r="D720" s="1312">
        <v>24</v>
      </c>
      <c r="E720" s="328">
        <v>120</v>
      </c>
      <c r="F720" s="1312">
        <v>0</v>
      </c>
      <c r="G720" s="399">
        <f>F720*E720</f>
        <v>0</v>
      </c>
      <c r="H720" s="328"/>
    </row>
    <row r="721" spans="1:8" ht="25.5">
      <c r="A721" s="1305" t="s">
        <v>1702</v>
      </c>
      <c r="B721" s="1319" t="s">
        <v>2720</v>
      </c>
      <c r="C721" s="1307"/>
      <c r="D721" s="1308"/>
      <c r="E721" s="329"/>
      <c r="F721" s="1308"/>
      <c r="G721" s="400"/>
      <c r="H721" s="329"/>
    </row>
    <row r="722" spans="1:8" ht="25.5">
      <c r="A722" s="1299"/>
      <c r="B722" s="1318" t="s">
        <v>1704</v>
      </c>
      <c r="C722" s="1311" t="s">
        <v>43</v>
      </c>
      <c r="D722" s="1312">
        <v>24</v>
      </c>
      <c r="E722" s="328">
        <v>360</v>
      </c>
      <c r="F722" s="1312">
        <v>0</v>
      </c>
      <c r="G722" s="399">
        <f>F722*E722</f>
        <v>0</v>
      </c>
      <c r="H722" s="328"/>
    </row>
    <row r="723" spans="1:8" ht="20.25">
      <c r="A723" s="1305" t="s">
        <v>1705</v>
      </c>
      <c r="B723" s="1319" t="s">
        <v>1706</v>
      </c>
      <c r="C723" s="1307"/>
      <c r="D723" s="1308"/>
      <c r="E723" s="329"/>
      <c r="F723" s="1308"/>
      <c r="G723" s="400"/>
      <c r="H723" s="329"/>
    </row>
    <row r="724" spans="1:8" ht="20.25">
      <c r="A724" s="850"/>
      <c r="B724" s="851" t="s">
        <v>947</v>
      </c>
      <c r="C724" s="852"/>
      <c r="D724" s="301"/>
      <c r="E724" s="328"/>
      <c r="F724" s="301"/>
      <c r="G724" s="399">
        <f>F724*E724</f>
        <v>0</v>
      </c>
      <c r="H724" s="328"/>
    </row>
    <row r="725" spans="1:8" ht="20.25">
      <c r="A725" s="856" t="s">
        <v>1707</v>
      </c>
      <c r="B725" s="1263" t="s">
        <v>949</v>
      </c>
      <c r="C725" s="857"/>
      <c r="D725" s="181"/>
      <c r="E725" s="329"/>
      <c r="F725" s="181"/>
      <c r="G725" s="400"/>
      <c r="H725" s="329"/>
    </row>
    <row r="726" spans="1:8" ht="30">
      <c r="A726" s="245"/>
      <c r="B726" s="157" t="s">
        <v>950</v>
      </c>
      <c r="C726" s="252"/>
      <c r="D726" s="859"/>
      <c r="E726" s="328"/>
      <c r="F726" s="859"/>
      <c r="G726" s="399">
        <f>F726*E726</f>
        <v>0</v>
      </c>
      <c r="H726" s="328"/>
    </row>
    <row r="727" spans="1:8" ht="25.5">
      <c r="A727" s="856" t="s">
        <v>1708</v>
      </c>
      <c r="B727" s="162" t="s">
        <v>952</v>
      </c>
      <c r="C727" s="167"/>
      <c r="D727" s="296"/>
      <c r="E727" s="329"/>
      <c r="F727" s="296"/>
      <c r="G727" s="400"/>
      <c r="H727" s="329"/>
    </row>
    <row r="728" spans="1:8" ht="25.5">
      <c r="A728" s="245"/>
      <c r="B728" s="157" t="s">
        <v>2721</v>
      </c>
      <c r="C728" s="252" t="s">
        <v>91</v>
      </c>
      <c r="D728" s="859">
        <v>15</v>
      </c>
      <c r="E728" s="328">
        <v>100</v>
      </c>
      <c r="F728" s="859">
        <v>0</v>
      </c>
      <c r="G728" s="399">
        <f>F728*E728</f>
        <v>0</v>
      </c>
      <c r="H728" s="328"/>
    </row>
    <row r="729" spans="1:8" ht="20.25">
      <c r="A729" s="856" t="s">
        <v>1709</v>
      </c>
      <c r="B729" s="167" t="s">
        <v>257</v>
      </c>
      <c r="C729" s="167"/>
      <c r="D729" s="296"/>
      <c r="E729" s="329"/>
      <c r="F729" s="296"/>
      <c r="G729" s="400"/>
      <c r="H729" s="329"/>
    </row>
    <row r="730" spans="1:8" ht="25.5">
      <c r="A730" s="245"/>
      <c r="B730" s="172" t="s">
        <v>2722</v>
      </c>
      <c r="C730" s="252" t="s">
        <v>91</v>
      </c>
      <c r="D730" s="297">
        <v>3</v>
      </c>
      <c r="E730" s="328">
        <v>340</v>
      </c>
      <c r="F730" s="297">
        <v>0</v>
      </c>
      <c r="G730" s="399">
        <f>F730*E730</f>
        <v>0</v>
      </c>
      <c r="H730" s="328"/>
    </row>
    <row r="731" spans="1:8" ht="20.25">
      <c r="A731" s="856" t="s">
        <v>1719</v>
      </c>
      <c r="B731" s="167" t="s">
        <v>2723</v>
      </c>
      <c r="C731" s="262"/>
      <c r="D731" s="283"/>
      <c r="E731" s="329"/>
      <c r="F731" s="283"/>
      <c r="G731" s="400"/>
      <c r="H731" s="329"/>
    </row>
    <row r="732" spans="1:8" ht="30">
      <c r="A732" s="245"/>
      <c r="B732" s="157" t="s">
        <v>1718</v>
      </c>
      <c r="C732" s="252"/>
      <c r="D732" s="260"/>
      <c r="E732" s="328"/>
      <c r="F732" s="260"/>
      <c r="G732" s="399">
        <f>F732*E732</f>
        <v>0</v>
      </c>
      <c r="H732" s="328"/>
    </row>
    <row r="733" spans="1:8" ht="25.5">
      <c r="A733" s="856" t="s">
        <v>1723</v>
      </c>
      <c r="B733" s="162" t="s">
        <v>1720</v>
      </c>
      <c r="C733" s="262"/>
      <c r="D733" s="296"/>
      <c r="E733" s="329"/>
      <c r="F733" s="296"/>
      <c r="G733" s="400"/>
      <c r="H733" s="329"/>
    </row>
    <row r="734" spans="1:8" ht="26.1" customHeight="1">
      <c r="A734" s="4023" t="s">
        <v>474</v>
      </c>
      <c r="B734" s="4024"/>
      <c r="C734" s="4024"/>
      <c r="D734" s="4025"/>
      <c r="E734" s="4025"/>
      <c r="F734" s="4025"/>
      <c r="G734" s="4025"/>
      <c r="H734" s="4025"/>
    </row>
    <row r="735" spans="1:8" ht="26.1" customHeight="1">
      <c r="A735" s="4018" t="s">
        <v>475</v>
      </c>
      <c r="B735" s="4018"/>
      <c r="C735" s="37"/>
      <c r="D735" s="37"/>
      <c r="E735" s="606"/>
      <c r="F735" s="4018" t="s">
        <v>476</v>
      </c>
      <c r="G735" s="4018"/>
      <c r="H735" s="428"/>
    </row>
    <row r="736" spans="1:8" ht="26.1" customHeight="1">
      <c r="A736" s="4013" t="s">
        <v>2958</v>
      </c>
      <c r="B736" s="4013"/>
      <c r="C736" s="43"/>
      <c r="D736" s="4022" t="s">
        <v>2949</v>
      </c>
      <c r="E736" s="4022"/>
      <c r="F736" s="4022"/>
      <c r="G736" s="4022"/>
      <c r="H736" s="4022"/>
    </row>
    <row r="737" spans="1:8" ht="26.1" customHeight="1">
      <c r="A737" s="4013" t="s">
        <v>477</v>
      </c>
      <c r="B737" s="4013"/>
      <c r="C737" s="90"/>
      <c r="D737" s="4013" t="s">
        <v>477</v>
      </c>
      <c r="E737" s="4013"/>
      <c r="F737" s="4013"/>
      <c r="G737" s="4013"/>
      <c r="H737" s="4013"/>
    </row>
    <row r="738" spans="1:8" ht="21.95" customHeight="1">
      <c r="A738" s="245"/>
      <c r="B738" s="201" t="s">
        <v>240</v>
      </c>
      <c r="C738" s="252" t="s">
        <v>91</v>
      </c>
      <c r="D738" s="260">
        <v>208</v>
      </c>
      <c r="E738" s="328">
        <v>156</v>
      </c>
      <c r="F738" s="260">
        <v>0</v>
      </c>
      <c r="G738" s="399">
        <f>F738*E738</f>
        <v>0</v>
      </c>
      <c r="H738" s="328"/>
    </row>
    <row r="739" spans="1:8" ht="21.95" customHeight="1">
      <c r="A739" s="856" t="s">
        <v>1724</v>
      </c>
      <c r="B739" s="203" t="s">
        <v>242</v>
      </c>
      <c r="C739" s="262"/>
      <c r="D739" s="296"/>
      <c r="E739" s="329"/>
      <c r="F739" s="296"/>
      <c r="G739" s="400"/>
      <c r="H739" s="329"/>
    </row>
    <row r="740" spans="1:8" ht="21.95" customHeight="1">
      <c r="A740" s="245"/>
      <c r="B740" s="201" t="s">
        <v>252</v>
      </c>
      <c r="C740" s="252" t="s">
        <v>91</v>
      </c>
      <c r="D740" s="260">
        <v>64</v>
      </c>
      <c r="E740" s="328">
        <v>110</v>
      </c>
      <c r="F740" s="260">
        <v>0</v>
      </c>
      <c r="G740" s="399">
        <f>F740*E740</f>
        <v>0</v>
      </c>
      <c r="H740" s="328"/>
    </row>
    <row r="741" spans="1:8" ht="21.95" customHeight="1">
      <c r="A741" s="856" t="s">
        <v>2724</v>
      </c>
      <c r="B741" s="203" t="s">
        <v>254</v>
      </c>
      <c r="C741" s="262"/>
      <c r="D741" s="296"/>
      <c r="E741" s="329"/>
      <c r="F741" s="296"/>
      <c r="G741" s="400"/>
      <c r="H741" s="329"/>
    </row>
    <row r="742" spans="1:8" ht="21.95" customHeight="1">
      <c r="A742" s="245"/>
      <c r="B742" s="628" t="s">
        <v>274</v>
      </c>
      <c r="C742" s="252"/>
      <c r="D742" s="260"/>
      <c r="E742" s="328"/>
      <c r="F742" s="260"/>
      <c r="G742" s="399">
        <f>F742*E742</f>
        <v>0</v>
      </c>
      <c r="H742" s="328"/>
    </row>
    <row r="743" spans="1:8" ht="21.95" customHeight="1">
      <c r="A743" s="856" t="s">
        <v>1725</v>
      </c>
      <c r="B743" s="179" t="s">
        <v>276</v>
      </c>
      <c r="C743" s="167"/>
      <c r="D743" s="283"/>
      <c r="E743" s="329"/>
      <c r="F743" s="283"/>
      <c r="G743" s="400"/>
      <c r="H743" s="329"/>
    </row>
    <row r="744" spans="1:8" ht="45">
      <c r="A744" s="165"/>
      <c r="B744" s="292" t="s">
        <v>277</v>
      </c>
      <c r="C744" s="252" t="s">
        <v>43</v>
      </c>
      <c r="D744" s="260">
        <v>21</v>
      </c>
      <c r="E744" s="328">
        <v>2400</v>
      </c>
      <c r="F744" s="260">
        <v>0</v>
      </c>
      <c r="G744" s="399">
        <f>F744*E744</f>
        <v>0</v>
      </c>
      <c r="H744" s="328"/>
    </row>
    <row r="745" spans="1:8" ht="51">
      <c r="A745" s="856" t="s">
        <v>1727</v>
      </c>
      <c r="B745" s="294" t="s">
        <v>279</v>
      </c>
      <c r="C745" s="167"/>
      <c r="D745" s="283"/>
      <c r="E745" s="329"/>
      <c r="F745" s="283"/>
      <c r="G745" s="400"/>
      <c r="H745" s="329"/>
    </row>
    <row r="746" spans="1:8" ht="20.25">
      <c r="A746" s="1299"/>
      <c r="B746" s="1300" t="s">
        <v>1692</v>
      </c>
      <c r="C746" s="1301"/>
      <c r="D746" s="1302"/>
      <c r="E746" s="328"/>
      <c r="F746" s="1302"/>
      <c r="G746" s="399">
        <f>F746*E746</f>
        <v>0</v>
      </c>
      <c r="H746" s="328"/>
    </row>
    <row r="747" spans="1:8" ht="20.25">
      <c r="A747" s="1305" t="s">
        <v>2725</v>
      </c>
      <c r="B747" s="1306" t="s">
        <v>1694</v>
      </c>
      <c r="C747" s="1307"/>
      <c r="D747" s="1308"/>
      <c r="E747" s="329"/>
      <c r="F747" s="1308"/>
      <c r="G747" s="400"/>
      <c r="H747" s="329"/>
    </row>
    <row r="748" spans="1:8" ht="60">
      <c r="A748" s="1309"/>
      <c r="B748" s="1310" t="s">
        <v>1726</v>
      </c>
      <c r="C748" s="1311"/>
      <c r="D748" s="1312"/>
      <c r="E748" s="328"/>
      <c r="F748" s="1312"/>
      <c r="G748" s="399">
        <f>F748*E748</f>
        <v>0</v>
      </c>
      <c r="H748" s="328"/>
    </row>
    <row r="749" spans="1:8" ht="51">
      <c r="A749" s="1314" t="s">
        <v>2726</v>
      </c>
      <c r="B749" s="1315" t="s">
        <v>2727</v>
      </c>
      <c r="C749" s="1307"/>
      <c r="D749" s="1316"/>
      <c r="E749" s="329"/>
      <c r="F749" s="1316"/>
      <c r="G749" s="400"/>
      <c r="H749" s="329"/>
    </row>
    <row r="750" spans="1:8" ht="21.95" customHeight="1">
      <c r="A750" s="1268"/>
      <c r="B750" s="851" t="s">
        <v>427</v>
      </c>
      <c r="C750" s="252" t="s">
        <v>91</v>
      </c>
      <c r="D750" s="1273">
        <v>67</v>
      </c>
      <c r="E750" s="328">
        <v>220</v>
      </c>
      <c r="F750" s="1273">
        <v>0</v>
      </c>
      <c r="G750" s="399">
        <f>F750*E750</f>
        <v>0</v>
      </c>
      <c r="H750" s="328"/>
    </row>
    <row r="751" spans="1:8" ht="21.95" customHeight="1">
      <c r="A751" s="1314" t="s">
        <v>2728</v>
      </c>
      <c r="B751" s="379" t="s">
        <v>429</v>
      </c>
      <c r="C751" s="284"/>
      <c r="D751" s="829"/>
      <c r="E751" s="329"/>
      <c r="F751" s="829"/>
      <c r="G751" s="400"/>
      <c r="H751" s="329"/>
    </row>
    <row r="752" spans="1:8" ht="21.95" customHeight="1">
      <c r="A752" s="1268"/>
      <c r="B752" s="851" t="s">
        <v>396</v>
      </c>
      <c r="C752" s="252" t="s">
        <v>91</v>
      </c>
      <c r="D752" s="1273">
        <v>55</v>
      </c>
      <c r="E752" s="328">
        <v>180</v>
      </c>
      <c r="F752" s="1273">
        <v>0</v>
      </c>
      <c r="G752" s="399">
        <f>F752*E752</f>
        <v>0</v>
      </c>
      <c r="H752" s="328"/>
    </row>
    <row r="753" spans="1:8" ht="21.95" customHeight="1">
      <c r="A753" s="1314" t="s">
        <v>2729</v>
      </c>
      <c r="B753" s="379" t="s">
        <v>398</v>
      </c>
      <c r="C753" s="284"/>
      <c r="D753" s="829"/>
      <c r="E753" s="329"/>
      <c r="F753" s="829"/>
      <c r="G753" s="400"/>
      <c r="H753" s="329"/>
    </row>
    <row r="754" spans="1:8" ht="60">
      <c r="A754" s="1299"/>
      <c r="B754" s="1288" t="s">
        <v>2884</v>
      </c>
      <c r="C754" s="260" t="s">
        <v>265</v>
      </c>
      <c r="D754" s="297">
        <v>2</v>
      </c>
      <c r="E754" s="415">
        <v>36000</v>
      </c>
      <c r="F754" s="297">
        <v>0</v>
      </c>
      <c r="G754" s="399">
        <f>F754*E754</f>
        <v>0</v>
      </c>
      <c r="H754" s="328"/>
    </row>
    <row r="755" spans="1:8" ht="76.5">
      <c r="A755" s="1305" t="s">
        <v>2730</v>
      </c>
      <c r="B755" s="379" t="s">
        <v>2731</v>
      </c>
      <c r="C755" s="262"/>
      <c r="D755" s="283"/>
      <c r="E755" s="329"/>
      <c r="F755" s="283"/>
      <c r="G755" s="400"/>
      <c r="H755" s="329"/>
    </row>
    <row r="756" spans="1:8" ht="30">
      <c r="A756" s="56"/>
      <c r="B756" s="157" t="s">
        <v>1733</v>
      </c>
      <c r="C756" s="252" t="s">
        <v>43</v>
      </c>
      <c r="D756" s="888">
        <v>32</v>
      </c>
      <c r="E756" s="328">
        <v>360</v>
      </c>
      <c r="F756" s="888">
        <v>0</v>
      </c>
      <c r="G756" s="399">
        <f>F756*E756</f>
        <v>0</v>
      </c>
      <c r="H756" s="328"/>
    </row>
    <row r="757" spans="1:8" ht="26.25" thickBot="1">
      <c r="A757" s="530" t="s">
        <v>2732</v>
      </c>
      <c r="B757" s="162" t="s">
        <v>1735</v>
      </c>
      <c r="C757" s="162"/>
      <c r="D757" s="228"/>
      <c r="E757" s="329"/>
      <c r="F757" s="228"/>
      <c r="G757" s="612"/>
      <c r="H757" s="329"/>
    </row>
    <row r="758" spans="1:8" ht="27.75">
      <c r="A758" s="2521"/>
      <c r="B758" s="1007" t="s">
        <v>1736</v>
      </c>
      <c r="C758" s="2521"/>
      <c r="D758" s="2702"/>
      <c r="E758" s="409"/>
      <c r="F758" s="2702"/>
      <c r="G758" s="940">
        <f>SUM(G606:G757)</f>
        <v>0</v>
      </c>
      <c r="H758" s="1501"/>
    </row>
    <row r="759" spans="1:8" ht="21" thickBot="1">
      <c r="A759" s="1010"/>
      <c r="B759" s="1011" t="s">
        <v>960</v>
      </c>
      <c r="C759" s="1012"/>
      <c r="D759" s="1010"/>
      <c r="E759" s="414"/>
      <c r="F759" s="1010"/>
      <c r="G759" s="522"/>
      <c r="H759" s="1509"/>
    </row>
    <row r="760" spans="1:8" ht="26.1" customHeight="1">
      <c r="A760" s="4023" t="s">
        <v>474</v>
      </c>
      <c r="B760" s="4024"/>
      <c r="C760" s="4024"/>
      <c r="D760" s="4025"/>
      <c r="E760" s="4025"/>
      <c r="F760" s="4025"/>
      <c r="G760" s="4025"/>
      <c r="H760" s="4025"/>
    </row>
    <row r="761" spans="1:8" ht="26.1" customHeight="1">
      <c r="A761" s="4018" t="s">
        <v>475</v>
      </c>
      <c r="B761" s="4018"/>
      <c r="C761" s="37"/>
      <c r="D761" s="37"/>
      <c r="E761" s="606"/>
      <c r="F761" s="4018" t="s">
        <v>476</v>
      </c>
      <c r="G761" s="4018"/>
      <c r="H761" s="428"/>
    </row>
    <row r="762" spans="1:8" ht="26.1" customHeight="1">
      <c r="A762" s="4013" t="s">
        <v>2958</v>
      </c>
      <c r="B762" s="4013"/>
      <c r="C762" s="43"/>
      <c r="D762" s="4022" t="s">
        <v>2949</v>
      </c>
      <c r="E762" s="4022"/>
      <c r="F762" s="4022"/>
      <c r="G762" s="4022"/>
      <c r="H762" s="4022"/>
    </row>
    <row r="763" spans="1:8" ht="26.1" customHeight="1">
      <c r="A763" s="4013" t="s">
        <v>477</v>
      </c>
      <c r="B763" s="4013"/>
      <c r="C763" s="90"/>
      <c r="D763" s="4013" t="s">
        <v>477</v>
      </c>
      <c r="E763" s="4013"/>
      <c r="F763" s="4013"/>
      <c r="G763" s="4013"/>
      <c r="H763" s="4013"/>
    </row>
    <row r="764" spans="1:8" ht="25.5">
      <c r="A764" s="1268"/>
      <c r="B764" s="335" t="s">
        <v>961</v>
      </c>
      <c r="C764" s="301"/>
      <c r="D764" s="874"/>
      <c r="E764" s="328"/>
      <c r="F764" s="874"/>
      <c r="G764" s="399"/>
      <c r="H764" s="328"/>
    </row>
    <row r="765" spans="1:8" ht="25.5">
      <c r="A765" s="181" t="s">
        <v>962</v>
      </c>
      <c r="B765" s="379" t="s">
        <v>963</v>
      </c>
      <c r="C765" s="284"/>
      <c r="D765" s="829"/>
      <c r="E765" s="329"/>
      <c r="F765" s="829"/>
      <c r="G765" s="400"/>
      <c r="H765" s="329"/>
    </row>
    <row r="766" spans="1:8" ht="18.75" customHeight="1">
      <c r="A766" s="1268"/>
      <c r="B766" s="873" t="s">
        <v>964</v>
      </c>
      <c r="C766" s="301"/>
      <c r="D766" s="874"/>
      <c r="E766" s="328"/>
      <c r="F766" s="874"/>
      <c r="G766" s="399"/>
      <c r="H766" s="328"/>
    </row>
    <row r="767" spans="1:8" ht="25.5">
      <c r="A767" s="821">
        <v>11.1</v>
      </c>
      <c r="B767" s="379" t="s">
        <v>966</v>
      </c>
      <c r="C767" s="284"/>
      <c r="D767" s="829"/>
      <c r="E767" s="329"/>
      <c r="F767" s="829"/>
      <c r="G767" s="400"/>
      <c r="H767" s="329"/>
    </row>
    <row r="768" spans="1:8" ht="25.5">
      <c r="A768" s="850"/>
      <c r="B768" s="376" t="s">
        <v>2733</v>
      </c>
      <c r="C768" s="803"/>
      <c r="D768" s="293"/>
      <c r="E768" s="328"/>
      <c r="F768" s="293"/>
      <c r="G768" s="399"/>
      <c r="H768" s="328"/>
    </row>
    <row r="769" spans="1:8" ht="25.5">
      <c r="A769" s="821" t="s">
        <v>968</v>
      </c>
      <c r="B769" s="881" t="s">
        <v>2734</v>
      </c>
      <c r="C769" s="284"/>
      <c r="D769" s="829"/>
      <c r="E769" s="329"/>
      <c r="F769" s="829"/>
      <c r="G769" s="400"/>
      <c r="H769" s="329"/>
    </row>
    <row r="770" spans="1:8" ht="45">
      <c r="A770" s="1268"/>
      <c r="B770" s="873" t="s">
        <v>2885</v>
      </c>
      <c r="C770" s="803" t="s">
        <v>43</v>
      </c>
      <c r="D770" s="293">
        <v>48</v>
      </c>
      <c r="E770" s="328">
        <v>360</v>
      </c>
      <c r="F770" s="293">
        <v>0</v>
      </c>
      <c r="G770" s="399">
        <f>F770*E770</f>
        <v>0</v>
      </c>
      <c r="H770" s="328"/>
    </row>
    <row r="771" spans="1:8" ht="38.25">
      <c r="A771" s="284" t="s">
        <v>1740</v>
      </c>
      <c r="B771" s="379" t="s">
        <v>2735</v>
      </c>
      <c r="C771" s="284"/>
      <c r="D771" s="829"/>
      <c r="E771" s="329"/>
      <c r="F771" s="829"/>
      <c r="G771" s="400"/>
      <c r="H771" s="329"/>
    </row>
    <row r="772" spans="1:8" ht="45">
      <c r="A772" s="1268"/>
      <c r="B772" s="873" t="s">
        <v>2886</v>
      </c>
      <c r="C772" s="803" t="s">
        <v>43</v>
      </c>
      <c r="D772" s="293">
        <v>24</v>
      </c>
      <c r="E772" s="328">
        <v>360</v>
      </c>
      <c r="F772" s="293">
        <v>0</v>
      </c>
      <c r="G772" s="399">
        <f>F772*E772</f>
        <v>0</v>
      </c>
      <c r="H772" s="328"/>
    </row>
    <row r="773" spans="1:8" ht="38.25">
      <c r="A773" s="284" t="s">
        <v>1743</v>
      </c>
      <c r="B773" s="379" t="s">
        <v>2736</v>
      </c>
      <c r="C773" s="284"/>
      <c r="D773" s="829"/>
      <c r="E773" s="329"/>
      <c r="F773" s="829"/>
      <c r="G773" s="400"/>
      <c r="H773" s="329"/>
    </row>
    <row r="774" spans="1:8" ht="45">
      <c r="A774" s="1268"/>
      <c r="B774" s="873" t="s">
        <v>2887</v>
      </c>
      <c r="C774" s="803" t="s">
        <v>43</v>
      </c>
      <c r="D774" s="293">
        <v>48</v>
      </c>
      <c r="E774" s="328">
        <v>1300</v>
      </c>
      <c r="F774" s="293">
        <v>0</v>
      </c>
      <c r="G774" s="399">
        <f>F774*E774</f>
        <v>0</v>
      </c>
      <c r="H774" s="328"/>
    </row>
    <row r="775" spans="1:8" ht="38.25">
      <c r="A775" s="284" t="s">
        <v>1746</v>
      </c>
      <c r="B775" s="379" t="s">
        <v>2737</v>
      </c>
      <c r="C775" s="284"/>
      <c r="D775" s="829"/>
      <c r="E775" s="329"/>
      <c r="F775" s="829"/>
      <c r="G775" s="400"/>
      <c r="H775" s="329"/>
    </row>
    <row r="776" spans="1:8" ht="60">
      <c r="A776" s="1268"/>
      <c r="B776" s="851" t="s">
        <v>2738</v>
      </c>
      <c r="C776" s="803" t="s">
        <v>43</v>
      </c>
      <c r="D776" s="831">
        <v>24</v>
      </c>
      <c r="E776" s="328">
        <v>2200</v>
      </c>
      <c r="F776" s="831">
        <v>0</v>
      </c>
      <c r="G776" s="399">
        <f>F776*E776</f>
        <v>0</v>
      </c>
      <c r="H776" s="328"/>
    </row>
    <row r="777" spans="1:8" ht="51">
      <c r="A777" s="284" t="s">
        <v>2739</v>
      </c>
      <c r="B777" s="379" t="s">
        <v>2740</v>
      </c>
      <c r="C777" s="262"/>
      <c r="D777" s="877"/>
      <c r="E777" s="329" t="s">
        <v>25</v>
      </c>
      <c r="F777" s="877"/>
      <c r="G777" s="400"/>
      <c r="H777" s="329"/>
    </row>
    <row r="778" spans="1:8" ht="90.75" customHeight="1">
      <c r="A778" s="301"/>
      <c r="B778" s="2369" t="s">
        <v>2741</v>
      </c>
      <c r="C778" s="301"/>
      <c r="D778" s="930"/>
      <c r="E778" s="328"/>
      <c r="F778" s="930"/>
      <c r="G778" s="399">
        <f>F778*E778</f>
        <v>0</v>
      </c>
      <c r="H778" s="328"/>
    </row>
    <row r="779" spans="1:8" ht="76.5">
      <c r="A779" s="262">
        <v>11.2</v>
      </c>
      <c r="B779" s="379" t="s">
        <v>2742</v>
      </c>
      <c r="C779" s="284"/>
      <c r="D779" s="829"/>
      <c r="E779" s="329"/>
      <c r="F779" s="829"/>
      <c r="G779" s="400"/>
      <c r="H779" s="329"/>
    </row>
    <row r="780" spans="1:8" ht="30">
      <c r="A780" s="1264"/>
      <c r="B780" s="851" t="s">
        <v>2743</v>
      </c>
      <c r="C780" s="803" t="s">
        <v>43</v>
      </c>
      <c r="D780" s="293">
        <v>195</v>
      </c>
      <c r="E780" s="328">
        <v>4800</v>
      </c>
      <c r="F780" s="293">
        <v>39</v>
      </c>
      <c r="G780" s="399">
        <f>F780*E780</f>
        <v>187200</v>
      </c>
      <c r="H780" s="328"/>
    </row>
    <row r="781" spans="1:8" ht="25.5">
      <c r="A781" s="821" t="s">
        <v>973</v>
      </c>
      <c r="B781" s="379" t="s">
        <v>1763</v>
      </c>
      <c r="C781" s="284"/>
      <c r="D781" s="829"/>
      <c r="E781" s="329"/>
      <c r="F781" s="829"/>
      <c r="G781" s="400"/>
      <c r="H781" s="329"/>
    </row>
    <row r="782" spans="1:8" ht="26.1" customHeight="1">
      <c r="A782" s="4023" t="s">
        <v>474</v>
      </c>
      <c r="B782" s="4024"/>
      <c r="C782" s="4024"/>
      <c r="D782" s="4025"/>
      <c r="E782" s="4025"/>
      <c r="F782" s="4025"/>
      <c r="G782" s="4025"/>
      <c r="H782" s="4025"/>
    </row>
    <row r="783" spans="1:8" ht="26.1" customHeight="1">
      <c r="A783" s="4018" t="s">
        <v>475</v>
      </c>
      <c r="B783" s="4018"/>
      <c r="C783" s="37"/>
      <c r="D783" s="37"/>
      <c r="E783" s="606"/>
      <c r="F783" s="4018" t="s">
        <v>476</v>
      </c>
      <c r="G783" s="4018"/>
      <c r="H783" s="428"/>
    </row>
    <row r="784" spans="1:8" ht="26.1" customHeight="1">
      <c r="A784" s="4013" t="s">
        <v>2958</v>
      </c>
      <c r="B784" s="4013"/>
      <c r="C784" s="43"/>
      <c r="D784" s="4022" t="s">
        <v>2949</v>
      </c>
      <c r="E784" s="4022"/>
      <c r="F784" s="4022"/>
      <c r="G784" s="4022"/>
      <c r="H784" s="4022"/>
    </row>
    <row r="785" spans="1:8" ht="26.1" customHeight="1">
      <c r="A785" s="4013" t="s">
        <v>477</v>
      </c>
      <c r="B785" s="4013"/>
      <c r="C785" s="90"/>
      <c r="D785" s="4013" t="s">
        <v>477</v>
      </c>
      <c r="E785" s="4013"/>
      <c r="F785" s="4013"/>
      <c r="G785" s="4013"/>
      <c r="H785" s="4013"/>
    </row>
    <row r="786" spans="1:8" ht="30">
      <c r="A786" s="1264"/>
      <c r="B786" s="851" t="s">
        <v>2744</v>
      </c>
      <c r="C786" s="803" t="s">
        <v>43</v>
      </c>
      <c r="D786" s="293">
        <v>24</v>
      </c>
      <c r="E786" s="3589">
        <v>5040</v>
      </c>
      <c r="F786" s="293">
        <v>4.8</v>
      </c>
      <c r="G786" s="399">
        <f>F786*E786</f>
        <v>24192</v>
      </c>
      <c r="H786" s="328"/>
    </row>
    <row r="787" spans="1:8" ht="26.25" thickBot="1">
      <c r="A787" s="821" t="s">
        <v>1765</v>
      </c>
      <c r="B787" s="379" t="s">
        <v>2745</v>
      </c>
      <c r="C787" s="284"/>
      <c r="D787" s="829"/>
      <c r="E787" s="329"/>
      <c r="F787" s="829"/>
      <c r="G787" s="612"/>
      <c r="H787" s="329"/>
    </row>
    <row r="788" spans="1:8" ht="27.75">
      <c r="A788" s="2521"/>
      <c r="B788" s="1007" t="s">
        <v>978</v>
      </c>
      <c r="C788" s="2521"/>
      <c r="D788" s="2702"/>
      <c r="E788" s="409"/>
      <c r="F788" s="2702"/>
      <c r="G788" s="940">
        <f>SUM(G770:G787)</f>
        <v>211392</v>
      </c>
      <c r="H788" s="1501"/>
    </row>
    <row r="789" spans="1:8" ht="21" thickBot="1">
      <c r="A789" s="1010"/>
      <c r="B789" s="1011" t="s">
        <v>979</v>
      </c>
      <c r="C789" s="1012"/>
      <c r="D789" s="1010"/>
      <c r="E789" s="414"/>
      <c r="F789" s="1010"/>
      <c r="G789" s="2900"/>
      <c r="H789" s="1509"/>
    </row>
    <row r="790" spans="1:8" ht="20.25">
      <c r="A790" s="850"/>
      <c r="B790" s="376" t="s">
        <v>1770</v>
      </c>
      <c r="C790" s="301"/>
      <c r="D790" s="874"/>
      <c r="E790" s="328"/>
      <c r="F790" s="874"/>
      <c r="G790" s="524"/>
      <c r="H790" s="328"/>
    </row>
    <row r="791" spans="1:8" ht="20.25">
      <c r="A791" s="181" t="s">
        <v>981</v>
      </c>
      <c r="B791" s="2627" t="s">
        <v>982</v>
      </c>
      <c r="C791" s="284"/>
      <c r="D791" s="829"/>
      <c r="E791" s="329"/>
      <c r="F791" s="829"/>
      <c r="G791" s="400"/>
      <c r="H791" s="329"/>
    </row>
    <row r="792" spans="1:8" ht="20.25">
      <c r="A792" s="850"/>
      <c r="B792" s="376" t="s">
        <v>1771</v>
      </c>
      <c r="C792" s="301"/>
      <c r="D792" s="930"/>
      <c r="E792" s="328"/>
      <c r="F792" s="930"/>
      <c r="G792" s="399"/>
      <c r="H792" s="328"/>
    </row>
    <row r="793" spans="1:8" ht="20.25">
      <c r="A793" s="821" t="s">
        <v>984</v>
      </c>
      <c r="B793" s="2627" t="s">
        <v>1772</v>
      </c>
      <c r="C793" s="284"/>
      <c r="D793" s="829"/>
      <c r="E793" s="329"/>
      <c r="F793" s="829"/>
      <c r="G793" s="400"/>
      <c r="H793" s="329"/>
    </row>
    <row r="794" spans="1:8" ht="45">
      <c r="A794" s="850"/>
      <c r="B794" s="376" t="s">
        <v>2746</v>
      </c>
      <c r="C794" s="754"/>
      <c r="D794" s="930"/>
      <c r="E794" s="328"/>
      <c r="F794" s="930"/>
      <c r="G794" s="399"/>
      <c r="H794" s="328"/>
    </row>
    <row r="795" spans="1:8" ht="38.25">
      <c r="A795" s="821" t="s">
        <v>987</v>
      </c>
      <c r="B795" s="379" t="s">
        <v>2100</v>
      </c>
      <c r="C795" s="284"/>
      <c r="D795" s="829"/>
      <c r="E795" s="329"/>
      <c r="F795" s="829"/>
      <c r="G795" s="400"/>
      <c r="H795" s="329"/>
    </row>
    <row r="796" spans="1:8" ht="25.5">
      <c r="A796" s="850"/>
      <c r="B796" s="376" t="s">
        <v>1775</v>
      </c>
      <c r="C796" s="681" t="s">
        <v>91</v>
      </c>
      <c r="D796" s="293">
        <v>61</v>
      </c>
      <c r="E796" s="328">
        <v>336</v>
      </c>
      <c r="F796" s="293">
        <v>0</v>
      </c>
      <c r="G796" s="399">
        <f>F796*E796</f>
        <v>0</v>
      </c>
      <c r="H796" s="328"/>
    </row>
    <row r="797" spans="1:8" ht="20.25">
      <c r="A797" s="821" t="s">
        <v>990</v>
      </c>
      <c r="B797" s="379" t="s">
        <v>1776</v>
      </c>
      <c r="C797" s="284"/>
      <c r="D797" s="912"/>
      <c r="E797" s="329"/>
      <c r="F797" s="912"/>
      <c r="G797" s="400"/>
      <c r="H797" s="329"/>
    </row>
    <row r="798" spans="1:8" ht="25.5">
      <c r="A798" s="850"/>
      <c r="B798" s="376" t="s">
        <v>1779</v>
      </c>
      <c r="C798" s="681" t="s">
        <v>91</v>
      </c>
      <c r="D798" s="293">
        <v>20</v>
      </c>
      <c r="E798" s="328">
        <v>220</v>
      </c>
      <c r="F798" s="293">
        <v>0</v>
      </c>
      <c r="G798" s="399">
        <f>F798*E798</f>
        <v>0</v>
      </c>
      <c r="H798" s="328"/>
    </row>
    <row r="799" spans="1:8" ht="20.25">
      <c r="A799" s="821" t="s">
        <v>993</v>
      </c>
      <c r="B799" s="379" t="s">
        <v>1780</v>
      </c>
      <c r="C799" s="284"/>
      <c r="D799" s="912"/>
      <c r="E799" s="329"/>
      <c r="F799" s="912"/>
      <c r="G799" s="400"/>
      <c r="H799" s="329"/>
    </row>
    <row r="800" spans="1:8" ht="23.1" customHeight="1">
      <c r="A800" s="850"/>
      <c r="B800" s="376" t="s">
        <v>2747</v>
      </c>
      <c r="C800" s="681" t="s">
        <v>91</v>
      </c>
      <c r="D800" s="293">
        <v>11</v>
      </c>
      <c r="E800" s="328">
        <v>85</v>
      </c>
      <c r="F800" s="293">
        <v>0</v>
      </c>
      <c r="G800" s="399">
        <f>F800*E800</f>
        <v>0</v>
      </c>
      <c r="H800" s="328"/>
    </row>
    <row r="801" spans="1:8" ht="23.1" customHeight="1">
      <c r="A801" s="821" t="s">
        <v>995</v>
      </c>
      <c r="B801" s="379" t="s">
        <v>2748</v>
      </c>
      <c r="C801" s="284"/>
      <c r="D801" s="912"/>
      <c r="E801" s="329"/>
      <c r="F801" s="912"/>
      <c r="G801" s="400"/>
      <c r="H801" s="329"/>
    </row>
    <row r="802" spans="1:8" ht="23.1" customHeight="1">
      <c r="A802" s="850"/>
      <c r="B802" s="376" t="s">
        <v>2749</v>
      </c>
      <c r="C802" s="681" t="s">
        <v>91</v>
      </c>
      <c r="D802" s="293">
        <v>3</v>
      </c>
      <c r="E802" s="328">
        <v>75</v>
      </c>
      <c r="F802" s="293">
        <v>0</v>
      </c>
      <c r="G802" s="399">
        <f>F802*E802</f>
        <v>0</v>
      </c>
      <c r="H802" s="328"/>
    </row>
    <row r="803" spans="1:8" ht="23.1" customHeight="1">
      <c r="A803" s="821" t="s">
        <v>996</v>
      </c>
      <c r="B803" s="379" t="s">
        <v>2750</v>
      </c>
      <c r="C803" s="284"/>
      <c r="D803" s="912"/>
      <c r="E803" s="329"/>
      <c r="F803" s="912"/>
      <c r="G803" s="400"/>
      <c r="H803" s="329"/>
    </row>
    <row r="804" spans="1:8" ht="23.1" customHeight="1">
      <c r="A804" s="287"/>
      <c r="B804" s="2628" t="s">
        <v>2751</v>
      </c>
      <c r="C804" s="252"/>
      <c r="D804" s="2803"/>
      <c r="E804" s="328"/>
      <c r="F804" s="2803"/>
      <c r="G804" s="399">
        <f>F804*E804</f>
        <v>0</v>
      </c>
      <c r="H804" s="328"/>
    </row>
    <row r="805" spans="1:8" ht="23.1" customHeight="1">
      <c r="A805" s="1334" t="s">
        <v>998</v>
      </c>
      <c r="B805" s="2590" t="s">
        <v>2752</v>
      </c>
      <c r="C805" s="262"/>
      <c r="D805" s="833"/>
      <c r="E805" s="329"/>
      <c r="F805" s="833"/>
      <c r="G805" s="400"/>
      <c r="H805" s="329"/>
    </row>
    <row r="806" spans="1:8" ht="21.95" customHeight="1">
      <c r="A806" s="883"/>
      <c r="B806" s="2628" t="s">
        <v>2753</v>
      </c>
      <c r="C806" s="252" t="s">
        <v>43</v>
      </c>
      <c r="D806" s="297">
        <v>3</v>
      </c>
      <c r="E806" s="328">
        <v>180</v>
      </c>
      <c r="F806" s="297">
        <v>0</v>
      </c>
      <c r="G806" s="399">
        <f>F806*E806</f>
        <v>0</v>
      </c>
      <c r="H806" s="328"/>
    </row>
    <row r="807" spans="1:8" ht="21.95" customHeight="1">
      <c r="A807" s="310" t="s">
        <v>1000</v>
      </c>
      <c r="B807" s="1169" t="s">
        <v>2754</v>
      </c>
      <c r="C807" s="167"/>
      <c r="D807" s="298"/>
      <c r="E807" s="329"/>
      <c r="F807" s="298"/>
      <c r="G807" s="400"/>
      <c r="H807" s="329"/>
    </row>
    <row r="808" spans="1:8" ht="21.95" customHeight="1">
      <c r="A808" s="883"/>
      <c r="B808" s="2628" t="s">
        <v>2755</v>
      </c>
      <c r="C808" s="252" t="s">
        <v>43</v>
      </c>
      <c r="D808" s="297">
        <v>2</v>
      </c>
      <c r="E808" s="328">
        <v>120</v>
      </c>
      <c r="F808" s="297">
        <v>0</v>
      </c>
      <c r="G808" s="399">
        <f>F808*E808</f>
        <v>0</v>
      </c>
      <c r="H808" s="328"/>
    </row>
    <row r="809" spans="1:8" ht="21.95" customHeight="1">
      <c r="A809" s="310" t="s">
        <v>1003</v>
      </c>
      <c r="B809" s="1169" t="s">
        <v>2756</v>
      </c>
      <c r="C809" s="167"/>
      <c r="D809" s="298"/>
      <c r="E809" s="329"/>
      <c r="F809" s="298"/>
      <c r="G809" s="400"/>
      <c r="H809" s="329"/>
    </row>
    <row r="810" spans="1:8" ht="45">
      <c r="A810" s="850"/>
      <c r="B810" s="882" t="s">
        <v>2757</v>
      </c>
      <c r="C810" s="803" t="s">
        <v>43</v>
      </c>
      <c r="D810" s="293">
        <v>6</v>
      </c>
      <c r="E810" s="328">
        <v>3800</v>
      </c>
      <c r="F810" s="293">
        <v>0</v>
      </c>
      <c r="G810" s="399">
        <f>F810*E810</f>
        <v>0</v>
      </c>
      <c r="H810" s="328"/>
    </row>
    <row r="811" spans="1:8" ht="63.75">
      <c r="A811" s="821" t="s">
        <v>1033</v>
      </c>
      <c r="B811" s="249" t="s">
        <v>2758</v>
      </c>
      <c r="C811" s="284"/>
      <c r="D811" s="912"/>
      <c r="E811" s="329"/>
      <c r="F811" s="912"/>
      <c r="G811" s="400"/>
      <c r="H811" s="329"/>
    </row>
    <row r="812" spans="1:8" ht="26.1" customHeight="1">
      <c r="A812" s="4023" t="s">
        <v>474</v>
      </c>
      <c r="B812" s="4024"/>
      <c r="C812" s="4024"/>
      <c r="D812" s="4025"/>
      <c r="E812" s="4025"/>
      <c r="F812" s="4025"/>
      <c r="G812" s="4025"/>
      <c r="H812" s="4025"/>
    </row>
    <row r="813" spans="1:8" ht="26.1" customHeight="1">
      <c r="A813" s="4018" t="s">
        <v>475</v>
      </c>
      <c r="B813" s="4018"/>
      <c r="C813" s="37"/>
      <c r="D813" s="37"/>
      <c r="E813" s="606"/>
      <c r="F813" s="4018" t="s">
        <v>476</v>
      </c>
      <c r="G813" s="4018"/>
      <c r="H813" s="428"/>
    </row>
    <row r="814" spans="1:8" ht="26.1" customHeight="1">
      <c r="A814" s="4013" t="s">
        <v>2958</v>
      </c>
      <c r="B814" s="4013"/>
      <c r="C814" s="43"/>
      <c r="D814" s="4022" t="s">
        <v>2949</v>
      </c>
      <c r="E814" s="4022"/>
      <c r="F814" s="4022"/>
      <c r="G814" s="4022"/>
      <c r="H814" s="4022"/>
    </row>
    <row r="815" spans="1:8" ht="26.1" customHeight="1">
      <c r="A815" s="4013" t="s">
        <v>477</v>
      </c>
      <c r="B815" s="4013"/>
      <c r="C815" s="90"/>
      <c r="D815" s="4013" t="s">
        <v>477</v>
      </c>
      <c r="E815" s="4013"/>
      <c r="F815" s="4013"/>
      <c r="G815" s="4013"/>
      <c r="H815" s="4013"/>
    </row>
    <row r="816" spans="1:8" ht="25.5">
      <c r="A816" s="287"/>
      <c r="B816" s="381" t="s">
        <v>2759</v>
      </c>
      <c r="C816" s="252"/>
      <c r="D816" s="297"/>
      <c r="E816" s="328"/>
      <c r="F816" s="297"/>
      <c r="G816" s="399">
        <f>F816*E816</f>
        <v>0</v>
      </c>
      <c r="H816" s="328"/>
    </row>
    <row r="817" spans="1:8" ht="20.25">
      <c r="A817" s="1334" t="s">
        <v>2760</v>
      </c>
      <c r="B817" s="284" t="s">
        <v>916</v>
      </c>
      <c r="C817" s="262"/>
      <c r="D817" s="298"/>
      <c r="E817" s="329"/>
      <c r="F817" s="298"/>
      <c r="G817" s="400"/>
      <c r="H817" s="329"/>
    </row>
    <row r="818" spans="1:8" ht="25.5">
      <c r="A818" s="883"/>
      <c r="B818" s="2628" t="s">
        <v>1783</v>
      </c>
      <c r="C818" s="252" t="s">
        <v>43</v>
      </c>
      <c r="D818" s="297">
        <v>2</v>
      </c>
      <c r="E818" s="328">
        <v>1800</v>
      </c>
      <c r="F818" s="297">
        <v>0</v>
      </c>
      <c r="G818" s="399">
        <f>F818*E818</f>
        <v>0</v>
      </c>
      <c r="H818" s="328"/>
    </row>
    <row r="819" spans="1:8" ht="20.25">
      <c r="A819" s="1334" t="s">
        <v>2761</v>
      </c>
      <c r="B819" s="2590" t="s">
        <v>1784</v>
      </c>
      <c r="C819" s="167"/>
      <c r="D819" s="298"/>
      <c r="E819" s="329"/>
      <c r="F819" s="298"/>
      <c r="G819" s="400"/>
      <c r="H819" s="329"/>
    </row>
    <row r="820" spans="1:8" ht="25.5">
      <c r="A820" s="883"/>
      <c r="B820" s="376" t="s">
        <v>1788</v>
      </c>
      <c r="C820" s="252" t="s">
        <v>43</v>
      </c>
      <c r="D820" s="297">
        <v>6</v>
      </c>
      <c r="E820" s="328">
        <v>3000</v>
      </c>
      <c r="F820" s="297">
        <v>0</v>
      </c>
      <c r="G820" s="399">
        <f>F820*E820</f>
        <v>0</v>
      </c>
      <c r="H820" s="328"/>
    </row>
    <row r="821" spans="1:8" ht="20.25">
      <c r="A821" s="1334" t="s">
        <v>2762</v>
      </c>
      <c r="B821" s="379" t="s">
        <v>2763</v>
      </c>
      <c r="C821" s="167"/>
      <c r="D821" s="298"/>
      <c r="E821" s="329"/>
      <c r="F821" s="298"/>
      <c r="G821" s="400"/>
      <c r="H821" s="329"/>
    </row>
    <row r="822" spans="1:8" ht="30">
      <c r="A822" s="883"/>
      <c r="B822" s="845" t="s">
        <v>1022</v>
      </c>
      <c r="C822" s="840" t="s">
        <v>43</v>
      </c>
      <c r="D822" s="846">
        <v>1</v>
      </c>
      <c r="E822" s="328">
        <v>9600</v>
      </c>
      <c r="F822" s="846">
        <v>0</v>
      </c>
      <c r="G822" s="399">
        <f>F822*E822</f>
        <v>0</v>
      </c>
      <c r="H822" s="328"/>
    </row>
    <row r="823" spans="1:8" ht="38.25">
      <c r="A823" s="1334" t="s">
        <v>2764</v>
      </c>
      <c r="B823" s="829" t="s">
        <v>1024</v>
      </c>
      <c r="C823" s="838"/>
      <c r="D823" s="843"/>
      <c r="E823" s="329"/>
      <c r="F823" s="843"/>
      <c r="G823" s="400"/>
      <c r="H823" s="329"/>
    </row>
    <row r="824" spans="1:8" ht="25.5">
      <c r="A824" s="883"/>
      <c r="B824" s="2629" t="s">
        <v>1794</v>
      </c>
      <c r="C824" s="252" t="s">
        <v>43</v>
      </c>
      <c r="D824" s="297">
        <v>1</v>
      </c>
      <c r="E824" s="328">
        <v>2400</v>
      </c>
      <c r="F824" s="297">
        <v>0</v>
      </c>
      <c r="G824" s="399">
        <f>F824*E824</f>
        <v>0</v>
      </c>
      <c r="H824" s="328"/>
    </row>
    <row r="825" spans="1:8" ht="20.25">
      <c r="A825" s="1334" t="s">
        <v>2765</v>
      </c>
      <c r="B825" s="2598" t="s">
        <v>1796</v>
      </c>
      <c r="C825" s="1335"/>
      <c r="D825" s="298"/>
      <c r="E825" s="329"/>
      <c r="F825" s="298"/>
      <c r="G825" s="400"/>
      <c r="H825" s="329"/>
    </row>
    <row r="826" spans="1:8" ht="25.5">
      <c r="A826" s="883"/>
      <c r="B826" s="845" t="s">
        <v>2766</v>
      </c>
      <c r="C826" s="526" t="s">
        <v>43</v>
      </c>
      <c r="D826" s="297">
        <v>1</v>
      </c>
      <c r="E826" s="328">
        <v>720</v>
      </c>
      <c r="F826" s="297">
        <v>0</v>
      </c>
      <c r="G826" s="399">
        <f>F826*E826</f>
        <v>0</v>
      </c>
      <c r="H826" s="328"/>
    </row>
    <row r="827" spans="1:8" ht="20.25">
      <c r="A827" s="1334" t="s">
        <v>2767</v>
      </c>
      <c r="B827" s="829" t="s">
        <v>1787</v>
      </c>
      <c r="C827" s="838"/>
      <c r="D827" s="298"/>
      <c r="E827" s="329"/>
      <c r="F827" s="298"/>
      <c r="G827" s="400"/>
      <c r="H827" s="329"/>
    </row>
    <row r="828" spans="1:8" ht="25.5">
      <c r="A828" s="2804"/>
      <c r="B828" s="2805" t="s">
        <v>1797</v>
      </c>
      <c r="C828" s="2806" t="s">
        <v>43</v>
      </c>
      <c r="D828" s="2807">
        <v>1</v>
      </c>
      <c r="E828" s="328">
        <v>720</v>
      </c>
      <c r="F828" s="2807">
        <v>0</v>
      </c>
      <c r="G828" s="399">
        <f>F828*E828</f>
        <v>0</v>
      </c>
      <c r="H828" s="328"/>
    </row>
    <row r="829" spans="1:8" ht="21" thickBot="1">
      <c r="A829" s="2808" t="s">
        <v>2768</v>
      </c>
      <c r="B829" s="2809" t="s">
        <v>1799</v>
      </c>
      <c r="C829" s="2810"/>
      <c r="D829" s="1048"/>
      <c r="E829" s="329"/>
      <c r="F829" s="1048"/>
      <c r="G829" s="612"/>
      <c r="H829" s="329"/>
    </row>
    <row r="830" spans="1:8" ht="27.75">
      <c r="A830" s="2521"/>
      <c r="B830" s="1007" t="s">
        <v>1800</v>
      </c>
      <c r="C830" s="2521"/>
      <c r="D830" s="2702"/>
      <c r="E830" s="409"/>
      <c r="F830" s="2702"/>
      <c r="G830" s="940">
        <f>SUM(G796:G829)</f>
        <v>0</v>
      </c>
      <c r="H830" s="1501"/>
    </row>
    <row r="831" spans="1:8" ht="21" thickBot="1">
      <c r="A831" s="1010"/>
      <c r="B831" s="1011" t="s">
        <v>1801</v>
      </c>
      <c r="C831" s="1012"/>
      <c r="D831" s="1010"/>
      <c r="E831" s="414"/>
      <c r="F831" s="1010"/>
      <c r="G831" s="2900"/>
      <c r="H831" s="1509"/>
    </row>
    <row r="832" spans="1:8" ht="25.5">
      <c r="A832" s="633"/>
      <c r="B832" s="335" t="s">
        <v>1040</v>
      </c>
      <c r="C832" s="746"/>
      <c r="D832" s="746"/>
      <c r="E832" s="328"/>
      <c r="F832" s="746"/>
      <c r="G832" s="524"/>
      <c r="H832" s="328"/>
    </row>
    <row r="833" spans="1:8" ht="20.25">
      <c r="A833" s="542" t="s">
        <v>1041</v>
      </c>
      <c r="B833" s="162" t="s">
        <v>1042</v>
      </c>
      <c r="C833" s="277"/>
      <c r="D833" s="278"/>
      <c r="E833" s="329"/>
      <c r="F833" s="278"/>
      <c r="G833" s="400"/>
      <c r="H833" s="329"/>
    </row>
    <row r="834" spans="1:8" ht="25.5">
      <c r="A834" s="224"/>
      <c r="B834" s="1336" t="s">
        <v>1043</v>
      </c>
      <c r="C834" s="211"/>
      <c r="D834" s="156"/>
      <c r="E834" s="328"/>
      <c r="F834" s="156"/>
      <c r="G834" s="399"/>
      <c r="H834" s="328"/>
    </row>
    <row r="835" spans="1:8" ht="25.5">
      <c r="A835" s="213" t="s">
        <v>1044</v>
      </c>
      <c r="B835" s="162" t="s">
        <v>2349</v>
      </c>
      <c r="C835" s="162"/>
      <c r="D835" s="161"/>
      <c r="E835" s="329"/>
      <c r="F835" s="161"/>
      <c r="G835" s="400"/>
      <c r="H835" s="329"/>
    </row>
    <row r="836" spans="1:8" ht="25.5">
      <c r="A836" s="307"/>
      <c r="B836" s="392" t="s">
        <v>1046</v>
      </c>
      <c r="C836" s="211"/>
      <c r="D836" s="156"/>
      <c r="E836" s="328"/>
      <c r="F836" s="156"/>
      <c r="G836" s="399"/>
      <c r="H836" s="328"/>
    </row>
    <row r="837" spans="1:8" ht="18.75" customHeight="1">
      <c r="A837" s="162" t="s">
        <v>1047</v>
      </c>
      <c r="B837" s="162" t="s">
        <v>1802</v>
      </c>
      <c r="C837" s="162"/>
      <c r="D837" s="161"/>
      <c r="E837" s="329"/>
      <c r="F837" s="161"/>
      <c r="G837" s="400"/>
      <c r="H837" s="329"/>
    </row>
    <row r="838" spans="1:8" ht="25.5">
      <c r="A838" s="780"/>
      <c r="B838" s="392" t="s">
        <v>1803</v>
      </c>
      <c r="C838" s="252" t="s">
        <v>43</v>
      </c>
      <c r="D838" s="387">
        <v>1</v>
      </c>
      <c r="E838" s="415">
        <v>86000</v>
      </c>
      <c r="F838" s="387">
        <v>0</v>
      </c>
      <c r="G838" s="399">
        <f>F838*E838</f>
        <v>0</v>
      </c>
      <c r="H838" s="328"/>
    </row>
    <row r="839" spans="1:8" ht="25.5">
      <c r="A839" s="213" t="s">
        <v>1049</v>
      </c>
      <c r="B839" s="179" t="s">
        <v>1804</v>
      </c>
      <c r="C839" s="162"/>
      <c r="D839" s="308"/>
      <c r="E839" s="329"/>
      <c r="F839" s="308"/>
      <c r="G839" s="400"/>
      <c r="H839" s="329"/>
    </row>
    <row r="840" spans="1:8" ht="25.5">
      <c r="A840" s="780"/>
      <c r="B840" s="392" t="s">
        <v>1803</v>
      </c>
      <c r="C840" s="252" t="s">
        <v>43</v>
      </c>
      <c r="D840" s="387">
        <v>1</v>
      </c>
      <c r="E840" s="415">
        <v>70000</v>
      </c>
      <c r="F840" s="387">
        <v>0</v>
      </c>
      <c r="G840" s="399">
        <f>F840*E840</f>
        <v>0</v>
      </c>
      <c r="H840" s="328"/>
    </row>
    <row r="841" spans="1:8" ht="25.5">
      <c r="A841" s="213" t="s">
        <v>1806</v>
      </c>
      <c r="B841" s="179" t="s">
        <v>2769</v>
      </c>
      <c r="C841" s="162"/>
      <c r="D841" s="308"/>
      <c r="E841" s="329"/>
      <c r="F841" s="308"/>
      <c r="G841" s="400"/>
      <c r="H841" s="329"/>
    </row>
    <row r="842" spans="1:8" ht="25.5">
      <c r="A842" s="780"/>
      <c r="B842" s="392" t="s">
        <v>1803</v>
      </c>
      <c r="C842" s="252" t="s">
        <v>43</v>
      </c>
      <c r="D842" s="387">
        <v>1</v>
      </c>
      <c r="E842" s="415">
        <v>39000</v>
      </c>
      <c r="F842" s="387">
        <v>0</v>
      </c>
      <c r="G842" s="399">
        <f>F842*E842</f>
        <v>0</v>
      </c>
      <c r="H842" s="328"/>
    </row>
    <row r="843" spans="1:8" ht="25.5">
      <c r="A843" s="213" t="s">
        <v>1809</v>
      </c>
      <c r="B843" s="179" t="s">
        <v>2770</v>
      </c>
      <c r="C843" s="162"/>
      <c r="D843" s="308"/>
      <c r="E843" s="329"/>
      <c r="F843" s="308"/>
      <c r="G843" s="400"/>
      <c r="H843" s="329"/>
    </row>
    <row r="844" spans="1:8" ht="20.25">
      <c r="A844" s="4023" t="s">
        <v>474</v>
      </c>
      <c r="B844" s="4024"/>
      <c r="C844" s="4024"/>
      <c r="D844" s="4025"/>
      <c r="E844" s="4025"/>
      <c r="F844" s="4025"/>
      <c r="G844" s="4025"/>
      <c r="H844" s="4025"/>
    </row>
    <row r="845" spans="1:8" ht="22.5">
      <c r="A845" s="4018" t="s">
        <v>475</v>
      </c>
      <c r="B845" s="4018"/>
      <c r="C845" s="37"/>
      <c r="D845" s="37"/>
      <c r="E845" s="606"/>
      <c r="F845" s="4018" t="s">
        <v>476</v>
      </c>
      <c r="G845" s="4018"/>
      <c r="H845" s="428"/>
    </row>
    <row r="846" spans="1:8" ht="22.5">
      <c r="A846" s="4013" t="s">
        <v>2958</v>
      </c>
      <c r="B846" s="4013"/>
      <c r="C846" s="43"/>
      <c r="D846" s="4022" t="s">
        <v>2949</v>
      </c>
      <c r="E846" s="4022"/>
      <c r="F846" s="4022"/>
      <c r="G846" s="4022"/>
      <c r="H846" s="4022"/>
    </row>
    <row r="847" spans="1:8" ht="22.5">
      <c r="A847" s="4013" t="s">
        <v>477</v>
      </c>
      <c r="B847" s="4013"/>
      <c r="C847" s="90"/>
      <c r="D847" s="4013" t="s">
        <v>477</v>
      </c>
      <c r="E847" s="4013"/>
      <c r="F847" s="4013"/>
      <c r="G847" s="4013"/>
      <c r="H847" s="4013"/>
    </row>
    <row r="848" spans="1:8" ht="25.5">
      <c r="A848" s="3632"/>
      <c r="B848" s="3650" t="s">
        <v>1805</v>
      </c>
      <c r="C848" s="3634" t="s">
        <v>43</v>
      </c>
      <c r="D848" s="3651">
        <v>1</v>
      </c>
      <c r="E848" s="3548">
        <v>3000</v>
      </c>
      <c r="F848" s="3651">
        <v>0</v>
      </c>
      <c r="G848" s="3652">
        <f>F848*E848</f>
        <v>0</v>
      </c>
      <c r="H848" s="3548"/>
    </row>
    <row r="849" spans="1:8" ht="20.25">
      <c r="A849" s="213" t="s">
        <v>1812</v>
      </c>
      <c r="B849" s="167" t="s">
        <v>1807</v>
      </c>
      <c r="C849" s="162"/>
      <c r="D849" s="383"/>
      <c r="E849" s="329"/>
      <c r="F849" s="383"/>
      <c r="G849" s="400"/>
      <c r="H849" s="329"/>
    </row>
    <row r="850" spans="1:8" ht="25.5">
      <c r="A850" s="780"/>
      <c r="B850" s="208" t="s">
        <v>1808</v>
      </c>
      <c r="C850" s="252" t="s">
        <v>43</v>
      </c>
      <c r="D850" s="888">
        <v>1</v>
      </c>
      <c r="E850" s="328">
        <v>3000</v>
      </c>
      <c r="F850" s="888">
        <v>0</v>
      </c>
      <c r="G850" s="399">
        <f>F850*E850</f>
        <v>0</v>
      </c>
      <c r="H850" s="328"/>
    </row>
    <row r="851" spans="1:8" ht="20.25">
      <c r="A851" s="213" t="s">
        <v>1815</v>
      </c>
      <c r="B851" s="167" t="s">
        <v>1810</v>
      </c>
      <c r="C851" s="162"/>
      <c r="D851" s="383"/>
      <c r="E851" s="329"/>
      <c r="F851" s="383"/>
      <c r="G851" s="400"/>
      <c r="H851" s="329"/>
    </row>
    <row r="852" spans="1:8" ht="25.5">
      <c r="A852" s="780"/>
      <c r="B852" s="208" t="s">
        <v>1811</v>
      </c>
      <c r="C852" s="252" t="s">
        <v>43</v>
      </c>
      <c r="D852" s="888">
        <v>1</v>
      </c>
      <c r="E852" s="328">
        <v>3000</v>
      </c>
      <c r="F852" s="888">
        <v>0</v>
      </c>
      <c r="G852" s="399">
        <f>F852*E852</f>
        <v>0</v>
      </c>
      <c r="H852" s="328"/>
    </row>
    <row r="853" spans="1:8" ht="20.25">
      <c r="A853" s="213" t="s">
        <v>1818</v>
      </c>
      <c r="B853" s="167" t="s">
        <v>1813</v>
      </c>
      <c r="C853" s="162"/>
      <c r="D853" s="383"/>
      <c r="E853" s="329"/>
      <c r="F853" s="383"/>
      <c r="G853" s="400"/>
      <c r="H853" s="329"/>
    </row>
    <row r="854" spans="1:8" ht="25.5">
      <c r="A854" s="780"/>
      <c r="B854" s="208" t="s">
        <v>1814</v>
      </c>
      <c r="C854" s="252" t="s">
        <v>43</v>
      </c>
      <c r="D854" s="888">
        <v>1</v>
      </c>
      <c r="E854" s="328">
        <v>3000</v>
      </c>
      <c r="F854" s="888">
        <v>0</v>
      </c>
      <c r="G854" s="399">
        <f>F854*E854</f>
        <v>0</v>
      </c>
      <c r="H854" s="328"/>
    </row>
    <row r="855" spans="1:8" ht="20.25">
      <c r="A855" s="213" t="s">
        <v>1821</v>
      </c>
      <c r="B855" s="167" t="s">
        <v>1816</v>
      </c>
      <c r="C855" s="162"/>
      <c r="D855" s="383"/>
      <c r="E855" s="329"/>
      <c r="F855" s="383"/>
      <c r="G855" s="400"/>
      <c r="H855" s="329"/>
    </row>
    <row r="856" spans="1:8" ht="30">
      <c r="A856" s="780"/>
      <c r="B856" s="201" t="s">
        <v>1817</v>
      </c>
      <c r="C856" s="252" t="s">
        <v>43</v>
      </c>
      <c r="D856" s="888">
        <v>1</v>
      </c>
      <c r="E856" s="328">
        <v>8400</v>
      </c>
      <c r="F856" s="888">
        <v>0</v>
      </c>
      <c r="G856" s="399">
        <f>F856*E856</f>
        <v>0</v>
      </c>
      <c r="H856" s="328"/>
    </row>
    <row r="857" spans="1:8" ht="38.25">
      <c r="A857" s="213" t="s">
        <v>1824</v>
      </c>
      <c r="B857" s="162" t="s">
        <v>1819</v>
      </c>
      <c r="C857" s="162"/>
      <c r="D857" s="383"/>
      <c r="E857" s="329"/>
      <c r="F857" s="383"/>
      <c r="G857" s="400"/>
      <c r="H857" s="329"/>
    </row>
    <row r="858" spans="1:8" ht="25.5">
      <c r="A858" s="780"/>
      <c r="B858" s="208" t="s">
        <v>1820</v>
      </c>
      <c r="C858" s="252" t="s">
        <v>43</v>
      </c>
      <c r="D858" s="888">
        <v>1</v>
      </c>
      <c r="E858" s="328">
        <v>3000</v>
      </c>
      <c r="F858" s="888">
        <v>0</v>
      </c>
      <c r="G858" s="399">
        <f>F858*E858</f>
        <v>0</v>
      </c>
      <c r="H858" s="328"/>
    </row>
    <row r="859" spans="1:8" ht="20.25">
      <c r="A859" s="213" t="s">
        <v>1827</v>
      </c>
      <c r="B859" s="167" t="s">
        <v>1822</v>
      </c>
      <c r="C859" s="162"/>
      <c r="D859" s="383"/>
      <c r="E859" s="329"/>
      <c r="F859" s="383"/>
      <c r="G859" s="400"/>
      <c r="H859" s="329"/>
    </row>
    <row r="860" spans="1:8" ht="25.5">
      <c r="A860" s="780"/>
      <c r="B860" s="208" t="s">
        <v>1823</v>
      </c>
      <c r="C860" s="252" t="s">
        <v>43</v>
      </c>
      <c r="D860" s="888">
        <v>1</v>
      </c>
      <c r="E860" s="328">
        <v>3000</v>
      </c>
      <c r="F860" s="888">
        <v>0</v>
      </c>
      <c r="G860" s="399">
        <f>F860*E860</f>
        <v>0</v>
      </c>
      <c r="H860" s="328"/>
    </row>
    <row r="861" spans="1:8" ht="20.25">
      <c r="A861" s="213" t="s">
        <v>1830</v>
      </c>
      <c r="B861" s="167" t="s">
        <v>1825</v>
      </c>
      <c r="C861" s="162"/>
      <c r="D861" s="383"/>
      <c r="E861" s="329"/>
      <c r="F861" s="383"/>
      <c r="G861" s="400"/>
      <c r="H861" s="329"/>
    </row>
    <row r="862" spans="1:8" ht="25.5">
      <c r="A862" s="780"/>
      <c r="B862" s="208" t="s">
        <v>1826</v>
      </c>
      <c r="C862" s="252" t="s">
        <v>43</v>
      </c>
      <c r="D862" s="888">
        <v>1</v>
      </c>
      <c r="E862" s="328">
        <v>3000</v>
      </c>
      <c r="F862" s="888">
        <v>0</v>
      </c>
      <c r="G862" s="399">
        <f>F862*E862</f>
        <v>0</v>
      </c>
      <c r="H862" s="328"/>
    </row>
    <row r="863" spans="1:8" ht="20.25">
      <c r="A863" s="213" t="s">
        <v>2771</v>
      </c>
      <c r="B863" s="167" t="s">
        <v>1828</v>
      </c>
      <c r="C863" s="162"/>
      <c r="D863" s="383"/>
      <c r="E863" s="329"/>
      <c r="F863" s="383"/>
      <c r="G863" s="400"/>
      <c r="H863" s="329"/>
    </row>
    <row r="864" spans="1:8" ht="25.5">
      <c r="A864" s="780"/>
      <c r="B864" s="208" t="s">
        <v>1829</v>
      </c>
      <c r="C864" s="252" t="s">
        <v>43</v>
      </c>
      <c r="D864" s="888">
        <v>1</v>
      </c>
      <c r="E864" s="328">
        <v>3000</v>
      </c>
      <c r="F864" s="888">
        <v>0</v>
      </c>
      <c r="G864" s="399">
        <f>F864*E864</f>
        <v>0</v>
      </c>
      <c r="H864" s="328"/>
    </row>
    <row r="865" spans="1:8" ht="20.25">
      <c r="A865" s="213" t="s">
        <v>2772</v>
      </c>
      <c r="B865" s="167" t="s">
        <v>1831</v>
      </c>
      <c r="C865" s="162"/>
      <c r="D865" s="383"/>
      <c r="E865" s="329"/>
      <c r="F865" s="383"/>
      <c r="G865" s="400"/>
      <c r="H865" s="329"/>
    </row>
    <row r="866" spans="1:8" ht="25.5">
      <c r="A866" s="780"/>
      <c r="B866" s="208" t="s">
        <v>2773</v>
      </c>
      <c r="C866" s="252" t="s">
        <v>43</v>
      </c>
      <c r="D866" s="888">
        <v>1</v>
      </c>
      <c r="E866" s="328">
        <v>3000</v>
      </c>
      <c r="F866" s="888">
        <v>0</v>
      </c>
      <c r="G866" s="399">
        <f>F866*E866</f>
        <v>0</v>
      </c>
      <c r="H866" s="328"/>
    </row>
    <row r="867" spans="1:8" ht="20.25">
      <c r="A867" s="213" t="s">
        <v>2774</v>
      </c>
      <c r="B867" s="167" t="s">
        <v>2775</v>
      </c>
      <c r="C867" s="162"/>
      <c r="D867" s="383"/>
      <c r="E867" s="329"/>
      <c r="F867" s="383"/>
      <c r="G867" s="400"/>
      <c r="H867" s="329"/>
    </row>
    <row r="868" spans="1:8" ht="25.5">
      <c r="A868" s="780"/>
      <c r="B868" s="208" t="s">
        <v>2776</v>
      </c>
      <c r="C868" s="252" t="s">
        <v>43</v>
      </c>
      <c r="D868" s="888">
        <v>1</v>
      </c>
      <c r="E868" s="328">
        <v>3000</v>
      </c>
      <c r="F868" s="888">
        <v>0</v>
      </c>
      <c r="G868" s="399">
        <f>F868*E868</f>
        <v>0</v>
      </c>
      <c r="H868" s="328"/>
    </row>
    <row r="869" spans="1:8" ht="20.25">
      <c r="A869" s="213" t="s">
        <v>2777</v>
      </c>
      <c r="B869" s="167" t="s">
        <v>2778</v>
      </c>
      <c r="C869" s="162"/>
      <c r="D869" s="383"/>
      <c r="E869" s="329"/>
      <c r="F869" s="383"/>
      <c r="G869" s="400"/>
      <c r="H869" s="329"/>
    </row>
    <row r="870" spans="1:8" ht="25.5">
      <c r="A870" s="780"/>
      <c r="B870" s="208" t="s">
        <v>2779</v>
      </c>
      <c r="C870" s="252" t="s">
        <v>43</v>
      </c>
      <c r="D870" s="888">
        <v>1</v>
      </c>
      <c r="E870" s="328">
        <v>3000</v>
      </c>
      <c r="F870" s="888">
        <v>0</v>
      </c>
      <c r="G870" s="399">
        <f>F870*E870</f>
        <v>0</v>
      </c>
      <c r="H870" s="328"/>
    </row>
    <row r="871" spans="1:8" ht="20.25">
      <c r="A871" s="213" t="s">
        <v>2780</v>
      </c>
      <c r="B871" s="167" t="s">
        <v>2781</v>
      </c>
      <c r="C871" s="162"/>
      <c r="D871" s="383"/>
      <c r="E871" s="329"/>
      <c r="F871" s="383"/>
      <c r="G871" s="400"/>
      <c r="H871" s="329"/>
    </row>
    <row r="872" spans="1:8" ht="24" customHeight="1">
      <c r="A872" s="780"/>
      <c r="B872" s="208" t="s">
        <v>2782</v>
      </c>
      <c r="C872" s="252" t="s">
        <v>43</v>
      </c>
      <c r="D872" s="888">
        <v>1</v>
      </c>
      <c r="E872" s="328">
        <v>3000</v>
      </c>
      <c r="F872" s="888">
        <v>0</v>
      </c>
      <c r="G872" s="399">
        <f>F872*E872</f>
        <v>0</v>
      </c>
      <c r="H872" s="328"/>
    </row>
    <row r="873" spans="1:8" ht="24" customHeight="1">
      <c r="A873" s="213" t="s">
        <v>2783</v>
      </c>
      <c r="B873" s="167" t="s">
        <v>2784</v>
      </c>
      <c r="C873" s="162"/>
      <c r="D873" s="383"/>
      <c r="E873" s="329"/>
      <c r="F873" s="383"/>
      <c r="G873" s="400"/>
      <c r="H873" s="329"/>
    </row>
    <row r="874" spans="1:8" ht="24" customHeight="1">
      <c r="A874" s="780"/>
      <c r="B874" s="208" t="s">
        <v>2785</v>
      </c>
      <c r="C874" s="252" t="s">
        <v>43</v>
      </c>
      <c r="D874" s="888">
        <v>1</v>
      </c>
      <c r="E874" s="328">
        <v>3000</v>
      </c>
      <c r="F874" s="888">
        <v>0</v>
      </c>
      <c r="G874" s="399">
        <f>F874*E874</f>
        <v>0</v>
      </c>
      <c r="H874" s="328"/>
    </row>
    <row r="875" spans="1:8" ht="24" customHeight="1">
      <c r="A875" s="213" t="s">
        <v>2786</v>
      </c>
      <c r="B875" s="167" t="s">
        <v>2787</v>
      </c>
      <c r="C875" s="162"/>
      <c r="D875" s="383"/>
      <c r="E875" s="329"/>
      <c r="F875" s="383"/>
      <c r="G875" s="400"/>
      <c r="H875" s="329"/>
    </row>
    <row r="876" spans="1:8" ht="24" customHeight="1">
      <c r="A876" s="4023" t="s">
        <v>474</v>
      </c>
      <c r="B876" s="4024"/>
      <c r="C876" s="4024"/>
      <c r="D876" s="4025"/>
      <c r="E876" s="4025"/>
      <c r="F876" s="4025"/>
      <c r="G876" s="4025"/>
      <c r="H876" s="4025"/>
    </row>
    <row r="877" spans="1:8" ht="24" customHeight="1">
      <c r="A877" s="4018" t="s">
        <v>475</v>
      </c>
      <c r="B877" s="4018"/>
      <c r="C877" s="37"/>
      <c r="D877" s="37"/>
      <c r="E877" s="606"/>
      <c r="F877" s="4018" t="s">
        <v>476</v>
      </c>
      <c r="G877" s="4018"/>
      <c r="H877" s="428"/>
    </row>
    <row r="878" spans="1:8" ht="24" customHeight="1">
      <c r="A878" s="4013" t="s">
        <v>2958</v>
      </c>
      <c r="B878" s="4013"/>
      <c r="C878" s="43"/>
      <c r="D878" s="4022" t="s">
        <v>2949</v>
      </c>
      <c r="E878" s="4022"/>
      <c r="F878" s="4022"/>
      <c r="G878" s="4022"/>
      <c r="H878" s="4022"/>
    </row>
    <row r="879" spans="1:8" ht="24" customHeight="1">
      <c r="A879" s="4013" t="s">
        <v>477</v>
      </c>
      <c r="B879" s="4013"/>
      <c r="C879" s="90"/>
      <c r="D879" s="4013" t="s">
        <v>477</v>
      </c>
      <c r="E879" s="4013"/>
      <c r="F879" s="4013"/>
      <c r="G879" s="4013"/>
      <c r="H879" s="4013"/>
    </row>
    <row r="880" spans="1:8" ht="24" customHeight="1">
      <c r="A880" s="780"/>
      <c r="B880" s="208" t="s">
        <v>2788</v>
      </c>
      <c r="C880" s="252" t="s">
        <v>43</v>
      </c>
      <c r="D880" s="888">
        <v>1</v>
      </c>
      <c r="E880" s="328">
        <v>3000</v>
      </c>
      <c r="F880" s="888">
        <v>0</v>
      </c>
      <c r="G880" s="399">
        <f>F880*E880</f>
        <v>0</v>
      </c>
      <c r="H880" s="328"/>
    </row>
    <row r="881" spans="1:8" ht="24" customHeight="1">
      <c r="A881" s="213" t="s">
        <v>2789</v>
      </c>
      <c r="B881" s="167" t="s">
        <v>2790</v>
      </c>
      <c r="C881" s="162"/>
      <c r="D881" s="383"/>
      <c r="E881" s="329"/>
      <c r="F881" s="383"/>
      <c r="G881" s="400"/>
      <c r="H881" s="329"/>
    </row>
    <row r="882" spans="1:8" ht="25.5">
      <c r="A882" s="780"/>
      <c r="B882" s="208" t="s">
        <v>2791</v>
      </c>
      <c r="C882" s="252" t="s">
        <v>43</v>
      </c>
      <c r="D882" s="888">
        <v>1</v>
      </c>
      <c r="E882" s="328">
        <v>3000</v>
      </c>
      <c r="F882" s="888">
        <v>0</v>
      </c>
      <c r="G882" s="399">
        <f>F882*E882</f>
        <v>0</v>
      </c>
      <c r="H882" s="328"/>
    </row>
    <row r="883" spans="1:8" ht="20.25">
      <c r="A883" s="213" t="s">
        <v>2792</v>
      </c>
      <c r="B883" s="167" t="s">
        <v>2793</v>
      </c>
      <c r="C883" s="162"/>
      <c r="D883" s="383"/>
      <c r="E883" s="329"/>
      <c r="F883" s="383"/>
      <c r="G883" s="400"/>
      <c r="H883" s="329"/>
    </row>
    <row r="884" spans="1:8" ht="25.5">
      <c r="A884" s="780"/>
      <c r="B884" s="208" t="s">
        <v>2794</v>
      </c>
      <c r="C884" s="252" t="s">
        <v>43</v>
      </c>
      <c r="D884" s="888">
        <v>1</v>
      </c>
      <c r="E884" s="328">
        <v>3000</v>
      </c>
      <c r="F884" s="888">
        <v>0</v>
      </c>
      <c r="G884" s="399">
        <f>F884*E884</f>
        <v>0</v>
      </c>
      <c r="H884" s="328"/>
    </row>
    <row r="885" spans="1:8" ht="20.25">
      <c r="A885" s="213" t="s">
        <v>2795</v>
      </c>
      <c r="B885" s="167" t="s">
        <v>2796</v>
      </c>
      <c r="C885" s="162"/>
      <c r="D885" s="383"/>
      <c r="E885" s="329"/>
      <c r="F885" s="383"/>
      <c r="G885" s="400"/>
      <c r="H885" s="329"/>
    </row>
    <row r="886" spans="1:8" ht="25.5">
      <c r="A886" s="780"/>
      <c r="B886" s="208" t="s">
        <v>2797</v>
      </c>
      <c r="C886" s="252" t="s">
        <v>43</v>
      </c>
      <c r="D886" s="888">
        <v>1</v>
      </c>
      <c r="E886" s="328">
        <v>3000</v>
      </c>
      <c r="F886" s="888">
        <v>0</v>
      </c>
      <c r="G886" s="399">
        <f>F886*E886</f>
        <v>0</v>
      </c>
      <c r="H886" s="328"/>
    </row>
    <row r="887" spans="1:8" ht="20.25">
      <c r="A887" s="213" t="s">
        <v>2798</v>
      </c>
      <c r="B887" s="167" t="s">
        <v>2799</v>
      </c>
      <c r="C887" s="162"/>
      <c r="D887" s="383"/>
      <c r="E887" s="329"/>
      <c r="F887" s="383"/>
      <c r="G887" s="400"/>
      <c r="H887" s="329"/>
    </row>
    <row r="888" spans="1:8" ht="25.5">
      <c r="A888" s="780"/>
      <c r="B888" s="208" t="s">
        <v>2800</v>
      </c>
      <c r="C888" s="252" t="s">
        <v>43</v>
      </c>
      <c r="D888" s="888">
        <v>1</v>
      </c>
      <c r="E888" s="328">
        <v>3000</v>
      </c>
      <c r="F888" s="888">
        <v>0</v>
      </c>
      <c r="G888" s="399">
        <f>F888*E888</f>
        <v>0</v>
      </c>
      <c r="H888" s="328"/>
    </row>
    <row r="889" spans="1:8" ht="20.25">
      <c r="A889" s="213" t="s">
        <v>2801</v>
      </c>
      <c r="B889" s="167" t="s">
        <v>2802</v>
      </c>
      <c r="C889" s="162"/>
      <c r="D889" s="383"/>
      <c r="E889" s="329"/>
      <c r="F889" s="383"/>
      <c r="G889" s="400"/>
      <c r="H889" s="329"/>
    </row>
    <row r="890" spans="1:8" ht="25.5">
      <c r="A890" s="780"/>
      <c r="B890" s="208" t="s">
        <v>2803</v>
      </c>
      <c r="C890" s="252" t="s">
        <v>43</v>
      </c>
      <c r="D890" s="888">
        <v>1</v>
      </c>
      <c r="E890" s="328">
        <v>3000</v>
      </c>
      <c r="F890" s="888">
        <v>0</v>
      </c>
      <c r="G890" s="399">
        <f>F890*E890</f>
        <v>0</v>
      </c>
      <c r="H890" s="328"/>
    </row>
    <row r="891" spans="1:8" ht="20.25">
      <c r="A891" s="213" t="s">
        <v>2804</v>
      </c>
      <c r="B891" s="167" t="s">
        <v>2805</v>
      </c>
      <c r="C891" s="162"/>
      <c r="D891" s="383"/>
      <c r="E891" s="329"/>
      <c r="F891" s="383"/>
      <c r="G891" s="400"/>
      <c r="H891" s="329"/>
    </row>
    <row r="892" spans="1:8" ht="25.5">
      <c r="A892" s="780"/>
      <c r="B892" s="208" t="s">
        <v>2806</v>
      </c>
      <c r="C892" s="252" t="s">
        <v>43</v>
      </c>
      <c r="D892" s="888">
        <v>1</v>
      </c>
      <c r="E892" s="328">
        <v>3000</v>
      </c>
      <c r="F892" s="888">
        <v>0</v>
      </c>
      <c r="G892" s="399">
        <f>F892*E892</f>
        <v>0</v>
      </c>
      <c r="H892" s="328"/>
    </row>
    <row r="893" spans="1:8" ht="20.25">
      <c r="A893" s="213" t="s">
        <v>2807</v>
      </c>
      <c r="B893" s="167" t="s">
        <v>2808</v>
      </c>
      <c r="C893" s="162"/>
      <c r="D893" s="383"/>
      <c r="E893" s="329"/>
      <c r="F893" s="383"/>
      <c r="G893" s="400"/>
      <c r="H893" s="329"/>
    </row>
    <row r="894" spans="1:8" ht="25.5">
      <c r="A894" s="780"/>
      <c r="B894" s="208" t="s">
        <v>2809</v>
      </c>
      <c r="C894" s="252" t="s">
        <v>43</v>
      </c>
      <c r="D894" s="888">
        <v>1</v>
      </c>
      <c r="E894" s="328">
        <v>3000</v>
      </c>
      <c r="F894" s="888">
        <v>0</v>
      </c>
      <c r="G894" s="399">
        <f>F894*E894</f>
        <v>0</v>
      </c>
      <c r="H894" s="328"/>
    </row>
    <row r="895" spans="1:8" ht="20.25">
      <c r="A895" s="213" t="s">
        <v>2810</v>
      </c>
      <c r="B895" s="167" t="s">
        <v>2811</v>
      </c>
      <c r="C895" s="162"/>
      <c r="D895" s="383"/>
      <c r="E895" s="329"/>
      <c r="F895" s="383"/>
      <c r="G895" s="400"/>
      <c r="H895" s="329"/>
    </row>
    <row r="896" spans="1:8" ht="25.5">
      <c r="A896" s="780"/>
      <c r="B896" s="208" t="s">
        <v>2812</v>
      </c>
      <c r="C896" s="252" t="s">
        <v>43</v>
      </c>
      <c r="D896" s="888">
        <v>1</v>
      </c>
      <c r="E896" s="328">
        <v>3000</v>
      </c>
      <c r="F896" s="888">
        <v>0</v>
      </c>
      <c r="G896" s="399">
        <f>F896*E896</f>
        <v>0</v>
      </c>
      <c r="H896" s="328"/>
    </row>
    <row r="897" spans="1:8" ht="20.25">
      <c r="A897" s="213" t="s">
        <v>2813</v>
      </c>
      <c r="B897" s="167" t="s">
        <v>2814</v>
      </c>
      <c r="C897" s="162"/>
      <c r="D897" s="383"/>
      <c r="E897" s="329"/>
      <c r="F897" s="383"/>
      <c r="G897" s="400"/>
      <c r="H897" s="329"/>
    </row>
    <row r="898" spans="1:8" ht="25.5">
      <c r="A898" s="780"/>
      <c r="B898" s="208" t="s">
        <v>2815</v>
      </c>
      <c r="C898" s="252" t="s">
        <v>43</v>
      </c>
      <c r="D898" s="888">
        <v>1</v>
      </c>
      <c r="E898" s="328">
        <v>3000</v>
      </c>
      <c r="F898" s="888">
        <v>0</v>
      </c>
      <c r="G898" s="399">
        <f>F898*E898</f>
        <v>0</v>
      </c>
      <c r="H898" s="328"/>
    </row>
    <row r="899" spans="1:8" ht="20.25">
      <c r="A899" s="213" t="s">
        <v>2816</v>
      </c>
      <c r="B899" s="167" t="s">
        <v>2817</v>
      </c>
      <c r="C899" s="162"/>
      <c r="D899" s="383"/>
      <c r="E899" s="329"/>
      <c r="F899" s="383"/>
      <c r="G899" s="400"/>
      <c r="H899" s="329"/>
    </row>
    <row r="900" spans="1:8" ht="25.5">
      <c r="A900" s="780"/>
      <c r="B900" s="208" t="s">
        <v>2818</v>
      </c>
      <c r="C900" s="252" t="s">
        <v>43</v>
      </c>
      <c r="D900" s="888">
        <v>1</v>
      </c>
      <c r="E900" s="328">
        <v>3000</v>
      </c>
      <c r="F900" s="888">
        <v>0</v>
      </c>
      <c r="G900" s="399">
        <f>F900*E900</f>
        <v>0</v>
      </c>
      <c r="H900" s="328"/>
    </row>
    <row r="901" spans="1:8" ht="20.25">
      <c r="A901" s="213" t="s">
        <v>2819</v>
      </c>
      <c r="B901" s="167" t="s">
        <v>2820</v>
      </c>
      <c r="C901" s="162"/>
      <c r="D901" s="383"/>
      <c r="E901" s="329"/>
      <c r="F901" s="383"/>
      <c r="G901" s="400"/>
      <c r="H901" s="329"/>
    </row>
    <row r="902" spans="1:8" ht="25.5">
      <c r="A902" s="165"/>
      <c r="B902" s="1338" t="s">
        <v>1832</v>
      </c>
      <c r="C902" s="335"/>
      <c r="D902" s="1339"/>
      <c r="E902" s="328"/>
      <c r="F902" s="1339"/>
      <c r="G902" s="399">
        <f>F902*E902</f>
        <v>0</v>
      </c>
      <c r="H902" s="328"/>
    </row>
    <row r="903" spans="1:8" ht="20.25">
      <c r="A903" s="213" t="s">
        <v>1052</v>
      </c>
      <c r="B903" s="179" t="s">
        <v>1833</v>
      </c>
      <c r="C903" s="162"/>
      <c r="D903" s="1342"/>
      <c r="E903" s="329"/>
      <c r="F903" s="1342"/>
      <c r="G903" s="400"/>
      <c r="H903" s="329"/>
    </row>
    <row r="904" spans="1:8" ht="25.5">
      <c r="A904" s="165"/>
      <c r="B904" s="388" t="s">
        <v>1834</v>
      </c>
      <c r="C904" s="335" t="s">
        <v>91</v>
      </c>
      <c r="D904" s="387">
        <v>20</v>
      </c>
      <c r="E904" s="328">
        <v>360</v>
      </c>
      <c r="F904" s="387">
        <v>0</v>
      </c>
      <c r="G904" s="399">
        <f>F904*E904</f>
        <v>0</v>
      </c>
      <c r="H904" s="328"/>
    </row>
    <row r="905" spans="1:8" ht="20.25">
      <c r="A905" s="162" t="s">
        <v>1054</v>
      </c>
      <c r="B905" s="179" t="s">
        <v>2821</v>
      </c>
      <c r="C905" s="162"/>
      <c r="D905" s="1344"/>
      <c r="E905" s="329"/>
      <c r="F905" s="1344"/>
      <c r="G905" s="400"/>
      <c r="H905" s="329"/>
    </row>
    <row r="906" spans="1:8" ht="25.5">
      <c r="A906" s="165"/>
      <c r="B906" s="1338" t="s">
        <v>2822</v>
      </c>
      <c r="C906" s="335"/>
      <c r="D906" s="2811"/>
      <c r="E906" s="328"/>
      <c r="F906" s="2811"/>
      <c r="G906" s="399">
        <f>F906*E906</f>
        <v>0</v>
      </c>
      <c r="H906" s="328"/>
    </row>
    <row r="907" spans="1:8" ht="20.25">
      <c r="A907" s="160" t="s">
        <v>1057</v>
      </c>
      <c r="B907" s="179" t="s">
        <v>2823</v>
      </c>
      <c r="C907" s="162"/>
      <c r="D907" s="2812"/>
      <c r="E907" s="329"/>
      <c r="F907" s="2812"/>
      <c r="G907" s="400"/>
      <c r="H907" s="329"/>
    </row>
    <row r="908" spans="1:8" ht="26.1" customHeight="1">
      <c r="A908" s="4023" t="s">
        <v>474</v>
      </c>
      <c r="B908" s="4024"/>
      <c r="C908" s="4024"/>
      <c r="D908" s="4025"/>
      <c r="E908" s="4025"/>
      <c r="F908" s="4025"/>
      <c r="G908" s="4025"/>
      <c r="H908" s="4025"/>
    </row>
    <row r="909" spans="1:8" ht="26.1" customHeight="1">
      <c r="A909" s="4018" t="s">
        <v>475</v>
      </c>
      <c r="B909" s="4018"/>
      <c r="C909" s="37"/>
      <c r="D909" s="37"/>
      <c r="E909" s="606"/>
      <c r="F909" s="4018" t="s">
        <v>476</v>
      </c>
      <c r="G909" s="4018"/>
      <c r="H909" s="428"/>
    </row>
    <row r="910" spans="1:8" ht="26.1" customHeight="1">
      <c r="A910" s="4013" t="s">
        <v>2958</v>
      </c>
      <c r="B910" s="4013"/>
      <c r="C910" s="43"/>
      <c r="D910" s="4022" t="s">
        <v>2949</v>
      </c>
      <c r="E910" s="4022"/>
      <c r="F910" s="4022"/>
      <c r="G910" s="4022"/>
      <c r="H910" s="4022"/>
    </row>
    <row r="911" spans="1:8" ht="26.1" customHeight="1">
      <c r="A911" s="4013" t="s">
        <v>477</v>
      </c>
      <c r="B911" s="4013"/>
      <c r="C911" s="90"/>
      <c r="D911" s="4013" t="s">
        <v>477</v>
      </c>
      <c r="E911" s="4013"/>
      <c r="F911" s="4013"/>
      <c r="G911" s="4013"/>
      <c r="H911" s="4013"/>
    </row>
    <row r="912" spans="1:8" ht="25.5">
      <c r="A912" s="165"/>
      <c r="B912" s="388" t="s">
        <v>1834</v>
      </c>
      <c r="C912" s="335" t="s">
        <v>91</v>
      </c>
      <c r="D912" s="387">
        <v>3</v>
      </c>
      <c r="E912" s="328">
        <v>150</v>
      </c>
      <c r="F912" s="387">
        <v>0</v>
      </c>
      <c r="G912" s="399">
        <f>F912*E912</f>
        <v>0</v>
      </c>
      <c r="H912" s="328"/>
    </row>
    <row r="913" spans="1:8" ht="20.25">
      <c r="A913" s="162" t="s">
        <v>1060</v>
      </c>
      <c r="B913" s="179" t="s">
        <v>2824</v>
      </c>
      <c r="C913" s="162"/>
      <c r="D913" s="1344"/>
      <c r="E913" s="329"/>
      <c r="F913" s="1344"/>
      <c r="G913" s="400"/>
      <c r="H913" s="329"/>
    </row>
    <row r="914" spans="1:8" ht="25.5">
      <c r="A914" s="165"/>
      <c r="B914" s="388" t="s">
        <v>1834</v>
      </c>
      <c r="C914" s="335" t="s">
        <v>91</v>
      </c>
      <c r="D914" s="387">
        <v>7</v>
      </c>
      <c r="E914" s="328">
        <v>240</v>
      </c>
      <c r="F914" s="387">
        <v>0</v>
      </c>
      <c r="G914" s="399">
        <f>F914*E914</f>
        <v>0</v>
      </c>
      <c r="H914" s="328"/>
    </row>
    <row r="915" spans="1:8" ht="20.25">
      <c r="A915" s="162" t="s">
        <v>1063</v>
      </c>
      <c r="B915" s="179" t="s">
        <v>2825</v>
      </c>
      <c r="C915" s="162"/>
      <c r="D915" s="1344"/>
      <c r="E915" s="329"/>
      <c r="F915" s="1344"/>
      <c r="G915" s="400"/>
      <c r="H915" s="329"/>
    </row>
    <row r="916" spans="1:8" ht="31.5">
      <c r="A916" s="211"/>
      <c r="B916" s="1345" t="s">
        <v>1051</v>
      </c>
      <c r="C916" s="252"/>
      <c r="D916" s="385"/>
      <c r="E916" s="328"/>
      <c r="F916" s="385"/>
      <c r="G916" s="399">
        <f>F916*E916</f>
        <v>0</v>
      </c>
      <c r="H916" s="328"/>
    </row>
    <row r="917" spans="1:8" ht="20.25">
      <c r="A917" s="162" t="s">
        <v>1081</v>
      </c>
      <c r="B917" s="179" t="s">
        <v>1836</v>
      </c>
      <c r="C917" s="162"/>
      <c r="D917" s="383"/>
      <c r="E917" s="329"/>
      <c r="F917" s="383"/>
      <c r="G917" s="400"/>
      <c r="H917" s="329"/>
    </row>
    <row r="918" spans="1:8" ht="25.5">
      <c r="A918" s="307"/>
      <c r="B918" s="335" t="s">
        <v>316</v>
      </c>
      <c r="C918" s="252" t="s">
        <v>91</v>
      </c>
      <c r="D918" s="387">
        <v>545</v>
      </c>
      <c r="E918" s="328">
        <v>66</v>
      </c>
      <c r="F918" s="387">
        <v>0</v>
      </c>
      <c r="G918" s="399">
        <f>F918*E918</f>
        <v>0</v>
      </c>
      <c r="H918" s="328"/>
    </row>
    <row r="919" spans="1:8" ht="20.25">
      <c r="A919" s="162" t="s">
        <v>1084</v>
      </c>
      <c r="B919" s="162" t="s">
        <v>1838</v>
      </c>
      <c r="C919" s="162"/>
      <c r="D919" s="308"/>
      <c r="E919" s="329"/>
      <c r="F919" s="308"/>
      <c r="G919" s="400"/>
      <c r="H919" s="329"/>
    </row>
    <row r="920" spans="1:8" ht="25.5">
      <c r="A920" s="307"/>
      <c r="B920" s="335" t="s">
        <v>316</v>
      </c>
      <c r="C920" s="252" t="s">
        <v>91</v>
      </c>
      <c r="D920" s="387">
        <v>80</v>
      </c>
      <c r="E920" s="328">
        <v>220</v>
      </c>
      <c r="F920" s="387">
        <v>0</v>
      </c>
      <c r="G920" s="399">
        <f>F920*E920</f>
        <v>0</v>
      </c>
      <c r="H920" s="328"/>
    </row>
    <row r="921" spans="1:8" ht="20.25">
      <c r="A921" s="162" t="s">
        <v>1087</v>
      </c>
      <c r="B921" s="162" t="s">
        <v>2826</v>
      </c>
      <c r="C921" s="162"/>
      <c r="D921" s="308"/>
      <c r="E921" s="329"/>
      <c r="F921" s="308"/>
      <c r="G921" s="400"/>
      <c r="H921" s="329"/>
    </row>
    <row r="922" spans="1:8" ht="25.5">
      <c r="A922" s="307"/>
      <c r="B922" s="335" t="s">
        <v>316</v>
      </c>
      <c r="C922" s="252" t="s">
        <v>91</v>
      </c>
      <c r="D922" s="387">
        <v>25</v>
      </c>
      <c r="E922" s="328">
        <v>260</v>
      </c>
      <c r="F922" s="387">
        <v>0</v>
      </c>
      <c r="G922" s="399">
        <f>F922*E922</f>
        <v>0</v>
      </c>
      <c r="H922" s="328"/>
    </row>
    <row r="923" spans="1:8" ht="20.25">
      <c r="A923" s="162" t="s">
        <v>1090</v>
      </c>
      <c r="B923" s="162" t="s">
        <v>2827</v>
      </c>
      <c r="C923" s="162"/>
      <c r="D923" s="308"/>
      <c r="E923" s="329"/>
      <c r="F923" s="308"/>
      <c r="G923" s="400"/>
      <c r="H923" s="329"/>
    </row>
    <row r="924" spans="1:8" ht="31.5">
      <c r="A924" s="307"/>
      <c r="B924" s="1345" t="s">
        <v>1056</v>
      </c>
      <c r="C924" s="252"/>
      <c r="D924" s="618"/>
      <c r="E924" s="328"/>
      <c r="F924" s="618"/>
      <c r="G924" s="399">
        <f>F924*E924</f>
        <v>0</v>
      </c>
      <c r="H924" s="328"/>
    </row>
    <row r="925" spans="1:8" ht="38.25">
      <c r="A925" s="162" t="s">
        <v>1898</v>
      </c>
      <c r="B925" s="1346" t="s">
        <v>1058</v>
      </c>
      <c r="C925" s="162"/>
      <c r="D925" s="308"/>
      <c r="E925" s="329"/>
      <c r="F925" s="308"/>
      <c r="G925" s="400"/>
      <c r="H925" s="329"/>
    </row>
    <row r="926" spans="1:8" ht="30">
      <c r="A926" s="165"/>
      <c r="B926" s="183" t="s">
        <v>1839</v>
      </c>
      <c r="C926" s="252" t="s">
        <v>43</v>
      </c>
      <c r="D926" s="387">
        <v>6</v>
      </c>
      <c r="E926" s="328">
        <v>150</v>
      </c>
      <c r="F926" s="387">
        <v>0</v>
      </c>
      <c r="G926" s="399">
        <f>F926*E926</f>
        <v>0</v>
      </c>
      <c r="H926" s="328"/>
    </row>
    <row r="927" spans="1:8" ht="20.25">
      <c r="A927" s="213" t="s">
        <v>1900</v>
      </c>
      <c r="B927" s="162" t="s">
        <v>1840</v>
      </c>
      <c r="C927" s="162"/>
      <c r="D927" s="1347"/>
      <c r="E927" s="329"/>
      <c r="F927" s="1347"/>
      <c r="G927" s="400"/>
      <c r="H927" s="329"/>
    </row>
    <row r="928" spans="1:8" ht="25.5">
      <c r="A928" s="165"/>
      <c r="B928" s="183" t="s">
        <v>1841</v>
      </c>
      <c r="C928" s="252" t="s">
        <v>43</v>
      </c>
      <c r="D928" s="387">
        <v>225</v>
      </c>
      <c r="E928" s="328">
        <v>60</v>
      </c>
      <c r="F928" s="387">
        <v>0</v>
      </c>
      <c r="G928" s="399">
        <f>F928*E928</f>
        <v>0</v>
      </c>
      <c r="H928" s="328"/>
    </row>
    <row r="929" spans="1:8" ht="20.25">
      <c r="A929" s="213" t="s">
        <v>1903</v>
      </c>
      <c r="B929" s="162" t="s">
        <v>1842</v>
      </c>
      <c r="C929" s="162"/>
      <c r="D929" s="1347"/>
      <c r="E929" s="329"/>
      <c r="F929" s="1347"/>
      <c r="G929" s="400"/>
      <c r="H929" s="329"/>
    </row>
    <row r="930" spans="1:8" ht="25.5">
      <c r="A930" s="165"/>
      <c r="B930" s="183" t="s">
        <v>1843</v>
      </c>
      <c r="C930" s="252" t="s">
        <v>43</v>
      </c>
      <c r="D930" s="387">
        <v>194</v>
      </c>
      <c r="E930" s="328">
        <v>72</v>
      </c>
      <c r="F930" s="387">
        <v>0</v>
      </c>
      <c r="G930" s="399">
        <f>F930*E930</f>
        <v>0</v>
      </c>
      <c r="H930" s="328"/>
    </row>
    <row r="931" spans="1:8" ht="20.25">
      <c r="A931" s="213" t="s">
        <v>1906</v>
      </c>
      <c r="B931" s="162" t="s">
        <v>1844</v>
      </c>
      <c r="C931" s="162"/>
      <c r="D931" s="308"/>
      <c r="E931" s="329"/>
      <c r="F931" s="308"/>
      <c r="G931" s="400"/>
      <c r="H931" s="329"/>
    </row>
    <row r="932" spans="1:8" ht="51">
      <c r="A932" s="165"/>
      <c r="B932" s="391" t="s">
        <v>2828</v>
      </c>
      <c r="C932" s="335" t="s">
        <v>43</v>
      </c>
      <c r="D932" s="387">
        <v>48</v>
      </c>
      <c r="E932" s="328">
        <v>84</v>
      </c>
      <c r="F932" s="387">
        <v>0</v>
      </c>
      <c r="G932" s="399">
        <f>F932*E932</f>
        <v>0</v>
      </c>
      <c r="H932" s="328"/>
    </row>
    <row r="933" spans="1:8" ht="20.25">
      <c r="A933" s="213" t="s">
        <v>1909</v>
      </c>
      <c r="B933" s="315" t="s">
        <v>2829</v>
      </c>
      <c r="C933" s="162"/>
      <c r="D933" s="228"/>
      <c r="E933" s="329"/>
      <c r="F933" s="228"/>
      <c r="G933" s="400"/>
      <c r="H933" s="329"/>
    </row>
    <row r="934" spans="1:8" ht="25.5">
      <c r="A934" s="165"/>
      <c r="B934" s="183" t="s">
        <v>1845</v>
      </c>
      <c r="C934" s="252" t="s">
        <v>43</v>
      </c>
      <c r="D934" s="387">
        <v>103</v>
      </c>
      <c r="E934" s="328">
        <v>72</v>
      </c>
      <c r="F934" s="387">
        <v>0</v>
      </c>
      <c r="G934" s="399">
        <f>F934*E934</f>
        <v>0</v>
      </c>
      <c r="H934" s="328"/>
    </row>
    <row r="935" spans="1:8" ht="20.25">
      <c r="A935" s="213" t="s">
        <v>1912</v>
      </c>
      <c r="B935" s="162" t="s">
        <v>1846</v>
      </c>
      <c r="C935" s="162"/>
      <c r="D935" s="320"/>
      <c r="E935" s="329"/>
      <c r="F935" s="320"/>
      <c r="G935" s="400"/>
      <c r="H935" s="329"/>
    </row>
    <row r="936" spans="1:8" ht="30">
      <c r="A936" s="165"/>
      <c r="B936" s="183" t="s">
        <v>1847</v>
      </c>
      <c r="C936" s="252" t="s">
        <v>43</v>
      </c>
      <c r="D936" s="387">
        <v>48</v>
      </c>
      <c r="E936" s="328">
        <v>84</v>
      </c>
      <c r="F936" s="387">
        <v>0</v>
      </c>
      <c r="G936" s="399">
        <f>F936*E936</f>
        <v>0</v>
      </c>
      <c r="H936" s="328"/>
    </row>
    <row r="937" spans="1:8" ht="20.25">
      <c r="A937" s="213" t="s">
        <v>1915</v>
      </c>
      <c r="B937" s="162" t="s">
        <v>1849</v>
      </c>
      <c r="C937" s="162"/>
      <c r="D937" s="320"/>
      <c r="E937" s="329"/>
      <c r="F937" s="320"/>
      <c r="G937" s="400"/>
      <c r="H937" s="329"/>
    </row>
    <row r="938" spans="1:8" ht="20.25">
      <c r="A938" s="4023" t="s">
        <v>474</v>
      </c>
      <c r="B938" s="4024"/>
      <c r="C938" s="4024"/>
      <c r="D938" s="4025"/>
      <c r="E938" s="4025"/>
      <c r="F938" s="4025"/>
      <c r="G938" s="4025"/>
      <c r="H938" s="4025"/>
    </row>
    <row r="939" spans="1:8" ht="22.5">
      <c r="A939" s="4018" t="s">
        <v>475</v>
      </c>
      <c r="B939" s="4018"/>
      <c r="C939" s="37"/>
      <c r="D939" s="37"/>
      <c r="E939" s="606"/>
      <c r="F939" s="4018" t="s">
        <v>476</v>
      </c>
      <c r="G939" s="4018"/>
      <c r="H939" s="428"/>
    </row>
    <row r="940" spans="1:8" ht="22.5">
      <c r="A940" s="4013" t="s">
        <v>2958</v>
      </c>
      <c r="B940" s="4013"/>
      <c r="C940" s="43"/>
      <c r="D940" s="4022" t="s">
        <v>2949</v>
      </c>
      <c r="E940" s="4022"/>
      <c r="F940" s="4022"/>
      <c r="G940" s="4022"/>
      <c r="H940" s="4022"/>
    </row>
    <row r="941" spans="1:8" ht="22.5">
      <c r="A941" s="4013" t="s">
        <v>477</v>
      </c>
      <c r="B941" s="4013"/>
      <c r="C941" s="90"/>
      <c r="D941" s="4013" t="s">
        <v>477</v>
      </c>
      <c r="E941" s="4013"/>
      <c r="F941" s="4013"/>
      <c r="G941" s="4013"/>
      <c r="H941" s="4013"/>
    </row>
    <row r="942" spans="1:8" ht="33.75" customHeight="1">
      <c r="A942" s="165"/>
      <c r="B942" s="388" t="s">
        <v>2830</v>
      </c>
      <c r="C942" s="335" t="s">
        <v>43</v>
      </c>
      <c r="D942" s="387">
        <v>16</v>
      </c>
      <c r="E942" s="328">
        <v>150</v>
      </c>
      <c r="F942" s="387">
        <v>0</v>
      </c>
      <c r="G942" s="399">
        <f>F942*E942</f>
        <v>0</v>
      </c>
      <c r="H942" s="328"/>
    </row>
    <row r="943" spans="1:8" ht="20.25">
      <c r="A943" s="213" t="s">
        <v>1918</v>
      </c>
      <c r="B943" s="179" t="s">
        <v>2831</v>
      </c>
      <c r="C943" s="162"/>
      <c r="D943" s="314"/>
      <c r="E943" s="329"/>
      <c r="F943" s="314"/>
      <c r="G943" s="400"/>
      <c r="H943" s="329"/>
    </row>
    <row r="944" spans="1:8" ht="25.5">
      <c r="A944" s="165"/>
      <c r="B944" s="183" t="s">
        <v>1850</v>
      </c>
      <c r="C944" s="252" t="s">
        <v>43</v>
      </c>
      <c r="D944" s="888">
        <v>120</v>
      </c>
      <c r="E944" s="328">
        <v>300</v>
      </c>
      <c r="F944" s="888">
        <v>0</v>
      </c>
      <c r="G944" s="399">
        <f>F944*E944</f>
        <v>0</v>
      </c>
      <c r="H944" s="328"/>
    </row>
    <row r="945" spans="1:8" ht="20.25">
      <c r="A945" s="213" t="s">
        <v>1921</v>
      </c>
      <c r="B945" s="162" t="s">
        <v>1852</v>
      </c>
      <c r="C945" s="162"/>
      <c r="D945" s="1348"/>
      <c r="E945" s="329"/>
      <c r="F945" s="1348"/>
      <c r="G945" s="400"/>
      <c r="H945" s="329"/>
    </row>
    <row r="946" spans="1:8" ht="25.5">
      <c r="A946" s="165"/>
      <c r="B946" s="183" t="s">
        <v>1853</v>
      </c>
      <c r="C946" s="357" t="s">
        <v>43</v>
      </c>
      <c r="D946" s="804">
        <v>24</v>
      </c>
      <c r="E946" s="328">
        <v>420</v>
      </c>
      <c r="F946" s="804">
        <v>0</v>
      </c>
      <c r="G946" s="399">
        <f>F946*E946</f>
        <v>0</v>
      </c>
      <c r="H946" s="328"/>
    </row>
    <row r="947" spans="1:8" ht="20.25">
      <c r="A947" s="213" t="s">
        <v>1924</v>
      </c>
      <c r="B947" s="162" t="s">
        <v>1855</v>
      </c>
      <c r="C947" s="162"/>
      <c r="D947" s="320"/>
      <c r="E947" s="329"/>
      <c r="F947" s="320"/>
      <c r="G947" s="400"/>
      <c r="H947" s="329"/>
    </row>
    <row r="948" spans="1:8" ht="25.5">
      <c r="A948" s="165"/>
      <c r="B948" s="183" t="s">
        <v>1859</v>
      </c>
      <c r="C948" s="252" t="s">
        <v>43</v>
      </c>
      <c r="D948" s="888">
        <v>144</v>
      </c>
      <c r="E948" s="328">
        <v>360</v>
      </c>
      <c r="F948" s="888">
        <v>0</v>
      </c>
      <c r="G948" s="399">
        <f>F948*E948</f>
        <v>0</v>
      </c>
      <c r="H948" s="328"/>
    </row>
    <row r="949" spans="1:8" ht="20.25">
      <c r="A949" s="213" t="s">
        <v>1927</v>
      </c>
      <c r="B949" s="162" t="s">
        <v>1861</v>
      </c>
      <c r="C949" s="162"/>
      <c r="D949" s="1349"/>
      <c r="E949" s="329"/>
      <c r="F949" s="1349"/>
      <c r="G949" s="400"/>
      <c r="H949" s="329"/>
    </row>
    <row r="950" spans="1:8" ht="25.5">
      <c r="A950" s="165"/>
      <c r="B950" s="183" t="s">
        <v>2832</v>
      </c>
      <c r="C950" s="252" t="s">
        <v>43</v>
      </c>
      <c r="D950" s="387">
        <v>4</v>
      </c>
      <c r="E950" s="328">
        <v>420</v>
      </c>
      <c r="F950" s="387">
        <v>0</v>
      </c>
      <c r="G950" s="399">
        <f>F950*E950</f>
        <v>0</v>
      </c>
      <c r="H950" s="328"/>
    </row>
    <row r="951" spans="1:8" ht="20.25">
      <c r="A951" s="213" t="s">
        <v>1930</v>
      </c>
      <c r="B951" s="162" t="s">
        <v>2833</v>
      </c>
      <c r="C951" s="162"/>
      <c r="D951" s="320"/>
      <c r="E951" s="329"/>
      <c r="F951" s="320"/>
      <c r="G951" s="400"/>
      <c r="H951" s="329"/>
    </row>
    <row r="952" spans="1:8" ht="25.5">
      <c r="A952" s="165"/>
      <c r="B952" s="183" t="s">
        <v>1865</v>
      </c>
      <c r="C952" s="252" t="s">
        <v>43</v>
      </c>
      <c r="D952" s="387">
        <v>644</v>
      </c>
      <c r="E952" s="328">
        <v>290</v>
      </c>
      <c r="F952" s="387">
        <v>0</v>
      </c>
      <c r="G952" s="399">
        <f>F952*E952</f>
        <v>0</v>
      </c>
      <c r="H952" s="328"/>
    </row>
    <row r="953" spans="1:8" ht="20.25">
      <c r="A953" s="213" t="s">
        <v>1933</v>
      </c>
      <c r="B953" s="162" t="s">
        <v>1867</v>
      </c>
      <c r="C953" s="162"/>
      <c r="D953" s="320"/>
      <c r="E953" s="329"/>
      <c r="F953" s="320"/>
      <c r="G953" s="400"/>
      <c r="H953" s="329"/>
    </row>
    <row r="954" spans="1:8" ht="25.5">
      <c r="A954" s="165"/>
      <c r="B954" s="183" t="s">
        <v>1868</v>
      </c>
      <c r="C954" s="252" t="s">
        <v>43</v>
      </c>
      <c r="D954" s="888">
        <v>214</v>
      </c>
      <c r="E954" s="328">
        <v>310</v>
      </c>
      <c r="F954" s="888">
        <v>0</v>
      </c>
      <c r="G954" s="399">
        <f>F954*E954</f>
        <v>0</v>
      </c>
      <c r="H954" s="328"/>
    </row>
    <row r="955" spans="1:8" ht="20.25">
      <c r="A955" s="213" t="s">
        <v>1936</v>
      </c>
      <c r="B955" s="162" t="s">
        <v>1870</v>
      </c>
      <c r="C955" s="162"/>
      <c r="D955" s="1348"/>
      <c r="E955" s="329"/>
      <c r="F955" s="1348"/>
      <c r="G955" s="400"/>
      <c r="H955" s="329"/>
    </row>
    <row r="956" spans="1:8" ht="25.5">
      <c r="A956" s="165"/>
      <c r="B956" s="183" t="s">
        <v>1871</v>
      </c>
      <c r="C956" s="252" t="s">
        <v>43</v>
      </c>
      <c r="D956" s="387">
        <v>24</v>
      </c>
      <c r="E956" s="328">
        <v>420</v>
      </c>
      <c r="F956" s="387">
        <v>0</v>
      </c>
      <c r="G956" s="399">
        <f>F956*E956</f>
        <v>0</v>
      </c>
      <c r="H956" s="328"/>
    </row>
    <row r="957" spans="1:8" ht="20.25">
      <c r="A957" s="213" t="s">
        <v>1939</v>
      </c>
      <c r="B957" s="162" t="s">
        <v>1873</v>
      </c>
      <c r="C957" s="162"/>
      <c r="D957" s="320"/>
      <c r="E957" s="329"/>
      <c r="F957" s="320"/>
      <c r="G957" s="400"/>
      <c r="H957" s="329"/>
    </row>
    <row r="958" spans="1:8" ht="25.5">
      <c r="A958" s="165"/>
      <c r="B958" s="183" t="s">
        <v>1877</v>
      </c>
      <c r="C958" s="357" t="s">
        <v>43</v>
      </c>
      <c r="D958" s="804">
        <v>24</v>
      </c>
      <c r="E958" s="328">
        <v>300</v>
      </c>
      <c r="F958" s="804">
        <v>0</v>
      </c>
      <c r="G958" s="399">
        <f>F958*E958</f>
        <v>0</v>
      </c>
      <c r="H958" s="328"/>
    </row>
    <row r="959" spans="1:8" ht="20.25">
      <c r="A959" s="213" t="s">
        <v>1942</v>
      </c>
      <c r="B959" s="162" t="s">
        <v>1879</v>
      </c>
      <c r="C959" s="162"/>
      <c r="D959" s="320"/>
      <c r="E959" s="329"/>
      <c r="F959" s="320"/>
      <c r="G959" s="400"/>
      <c r="H959" s="329"/>
    </row>
    <row r="960" spans="1:8" ht="25.5">
      <c r="A960" s="165"/>
      <c r="B960" s="183" t="s">
        <v>1880</v>
      </c>
      <c r="C960" s="357" t="s">
        <v>43</v>
      </c>
      <c r="D960" s="804">
        <v>24</v>
      </c>
      <c r="E960" s="328">
        <v>180</v>
      </c>
      <c r="F960" s="804">
        <v>0</v>
      </c>
      <c r="G960" s="399">
        <f>F960*E960</f>
        <v>0</v>
      </c>
      <c r="H960" s="328"/>
    </row>
    <row r="961" spans="1:8" ht="20.25">
      <c r="A961" s="213" t="s">
        <v>1945</v>
      </c>
      <c r="B961" s="162" t="s">
        <v>1882</v>
      </c>
      <c r="C961" s="162"/>
      <c r="D961" s="320"/>
      <c r="E961" s="329"/>
      <c r="F961" s="320"/>
      <c r="G961" s="400"/>
      <c r="H961" s="329"/>
    </row>
    <row r="962" spans="1:8" ht="25.5">
      <c r="A962" s="165"/>
      <c r="B962" s="183" t="s">
        <v>1883</v>
      </c>
      <c r="C962" s="252" t="s">
        <v>43</v>
      </c>
      <c r="D962" s="888">
        <v>75</v>
      </c>
      <c r="E962" s="328">
        <v>360</v>
      </c>
      <c r="F962" s="888">
        <v>0</v>
      </c>
      <c r="G962" s="399">
        <f>F962*E962</f>
        <v>0</v>
      </c>
      <c r="H962" s="328"/>
    </row>
    <row r="963" spans="1:8" ht="20.25">
      <c r="A963" s="213" t="s">
        <v>1948</v>
      </c>
      <c r="B963" s="162" t="s">
        <v>1885</v>
      </c>
      <c r="C963" s="162"/>
      <c r="D963" s="1348"/>
      <c r="E963" s="329"/>
      <c r="F963" s="1348"/>
      <c r="G963" s="400"/>
      <c r="H963" s="329"/>
    </row>
    <row r="964" spans="1:8" ht="25.5">
      <c r="A964" s="165"/>
      <c r="B964" s="391" t="s">
        <v>1068</v>
      </c>
      <c r="C964" s="335" t="s">
        <v>43</v>
      </c>
      <c r="D964" s="888">
        <v>1</v>
      </c>
      <c r="E964" s="328">
        <v>720</v>
      </c>
      <c r="F964" s="888">
        <v>0</v>
      </c>
      <c r="G964" s="399">
        <f>F964*E964</f>
        <v>0</v>
      </c>
      <c r="H964" s="328"/>
    </row>
    <row r="965" spans="1:8" ht="25.5">
      <c r="A965" s="213" t="s">
        <v>1951</v>
      </c>
      <c r="B965" s="315" t="s">
        <v>1070</v>
      </c>
      <c r="C965" s="899"/>
      <c r="D965" s="1353"/>
      <c r="E965" s="329"/>
      <c r="F965" s="1353"/>
      <c r="G965" s="400"/>
      <c r="H965" s="329"/>
    </row>
    <row r="966" spans="1:8" ht="25.5">
      <c r="A966" s="165"/>
      <c r="B966" s="901" t="s">
        <v>1071</v>
      </c>
      <c r="C966" s="252"/>
      <c r="D966" s="902"/>
      <c r="E966" s="328"/>
      <c r="F966" s="902"/>
      <c r="G966" s="399">
        <f>F966*E966</f>
        <v>0</v>
      </c>
      <c r="H966" s="328"/>
    </row>
    <row r="967" spans="1:8" ht="20.25">
      <c r="A967" s="213" t="s">
        <v>1954</v>
      </c>
      <c r="B967" s="321" t="s">
        <v>1073</v>
      </c>
      <c r="C967" s="162"/>
      <c r="D967" s="320"/>
      <c r="E967" s="329"/>
      <c r="F967" s="320"/>
      <c r="G967" s="400"/>
      <c r="H967" s="329"/>
    </row>
    <row r="968" spans="1:8" ht="25.5">
      <c r="A968" s="1354"/>
      <c r="B968" s="183" t="s">
        <v>1891</v>
      </c>
      <c r="C968" s="252" t="s">
        <v>43</v>
      </c>
      <c r="D968" s="888">
        <v>217</v>
      </c>
      <c r="E968" s="328">
        <v>420</v>
      </c>
      <c r="F968" s="888">
        <v>0</v>
      </c>
      <c r="G968" s="399">
        <f>F968*E968</f>
        <v>0</v>
      </c>
      <c r="H968" s="328"/>
    </row>
    <row r="969" spans="1:8" ht="20.25">
      <c r="A969" s="213" t="s">
        <v>2834</v>
      </c>
      <c r="B969" s="162" t="s">
        <v>1893</v>
      </c>
      <c r="C969" s="162"/>
      <c r="D969" s="320"/>
      <c r="E969" s="329"/>
      <c r="F969" s="320"/>
      <c r="G969" s="400"/>
      <c r="H969" s="329"/>
    </row>
    <row r="970" spans="1:8" ht="20.25">
      <c r="A970" s="4023" t="s">
        <v>474</v>
      </c>
      <c r="B970" s="4024"/>
      <c r="C970" s="4024"/>
      <c r="D970" s="4025"/>
      <c r="E970" s="4025"/>
      <c r="F970" s="4025"/>
      <c r="G970" s="4025"/>
      <c r="H970" s="4025"/>
    </row>
    <row r="971" spans="1:8" ht="22.5">
      <c r="A971" s="4018" t="s">
        <v>475</v>
      </c>
      <c r="B971" s="4018"/>
      <c r="C971" s="37"/>
      <c r="D971" s="37"/>
      <c r="E971" s="606"/>
      <c r="F971" s="4018" t="s">
        <v>476</v>
      </c>
      <c r="G971" s="4018"/>
      <c r="H971" s="428"/>
    </row>
    <row r="972" spans="1:8" ht="22.5">
      <c r="A972" s="4013" t="s">
        <v>2958</v>
      </c>
      <c r="B972" s="4013"/>
      <c r="C972" s="43"/>
      <c r="D972" s="4022" t="s">
        <v>2949</v>
      </c>
      <c r="E972" s="4022"/>
      <c r="F972" s="4022"/>
      <c r="G972" s="4022"/>
      <c r="H972" s="4022"/>
    </row>
    <row r="973" spans="1:8" ht="22.5">
      <c r="A973" s="4013" t="s">
        <v>477</v>
      </c>
      <c r="B973" s="4013"/>
      <c r="C973" s="90"/>
      <c r="D973" s="4013" t="s">
        <v>477</v>
      </c>
      <c r="E973" s="4013"/>
      <c r="F973" s="4013"/>
      <c r="G973" s="4013"/>
      <c r="H973" s="4013"/>
    </row>
    <row r="974" spans="1:8" ht="25.5">
      <c r="A974" s="1354"/>
      <c r="B974" s="183" t="s">
        <v>2387</v>
      </c>
      <c r="C974" s="252" t="s">
        <v>43</v>
      </c>
      <c r="D974" s="888">
        <v>2</v>
      </c>
      <c r="E974" s="328">
        <v>720</v>
      </c>
      <c r="F974" s="888">
        <v>0</v>
      </c>
      <c r="G974" s="399">
        <f>F974*E974</f>
        <v>0</v>
      </c>
      <c r="H974" s="328"/>
    </row>
    <row r="975" spans="1:8" ht="20.25">
      <c r="A975" s="213" t="s">
        <v>2835</v>
      </c>
      <c r="B975" s="162" t="s">
        <v>2836</v>
      </c>
      <c r="C975" s="162"/>
      <c r="D975" s="320"/>
      <c r="E975" s="329"/>
      <c r="F975" s="320"/>
      <c r="G975" s="400"/>
      <c r="H975" s="329"/>
    </row>
    <row r="976" spans="1:8" ht="30">
      <c r="A976" s="1354"/>
      <c r="B976" s="183" t="s">
        <v>1077</v>
      </c>
      <c r="C976" s="252" t="s">
        <v>43</v>
      </c>
      <c r="D976" s="888">
        <v>1</v>
      </c>
      <c r="E976" s="328">
        <v>600</v>
      </c>
      <c r="F976" s="888">
        <v>0</v>
      </c>
      <c r="G976" s="399">
        <f>F976*E976</f>
        <v>0</v>
      </c>
      <c r="H976" s="328"/>
    </row>
    <row r="977" spans="1:8" ht="25.5">
      <c r="A977" s="213" t="s">
        <v>2837</v>
      </c>
      <c r="B977" s="162" t="s">
        <v>1079</v>
      </c>
      <c r="C977" s="162"/>
      <c r="D977" s="320"/>
      <c r="E977" s="329"/>
      <c r="F977" s="320"/>
      <c r="G977" s="400"/>
      <c r="H977" s="329"/>
    </row>
    <row r="978" spans="1:8" ht="31.5">
      <c r="A978" s="780"/>
      <c r="B978" s="1345" t="s">
        <v>1080</v>
      </c>
      <c r="C978" s="252"/>
      <c r="D978" s="1357"/>
      <c r="E978" s="328"/>
      <c r="F978" s="1357"/>
      <c r="G978" s="399">
        <f>F978*E978</f>
        <v>0</v>
      </c>
      <c r="H978" s="328"/>
    </row>
    <row r="979" spans="1:8" ht="38.25">
      <c r="A979" s="1346" t="s">
        <v>2838</v>
      </c>
      <c r="B979" s="1346" t="s">
        <v>1082</v>
      </c>
      <c r="C979" s="162"/>
      <c r="D979" s="1358"/>
      <c r="E979" s="329"/>
      <c r="F979" s="1358"/>
      <c r="G979" s="400"/>
      <c r="H979" s="329"/>
    </row>
    <row r="980" spans="1:8" ht="25.5">
      <c r="A980" s="211"/>
      <c r="B980" s="1361" t="s">
        <v>1899</v>
      </c>
      <c r="C980" s="252" t="s">
        <v>43</v>
      </c>
      <c r="D980" s="888">
        <v>48</v>
      </c>
      <c r="E980" s="328">
        <v>1300</v>
      </c>
      <c r="F980" s="888">
        <v>0</v>
      </c>
      <c r="G980" s="399">
        <f>F980*E980</f>
        <v>0</v>
      </c>
      <c r="H980" s="328"/>
    </row>
    <row r="981" spans="1:8" ht="25.5">
      <c r="A981" s="162" t="s">
        <v>2839</v>
      </c>
      <c r="B981" s="1346" t="s">
        <v>1901</v>
      </c>
      <c r="C981" s="162"/>
      <c r="D981" s="269"/>
      <c r="E981" s="329"/>
      <c r="F981" s="269"/>
      <c r="G981" s="400"/>
      <c r="H981" s="329"/>
    </row>
    <row r="982" spans="1:8" ht="25.5">
      <c r="A982" s="211"/>
      <c r="B982" s="1361" t="s">
        <v>1902</v>
      </c>
      <c r="C982" s="252" t="s">
        <v>43</v>
      </c>
      <c r="D982" s="888">
        <v>244</v>
      </c>
      <c r="E982" s="328">
        <v>580</v>
      </c>
      <c r="F982" s="888">
        <v>0</v>
      </c>
      <c r="G982" s="399">
        <f>F982*E982</f>
        <v>0</v>
      </c>
      <c r="H982" s="328"/>
    </row>
    <row r="983" spans="1:8" ht="25.5">
      <c r="A983" s="162" t="s">
        <v>2840</v>
      </c>
      <c r="B983" s="1346" t="s">
        <v>1904</v>
      </c>
      <c r="C983" s="162"/>
      <c r="D983" s="269"/>
      <c r="E983" s="329"/>
      <c r="F983" s="269"/>
      <c r="G983" s="400"/>
      <c r="H983" s="329"/>
    </row>
    <row r="984" spans="1:8" ht="25.5">
      <c r="A984" s="211"/>
      <c r="B984" s="1361" t="s">
        <v>1905</v>
      </c>
      <c r="C984" s="252" t="s">
        <v>43</v>
      </c>
      <c r="D984" s="888">
        <v>267</v>
      </c>
      <c r="E984" s="328">
        <v>620</v>
      </c>
      <c r="F984" s="888">
        <v>0</v>
      </c>
      <c r="G984" s="399">
        <f>F984*E984</f>
        <v>0</v>
      </c>
      <c r="H984" s="328"/>
    </row>
    <row r="985" spans="1:8" ht="25.5">
      <c r="A985" s="162" t="s">
        <v>2841</v>
      </c>
      <c r="B985" s="1346" t="s">
        <v>1907</v>
      </c>
      <c r="C985" s="162"/>
      <c r="D985" s="269"/>
      <c r="E985" s="329"/>
      <c r="F985" s="269"/>
      <c r="G985" s="400"/>
      <c r="H985" s="329"/>
    </row>
    <row r="986" spans="1:8" ht="25.5">
      <c r="A986" s="211"/>
      <c r="B986" s="1361" t="s">
        <v>1908</v>
      </c>
      <c r="C986" s="252" t="s">
        <v>43</v>
      </c>
      <c r="D986" s="888">
        <v>31</v>
      </c>
      <c r="E986" s="328">
        <v>470</v>
      </c>
      <c r="F986" s="888">
        <v>0</v>
      </c>
      <c r="G986" s="399">
        <f>F986*E986</f>
        <v>0</v>
      </c>
      <c r="H986" s="328"/>
    </row>
    <row r="987" spans="1:8" ht="20.25">
      <c r="A987" s="162" t="s">
        <v>2842</v>
      </c>
      <c r="B987" s="1346" t="s">
        <v>1910</v>
      </c>
      <c r="C987" s="162"/>
      <c r="D987" s="308"/>
      <c r="E987" s="329"/>
      <c r="F987" s="308"/>
      <c r="G987" s="400"/>
      <c r="H987" s="329"/>
    </row>
    <row r="988" spans="1:8" ht="23.1" customHeight="1">
      <c r="A988" s="211"/>
      <c r="B988" s="1361" t="s">
        <v>1911</v>
      </c>
      <c r="C988" s="252" t="s">
        <v>43</v>
      </c>
      <c r="D988" s="888">
        <v>124</v>
      </c>
      <c r="E988" s="328">
        <v>840</v>
      </c>
      <c r="F988" s="888">
        <v>0</v>
      </c>
      <c r="G988" s="399">
        <f>F988*E988</f>
        <v>0</v>
      </c>
      <c r="H988" s="328"/>
    </row>
    <row r="989" spans="1:8" ht="23.1" customHeight="1">
      <c r="A989" s="162" t="s">
        <v>2843</v>
      </c>
      <c r="B989" s="1346" t="s">
        <v>1913</v>
      </c>
      <c r="C989" s="162"/>
      <c r="D989" s="269"/>
      <c r="E989" s="329"/>
      <c r="F989" s="269"/>
      <c r="G989" s="400"/>
      <c r="H989" s="329"/>
    </row>
    <row r="990" spans="1:8" ht="23.1" customHeight="1">
      <c r="A990" s="211"/>
      <c r="B990" s="1361" t="s">
        <v>1914</v>
      </c>
      <c r="C990" s="252" t="s">
        <v>43</v>
      </c>
      <c r="D990" s="888">
        <v>4</v>
      </c>
      <c r="E990" s="328">
        <v>640</v>
      </c>
      <c r="F990" s="888">
        <v>0</v>
      </c>
      <c r="G990" s="399">
        <f>F990*E990</f>
        <v>0</v>
      </c>
      <c r="H990" s="328"/>
    </row>
    <row r="991" spans="1:8" ht="23.1" customHeight="1">
      <c r="A991" s="162" t="s">
        <v>2844</v>
      </c>
      <c r="B991" s="1346" t="s">
        <v>1916</v>
      </c>
      <c r="C991" s="162"/>
      <c r="D991" s="269"/>
      <c r="E991" s="329"/>
      <c r="F991" s="269"/>
      <c r="G991" s="400"/>
      <c r="H991" s="329"/>
    </row>
    <row r="992" spans="1:8" ht="23.1" customHeight="1">
      <c r="A992" s="211"/>
      <c r="B992" s="1361" t="s">
        <v>1920</v>
      </c>
      <c r="C992" s="252" t="s">
        <v>43</v>
      </c>
      <c r="D992" s="888">
        <v>120</v>
      </c>
      <c r="E992" s="328">
        <v>720</v>
      </c>
      <c r="F992" s="888">
        <v>0</v>
      </c>
      <c r="G992" s="399">
        <f>F992*E992</f>
        <v>0</v>
      </c>
      <c r="H992" s="328"/>
    </row>
    <row r="993" spans="1:8" ht="23.1" customHeight="1">
      <c r="A993" s="162" t="s">
        <v>2845</v>
      </c>
      <c r="B993" s="1346" t="s">
        <v>1922</v>
      </c>
      <c r="C993" s="162"/>
      <c r="D993" s="1362"/>
      <c r="E993" s="329"/>
      <c r="F993" s="1362"/>
      <c r="G993" s="400"/>
      <c r="H993" s="329"/>
    </row>
    <row r="994" spans="1:8" ht="23.1" customHeight="1">
      <c r="A994" s="211"/>
      <c r="B994" s="1361" t="s">
        <v>1923</v>
      </c>
      <c r="C994" s="252" t="s">
        <v>43</v>
      </c>
      <c r="D994" s="888">
        <v>69</v>
      </c>
      <c r="E994" s="328">
        <v>640</v>
      </c>
      <c r="F994" s="888">
        <v>0</v>
      </c>
      <c r="G994" s="399">
        <f>F994*E994</f>
        <v>0</v>
      </c>
      <c r="H994" s="328"/>
    </row>
    <row r="995" spans="1:8" ht="23.1" customHeight="1">
      <c r="A995" s="162" t="s">
        <v>2846</v>
      </c>
      <c r="B995" s="1346" t="s">
        <v>1925</v>
      </c>
      <c r="C995" s="162"/>
      <c r="D995" s="1362"/>
      <c r="E995" s="329"/>
      <c r="F995" s="1362"/>
      <c r="G995" s="400"/>
      <c r="H995" s="329"/>
    </row>
    <row r="996" spans="1:8" ht="25.5">
      <c r="A996" s="211"/>
      <c r="B996" s="1363" t="s">
        <v>1926</v>
      </c>
      <c r="C996" s="357" t="s">
        <v>43</v>
      </c>
      <c r="D996" s="887">
        <v>108</v>
      </c>
      <c r="E996" s="328">
        <v>680</v>
      </c>
      <c r="F996" s="887">
        <v>0</v>
      </c>
      <c r="G996" s="399">
        <f>F996*E996</f>
        <v>0</v>
      </c>
      <c r="H996" s="328"/>
    </row>
    <row r="997" spans="1:8" ht="20.25">
      <c r="A997" s="162" t="s">
        <v>2847</v>
      </c>
      <c r="B997" s="1346" t="s">
        <v>1928</v>
      </c>
      <c r="C997" s="162"/>
      <c r="D997" s="1362"/>
      <c r="E997" s="329"/>
      <c r="F997" s="1362"/>
      <c r="G997" s="400"/>
      <c r="H997" s="329"/>
    </row>
    <row r="998" spans="1:8" ht="25.5">
      <c r="A998" s="211"/>
      <c r="B998" s="1361" t="s">
        <v>1929</v>
      </c>
      <c r="C998" s="252" t="s">
        <v>43</v>
      </c>
      <c r="D998" s="888">
        <v>25</v>
      </c>
      <c r="E998" s="328">
        <v>780</v>
      </c>
      <c r="F998" s="888">
        <v>0</v>
      </c>
      <c r="G998" s="399">
        <f>F998*E998</f>
        <v>0</v>
      </c>
      <c r="H998" s="328"/>
    </row>
    <row r="999" spans="1:8" ht="20.25">
      <c r="A999" s="162" t="s">
        <v>2848</v>
      </c>
      <c r="B999" s="1346" t="s">
        <v>1931</v>
      </c>
      <c r="C999" s="162"/>
      <c r="D999" s="308"/>
      <c r="E999" s="329"/>
      <c r="F999" s="308"/>
      <c r="G999" s="400"/>
      <c r="H999" s="329"/>
    </row>
    <row r="1000" spans="1:8" ht="25.5">
      <c r="A1000" s="211"/>
      <c r="B1000" s="1361" t="s">
        <v>1932</v>
      </c>
      <c r="C1000" s="252" t="s">
        <v>43</v>
      </c>
      <c r="D1000" s="888">
        <v>4</v>
      </c>
      <c r="E1000" s="328">
        <v>1400</v>
      </c>
      <c r="F1000" s="888">
        <v>0</v>
      </c>
      <c r="G1000" s="399">
        <f>F1000*E1000</f>
        <v>0</v>
      </c>
      <c r="H1000" s="328"/>
    </row>
    <row r="1001" spans="1:8" ht="20.25">
      <c r="A1001" s="162" t="s">
        <v>2849</v>
      </c>
      <c r="B1001" s="1346" t="s">
        <v>1934</v>
      </c>
      <c r="C1001" s="162"/>
      <c r="D1001" s="308"/>
      <c r="E1001" s="329"/>
      <c r="F1001" s="308"/>
      <c r="G1001" s="400"/>
      <c r="H1001" s="329"/>
    </row>
    <row r="1002" spans="1:8" ht="26.1" customHeight="1">
      <c r="A1002" s="4023" t="s">
        <v>474</v>
      </c>
      <c r="B1002" s="4024"/>
      <c r="C1002" s="4024"/>
      <c r="D1002" s="4025"/>
      <c r="E1002" s="4025"/>
      <c r="F1002" s="4025"/>
      <c r="G1002" s="4025"/>
      <c r="H1002" s="4025"/>
    </row>
    <row r="1003" spans="1:8" ht="26.1" customHeight="1">
      <c r="A1003" s="4018" t="s">
        <v>475</v>
      </c>
      <c r="B1003" s="4018"/>
      <c r="C1003" s="37"/>
      <c r="D1003" s="37"/>
      <c r="E1003" s="606"/>
      <c r="F1003" s="4018" t="s">
        <v>476</v>
      </c>
      <c r="G1003" s="4018"/>
      <c r="H1003" s="428"/>
    </row>
    <row r="1004" spans="1:8" ht="26.1" customHeight="1">
      <c r="A1004" s="4013" t="s">
        <v>2958</v>
      </c>
      <c r="B1004" s="4013"/>
      <c r="C1004" s="43"/>
      <c r="D1004" s="4022" t="s">
        <v>2949</v>
      </c>
      <c r="E1004" s="4022"/>
      <c r="F1004" s="4022"/>
      <c r="G1004" s="4022"/>
      <c r="H1004" s="4022"/>
    </row>
    <row r="1005" spans="1:8" ht="26.1" customHeight="1">
      <c r="A1005" s="4013" t="s">
        <v>477</v>
      </c>
      <c r="B1005" s="4013"/>
      <c r="C1005" s="90"/>
      <c r="D1005" s="4013" t="s">
        <v>477</v>
      </c>
      <c r="E1005" s="4013"/>
      <c r="F1005" s="4013"/>
      <c r="G1005" s="4013"/>
      <c r="H1005" s="4013"/>
    </row>
    <row r="1006" spans="1:8" ht="24" customHeight="1">
      <c r="A1006" s="211"/>
      <c r="B1006" s="1361" t="s">
        <v>1935</v>
      </c>
      <c r="C1006" s="252" t="s">
        <v>43</v>
      </c>
      <c r="D1006" s="888">
        <v>48</v>
      </c>
      <c r="E1006" s="328">
        <v>610</v>
      </c>
      <c r="F1006" s="888">
        <v>0</v>
      </c>
      <c r="G1006" s="399">
        <f>F1006*E1006</f>
        <v>0</v>
      </c>
      <c r="H1006" s="328"/>
    </row>
    <row r="1007" spans="1:8" ht="24" customHeight="1">
      <c r="A1007" s="162" t="s">
        <v>2850</v>
      </c>
      <c r="B1007" s="1346" t="s">
        <v>1937</v>
      </c>
      <c r="C1007" s="162"/>
      <c r="D1007" s="308"/>
      <c r="E1007" s="329"/>
      <c r="F1007" s="308"/>
      <c r="G1007" s="400"/>
      <c r="H1007" s="329"/>
    </row>
    <row r="1008" spans="1:8" ht="24" customHeight="1">
      <c r="A1008" s="211"/>
      <c r="B1008" s="1361" t="s">
        <v>1938</v>
      </c>
      <c r="C1008" s="252" t="s">
        <v>43</v>
      </c>
      <c r="D1008" s="888">
        <v>48</v>
      </c>
      <c r="E1008" s="328">
        <v>700</v>
      </c>
      <c r="F1008" s="888">
        <v>0</v>
      </c>
      <c r="G1008" s="399">
        <f>F1008*E1008</f>
        <v>0</v>
      </c>
      <c r="H1008" s="328"/>
    </row>
    <row r="1009" spans="1:8" ht="24" customHeight="1">
      <c r="A1009" s="162" t="s">
        <v>2851</v>
      </c>
      <c r="B1009" s="1346" t="s">
        <v>1940</v>
      </c>
      <c r="C1009" s="162"/>
      <c r="D1009" s="308"/>
      <c r="E1009" s="329"/>
      <c r="F1009" s="308"/>
      <c r="G1009" s="400"/>
      <c r="H1009" s="329"/>
    </row>
    <row r="1010" spans="1:8" ht="24" customHeight="1">
      <c r="A1010" s="211"/>
      <c r="B1010" s="1361" t="s">
        <v>1941</v>
      </c>
      <c r="C1010" s="252" t="s">
        <v>43</v>
      </c>
      <c r="D1010" s="888">
        <v>48</v>
      </c>
      <c r="E1010" s="328">
        <v>600</v>
      </c>
      <c r="F1010" s="888">
        <v>0</v>
      </c>
      <c r="G1010" s="399">
        <f>F1010*E1010</f>
        <v>0</v>
      </c>
      <c r="H1010" s="328"/>
    </row>
    <row r="1011" spans="1:8" ht="24" customHeight="1">
      <c r="A1011" s="162" t="s">
        <v>2852</v>
      </c>
      <c r="B1011" s="1346" t="s">
        <v>1943</v>
      </c>
      <c r="C1011" s="162"/>
      <c r="D1011" s="308"/>
      <c r="E1011" s="329"/>
      <c r="F1011" s="308"/>
      <c r="G1011" s="400"/>
      <c r="H1011" s="329"/>
    </row>
    <row r="1012" spans="1:8" ht="25.5">
      <c r="A1012" s="211"/>
      <c r="B1012" s="1361" t="s">
        <v>2853</v>
      </c>
      <c r="C1012" s="252" t="s">
        <v>43</v>
      </c>
      <c r="D1012" s="888">
        <v>4</v>
      </c>
      <c r="E1012" s="328">
        <v>1030</v>
      </c>
      <c r="F1012" s="888">
        <v>0</v>
      </c>
      <c r="G1012" s="399">
        <f>F1012*E1012</f>
        <v>0</v>
      </c>
      <c r="H1012" s="328"/>
    </row>
    <row r="1013" spans="1:8" ht="20.25">
      <c r="A1013" s="162" t="s">
        <v>2854</v>
      </c>
      <c r="B1013" s="179" t="s">
        <v>2855</v>
      </c>
      <c r="C1013" s="162"/>
      <c r="D1013" s="996"/>
      <c r="E1013" s="329"/>
      <c r="F1013" s="996"/>
      <c r="G1013" s="400"/>
      <c r="H1013" s="329"/>
    </row>
    <row r="1014" spans="1:8" ht="25.5">
      <c r="A1014" s="211"/>
      <c r="B1014" s="1361" t="s">
        <v>1944</v>
      </c>
      <c r="C1014" s="252" t="s">
        <v>43</v>
      </c>
      <c r="D1014" s="888">
        <v>24</v>
      </c>
      <c r="E1014" s="328">
        <v>1100</v>
      </c>
      <c r="F1014" s="888">
        <v>0</v>
      </c>
      <c r="G1014" s="399">
        <f>F1014*E1014</f>
        <v>0</v>
      </c>
      <c r="H1014" s="328"/>
    </row>
    <row r="1015" spans="1:8" ht="20.25">
      <c r="A1015" s="162" t="s">
        <v>2856</v>
      </c>
      <c r="B1015" s="179" t="s">
        <v>1946</v>
      </c>
      <c r="C1015" s="162"/>
      <c r="D1015" s="996"/>
      <c r="E1015" s="329"/>
      <c r="F1015" s="996"/>
      <c r="G1015" s="400"/>
      <c r="H1015" s="329"/>
    </row>
    <row r="1016" spans="1:8" ht="25.5">
      <c r="A1016" s="211"/>
      <c r="B1016" s="1361" t="s">
        <v>1947</v>
      </c>
      <c r="C1016" s="252" t="s">
        <v>43</v>
      </c>
      <c r="D1016" s="888">
        <v>7</v>
      </c>
      <c r="E1016" s="328">
        <v>970</v>
      </c>
      <c r="F1016" s="888">
        <v>0</v>
      </c>
      <c r="G1016" s="399">
        <f>F1016*E1016</f>
        <v>0</v>
      </c>
      <c r="H1016" s="328"/>
    </row>
    <row r="1017" spans="1:8" ht="20.25">
      <c r="A1017" s="162" t="s">
        <v>2857</v>
      </c>
      <c r="B1017" s="179" t="s">
        <v>1949</v>
      </c>
      <c r="C1017" s="162"/>
      <c r="D1017" s="996"/>
      <c r="E1017" s="329"/>
      <c r="F1017" s="996"/>
      <c r="G1017" s="400"/>
      <c r="H1017" s="329"/>
    </row>
    <row r="1018" spans="1:8" ht="23.1" customHeight="1">
      <c r="A1018" s="211"/>
      <c r="B1018" s="1361" t="s">
        <v>1950</v>
      </c>
      <c r="C1018" s="252" t="s">
        <v>43</v>
      </c>
      <c r="D1018" s="888">
        <v>48</v>
      </c>
      <c r="E1018" s="328">
        <v>1200</v>
      </c>
      <c r="F1018" s="888">
        <v>0</v>
      </c>
      <c r="G1018" s="399">
        <f>F1018*E1018</f>
        <v>0</v>
      </c>
      <c r="H1018" s="328"/>
    </row>
    <row r="1019" spans="1:8" ht="23.1" customHeight="1">
      <c r="A1019" s="162" t="s">
        <v>2858</v>
      </c>
      <c r="B1019" s="179" t="s">
        <v>1952</v>
      </c>
      <c r="C1019" s="162"/>
      <c r="D1019" s="996"/>
      <c r="E1019" s="329"/>
      <c r="F1019" s="996"/>
      <c r="G1019" s="400"/>
      <c r="H1019" s="329"/>
    </row>
    <row r="1020" spans="1:8" ht="23.1" customHeight="1">
      <c r="A1020" s="211"/>
      <c r="B1020" s="1361" t="s">
        <v>2859</v>
      </c>
      <c r="C1020" s="252" t="s">
        <v>43</v>
      </c>
      <c r="D1020" s="888">
        <v>20</v>
      </c>
      <c r="E1020" s="328">
        <v>1200</v>
      </c>
      <c r="F1020" s="888">
        <v>0</v>
      </c>
      <c r="G1020" s="399">
        <f>F1020*E1020</f>
        <v>0</v>
      </c>
      <c r="H1020" s="328"/>
    </row>
    <row r="1021" spans="1:8" ht="23.1" customHeight="1">
      <c r="A1021" s="162" t="s">
        <v>2860</v>
      </c>
      <c r="B1021" s="179" t="s">
        <v>2861</v>
      </c>
      <c r="C1021" s="162"/>
      <c r="D1021" s="996"/>
      <c r="E1021" s="329"/>
      <c r="F1021" s="996"/>
      <c r="G1021" s="400"/>
      <c r="H1021" s="329"/>
    </row>
    <row r="1022" spans="1:8" ht="25.5">
      <c r="A1022" s="211"/>
      <c r="B1022" s="1361" t="s">
        <v>1953</v>
      </c>
      <c r="C1022" s="252" t="s">
        <v>43</v>
      </c>
      <c r="D1022" s="888">
        <v>49</v>
      </c>
      <c r="E1022" s="328">
        <v>1200</v>
      </c>
      <c r="F1022" s="888">
        <v>0</v>
      </c>
      <c r="G1022" s="399">
        <f>F1022*E1022</f>
        <v>0</v>
      </c>
      <c r="H1022" s="328"/>
    </row>
    <row r="1023" spans="1:8" ht="20.25">
      <c r="A1023" s="162" t="s">
        <v>2862</v>
      </c>
      <c r="B1023" s="179" t="s">
        <v>1955</v>
      </c>
      <c r="C1023" s="162"/>
      <c r="D1023" s="996"/>
      <c r="E1023" s="329"/>
      <c r="F1023" s="996"/>
      <c r="G1023" s="400"/>
      <c r="H1023" s="329"/>
    </row>
    <row r="1024" spans="1:8" ht="47.25">
      <c r="A1024" s="165"/>
      <c r="B1024" s="1364" t="s">
        <v>1956</v>
      </c>
      <c r="C1024" s="252"/>
      <c r="D1024" s="618"/>
      <c r="E1024" s="328"/>
      <c r="F1024" s="618"/>
      <c r="G1024" s="399">
        <f>F1024*E1024</f>
        <v>0</v>
      </c>
      <c r="H1024" s="328"/>
    </row>
    <row r="1025" spans="1:8" ht="38.25">
      <c r="A1025" s="296" t="s">
        <v>1957</v>
      </c>
      <c r="B1025" s="179" t="s">
        <v>1958</v>
      </c>
      <c r="C1025" s="162"/>
      <c r="D1025" s="308"/>
      <c r="E1025" s="329"/>
      <c r="F1025" s="308"/>
      <c r="G1025" s="400"/>
      <c r="H1025" s="329"/>
    </row>
    <row r="1026" spans="1:8" ht="25.5">
      <c r="A1026" s="165"/>
      <c r="B1026" s="183" t="s">
        <v>1959</v>
      </c>
      <c r="C1026" s="252" t="s">
        <v>43</v>
      </c>
      <c r="D1026" s="361" t="s">
        <v>2863</v>
      </c>
      <c r="E1026" s="328">
        <v>720</v>
      </c>
      <c r="F1026" s="361" t="s">
        <v>2897</v>
      </c>
      <c r="G1026" s="399">
        <f>F1026*E1026</f>
        <v>0</v>
      </c>
      <c r="H1026" s="328"/>
    </row>
    <row r="1027" spans="1:8" ht="20.25">
      <c r="A1027" s="296" t="s">
        <v>1095</v>
      </c>
      <c r="B1027" s="162" t="s">
        <v>1960</v>
      </c>
      <c r="C1027" s="162"/>
      <c r="D1027" s="996"/>
      <c r="E1027" s="329"/>
      <c r="F1027" s="996"/>
      <c r="G1027" s="400"/>
      <c r="H1027" s="329"/>
    </row>
    <row r="1028" spans="1:8" ht="30">
      <c r="A1028" s="165"/>
      <c r="B1028" s="183" t="s">
        <v>348</v>
      </c>
      <c r="C1028" s="252" t="s">
        <v>43</v>
      </c>
      <c r="D1028" s="387">
        <v>5</v>
      </c>
      <c r="E1028" s="328">
        <v>1200</v>
      </c>
      <c r="F1028" s="387">
        <v>0</v>
      </c>
      <c r="G1028" s="399">
        <f>F1028*E1028</f>
        <v>0</v>
      </c>
      <c r="H1028" s="328"/>
    </row>
    <row r="1029" spans="1:8" ht="25.5">
      <c r="A1029" s="296" t="s">
        <v>1096</v>
      </c>
      <c r="B1029" s="162" t="s">
        <v>350</v>
      </c>
      <c r="C1029" s="162"/>
      <c r="D1029" s="308"/>
      <c r="E1029" s="329"/>
      <c r="F1029" s="308"/>
      <c r="G1029" s="400"/>
      <c r="H1029" s="329"/>
    </row>
    <row r="1030" spans="1:8" ht="23.1" customHeight="1">
      <c r="A1030" s="165"/>
      <c r="B1030" s="183" t="s">
        <v>351</v>
      </c>
      <c r="C1030" s="252" t="s">
        <v>43</v>
      </c>
      <c r="D1030" s="387">
        <v>5</v>
      </c>
      <c r="E1030" s="328">
        <v>960</v>
      </c>
      <c r="F1030" s="387">
        <v>0</v>
      </c>
      <c r="G1030" s="399">
        <f>F1030*E1030</f>
        <v>0</v>
      </c>
      <c r="H1030" s="328"/>
    </row>
    <row r="1031" spans="1:8" ht="23.1" customHeight="1">
      <c r="A1031" s="296" t="s">
        <v>1098</v>
      </c>
      <c r="B1031" s="162" t="s">
        <v>353</v>
      </c>
      <c r="C1031" s="162"/>
      <c r="D1031" s="308"/>
      <c r="E1031" s="329"/>
      <c r="F1031" s="308"/>
      <c r="G1031" s="400"/>
      <c r="H1031" s="329"/>
    </row>
    <row r="1032" spans="1:8" ht="25.5">
      <c r="A1032" s="165"/>
      <c r="B1032" s="392" t="s">
        <v>1097</v>
      </c>
      <c r="C1032" s="252"/>
      <c r="D1032" s="618"/>
      <c r="E1032" s="328"/>
      <c r="F1032" s="618"/>
      <c r="G1032" s="399">
        <f>F1032*E1032</f>
        <v>0</v>
      </c>
      <c r="H1032" s="328"/>
    </row>
    <row r="1033" spans="1:8" ht="25.5">
      <c r="A1033" s="296" t="s">
        <v>1961</v>
      </c>
      <c r="B1033" s="179" t="s">
        <v>1099</v>
      </c>
      <c r="C1033" s="162"/>
      <c r="D1033" s="308"/>
      <c r="E1033" s="329"/>
      <c r="F1033" s="308"/>
      <c r="G1033" s="400"/>
      <c r="H1033" s="329"/>
    </row>
    <row r="1034" spans="1:8" ht="26.1" customHeight="1">
      <c r="A1034" s="4023" t="s">
        <v>474</v>
      </c>
      <c r="B1034" s="4024"/>
      <c r="C1034" s="4024"/>
      <c r="D1034" s="4025"/>
      <c r="E1034" s="4025"/>
      <c r="F1034" s="4025"/>
      <c r="G1034" s="4025"/>
      <c r="H1034" s="4025"/>
    </row>
    <row r="1035" spans="1:8" ht="26.1" customHeight="1">
      <c r="A1035" s="4018" t="s">
        <v>475</v>
      </c>
      <c r="B1035" s="4018"/>
      <c r="C1035" s="37"/>
      <c r="D1035" s="37"/>
      <c r="E1035" s="606"/>
      <c r="F1035" s="4018" t="s">
        <v>476</v>
      </c>
      <c r="G1035" s="4018"/>
      <c r="H1035" s="428"/>
    </row>
    <row r="1036" spans="1:8" ht="26.1" customHeight="1">
      <c r="A1036" s="4013" t="s">
        <v>2958</v>
      </c>
      <c r="B1036" s="4013"/>
      <c r="C1036" s="43"/>
      <c r="D1036" s="4022" t="s">
        <v>2949</v>
      </c>
      <c r="E1036" s="4022"/>
      <c r="F1036" s="4022"/>
      <c r="G1036" s="4022"/>
      <c r="H1036" s="4022"/>
    </row>
    <row r="1037" spans="1:8" ht="26.1" customHeight="1">
      <c r="A1037" s="4013" t="s">
        <v>477</v>
      </c>
      <c r="B1037" s="4013"/>
      <c r="C1037" s="90"/>
      <c r="D1037" s="4013" t="s">
        <v>477</v>
      </c>
      <c r="E1037" s="4013"/>
      <c r="F1037" s="4013"/>
      <c r="G1037" s="4013"/>
      <c r="H1037" s="4013"/>
    </row>
    <row r="1038" spans="1:8" ht="23.1" customHeight="1">
      <c r="A1038" s="307"/>
      <c r="B1038" s="183" t="s">
        <v>316</v>
      </c>
      <c r="C1038" s="252" t="s">
        <v>91</v>
      </c>
      <c r="D1038" s="387">
        <v>20</v>
      </c>
      <c r="E1038" s="328">
        <v>12</v>
      </c>
      <c r="F1038" s="387">
        <v>0</v>
      </c>
      <c r="G1038" s="399">
        <f>F1038*E1038</f>
        <v>0</v>
      </c>
      <c r="H1038" s="328"/>
    </row>
    <row r="1039" spans="1:8" ht="23.1" customHeight="1">
      <c r="A1039" s="296" t="s">
        <v>1962</v>
      </c>
      <c r="B1039" s="162" t="s">
        <v>1963</v>
      </c>
      <c r="C1039" s="162"/>
      <c r="D1039" s="308"/>
      <c r="E1039" s="329"/>
      <c r="F1039" s="308"/>
      <c r="G1039" s="400"/>
      <c r="H1039" s="329"/>
    </row>
    <row r="1040" spans="1:8" ht="25.5">
      <c r="A1040" s="307"/>
      <c r="B1040" s="183" t="s">
        <v>1964</v>
      </c>
      <c r="C1040" s="357" t="s">
        <v>91</v>
      </c>
      <c r="D1040" s="804">
        <v>325</v>
      </c>
      <c r="E1040" s="328">
        <v>18</v>
      </c>
      <c r="F1040" s="804">
        <v>0</v>
      </c>
      <c r="G1040" s="399">
        <f>F1040*E1040</f>
        <v>0</v>
      </c>
      <c r="H1040" s="328"/>
    </row>
    <row r="1041" spans="1:8" ht="20.25">
      <c r="A1041" s="296" t="s">
        <v>1965</v>
      </c>
      <c r="B1041" s="162" t="s">
        <v>1966</v>
      </c>
      <c r="C1041" s="162"/>
      <c r="D1041" s="308"/>
      <c r="E1041" s="329"/>
      <c r="F1041" s="308"/>
      <c r="G1041" s="400"/>
      <c r="H1041" s="329"/>
    </row>
    <row r="1042" spans="1:8" ht="25.5">
      <c r="A1042" s="307"/>
      <c r="B1042" s="183" t="s">
        <v>1103</v>
      </c>
      <c r="C1042" s="252" t="s">
        <v>91</v>
      </c>
      <c r="D1042" s="387">
        <v>790</v>
      </c>
      <c r="E1042" s="328">
        <v>30</v>
      </c>
      <c r="F1042" s="387">
        <v>0</v>
      </c>
      <c r="G1042" s="399">
        <f>F1042*E1042</f>
        <v>0</v>
      </c>
      <c r="H1042" s="328"/>
    </row>
    <row r="1043" spans="1:8" ht="20.25">
      <c r="A1043" s="296" t="s">
        <v>1967</v>
      </c>
      <c r="B1043" s="162" t="s">
        <v>1105</v>
      </c>
      <c r="C1043" s="162"/>
      <c r="D1043" s="308"/>
      <c r="E1043" s="329"/>
      <c r="F1043" s="308"/>
      <c r="G1043" s="400"/>
      <c r="H1043" s="329"/>
    </row>
    <row r="1044" spans="1:8" ht="25.5">
      <c r="A1044" s="307"/>
      <c r="B1044" s="183" t="s">
        <v>2864</v>
      </c>
      <c r="C1044" s="252" t="s">
        <v>91</v>
      </c>
      <c r="D1044" s="387">
        <v>15</v>
      </c>
      <c r="E1044" s="328">
        <v>60</v>
      </c>
      <c r="F1044" s="387">
        <v>0</v>
      </c>
      <c r="G1044" s="399">
        <f>F1044*E1044</f>
        <v>0</v>
      </c>
      <c r="H1044" s="328"/>
    </row>
    <row r="1045" spans="1:8" ht="20.25">
      <c r="A1045" s="296" t="s">
        <v>1968</v>
      </c>
      <c r="B1045" s="162" t="s">
        <v>2865</v>
      </c>
      <c r="C1045" s="162"/>
      <c r="D1045" s="308"/>
      <c r="E1045" s="329"/>
      <c r="F1045" s="308"/>
      <c r="G1045" s="400"/>
      <c r="H1045" s="329"/>
    </row>
    <row r="1046" spans="1:8" ht="30">
      <c r="A1046" s="757"/>
      <c r="B1046" s="206" t="s">
        <v>1969</v>
      </c>
      <c r="C1046" s="252"/>
      <c r="D1046" s="1365"/>
      <c r="E1046" s="328"/>
      <c r="F1046" s="1365"/>
      <c r="G1046" s="399">
        <f>F1046*E1046</f>
        <v>0</v>
      </c>
      <c r="H1046" s="328"/>
    </row>
    <row r="1047" spans="1:8" ht="25.5">
      <c r="A1047" s="213" t="s">
        <v>1107</v>
      </c>
      <c r="B1047" s="179" t="s">
        <v>1108</v>
      </c>
      <c r="C1047" s="162"/>
      <c r="D1047" s="308"/>
      <c r="E1047" s="329"/>
      <c r="F1047" s="308"/>
      <c r="G1047" s="400"/>
      <c r="H1047" s="329"/>
    </row>
    <row r="1048" spans="1:8" ht="30">
      <c r="A1048" s="165"/>
      <c r="B1048" s="183" t="s">
        <v>2866</v>
      </c>
      <c r="C1048" s="260" t="s">
        <v>43</v>
      </c>
      <c r="D1048" s="387">
        <v>1</v>
      </c>
      <c r="E1048" s="415">
        <v>12000</v>
      </c>
      <c r="F1048" s="387">
        <v>0</v>
      </c>
      <c r="G1048" s="399">
        <f>F1048*E1048</f>
        <v>0</v>
      </c>
      <c r="H1048" s="328"/>
    </row>
    <row r="1049" spans="1:8" ht="38.25">
      <c r="A1049" s="160" t="s">
        <v>1110</v>
      </c>
      <c r="B1049" s="209" t="s">
        <v>1971</v>
      </c>
      <c r="C1049" s="162"/>
      <c r="D1049" s="310"/>
      <c r="E1049" s="329"/>
      <c r="F1049" s="310"/>
      <c r="G1049" s="400"/>
      <c r="H1049" s="329"/>
    </row>
    <row r="1050" spans="1:8" ht="30">
      <c r="A1050" s="165"/>
      <c r="B1050" s="183" t="s">
        <v>1970</v>
      </c>
      <c r="C1050" s="252" t="s">
        <v>43</v>
      </c>
      <c r="D1050" s="888">
        <v>1</v>
      </c>
      <c r="E1050" s="328">
        <v>9600</v>
      </c>
      <c r="F1050" s="888">
        <v>0</v>
      </c>
      <c r="G1050" s="399">
        <f>F1050*E1050</f>
        <v>0</v>
      </c>
      <c r="H1050" s="328"/>
    </row>
    <row r="1051" spans="1:8" ht="25.5">
      <c r="A1051" s="160" t="s">
        <v>1113</v>
      </c>
      <c r="B1051" s="162" t="s">
        <v>1972</v>
      </c>
      <c r="C1051" s="162"/>
      <c r="D1051" s="308"/>
      <c r="E1051" s="329"/>
      <c r="F1051" s="308"/>
      <c r="G1051" s="400"/>
      <c r="H1051" s="329"/>
    </row>
    <row r="1052" spans="1:8" ht="25.5">
      <c r="A1052" s="165"/>
      <c r="B1052" s="183" t="s">
        <v>1973</v>
      </c>
      <c r="C1052" s="252" t="s">
        <v>43</v>
      </c>
      <c r="D1052" s="387">
        <v>24</v>
      </c>
      <c r="E1052" s="328">
        <v>540</v>
      </c>
      <c r="F1052" s="387">
        <v>0</v>
      </c>
      <c r="G1052" s="399">
        <f>F1052*E1052</f>
        <v>0</v>
      </c>
      <c r="H1052" s="328"/>
    </row>
    <row r="1053" spans="1:8" ht="20.25">
      <c r="A1053" s="160" t="s">
        <v>1116</v>
      </c>
      <c r="B1053" s="162" t="s">
        <v>1974</v>
      </c>
      <c r="C1053" s="162"/>
      <c r="D1053" s="178"/>
      <c r="E1053" s="329"/>
      <c r="F1053" s="178"/>
      <c r="G1053" s="400"/>
      <c r="H1053" s="329"/>
    </row>
    <row r="1054" spans="1:8" ht="25.5">
      <c r="A1054" s="165"/>
      <c r="B1054" s="183" t="s">
        <v>1975</v>
      </c>
      <c r="C1054" s="252" t="s">
        <v>43</v>
      </c>
      <c r="D1054" s="387">
        <v>30</v>
      </c>
      <c r="E1054" s="328">
        <v>680</v>
      </c>
      <c r="F1054" s="387">
        <v>0</v>
      </c>
      <c r="G1054" s="399">
        <f>F1054*E1054</f>
        <v>0</v>
      </c>
      <c r="H1054" s="328"/>
    </row>
    <row r="1055" spans="1:8" ht="20.25">
      <c r="A1055" s="160" t="s">
        <v>1119</v>
      </c>
      <c r="B1055" s="162" t="s">
        <v>1976</v>
      </c>
      <c r="C1055" s="162"/>
      <c r="D1055" s="178"/>
      <c r="E1055" s="329"/>
      <c r="F1055" s="178"/>
      <c r="G1055" s="400"/>
      <c r="H1055" s="329"/>
    </row>
    <row r="1056" spans="1:8" ht="25.5">
      <c r="A1056" s="165"/>
      <c r="B1056" s="183" t="s">
        <v>1977</v>
      </c>
      <c r="C1056" s="252" t="s">
        <v>43</v>
      </c>
      <c r="D1056" s="387">
        <v>30</v>
      </c>
      <c r="E1056" s="328">
        <v>500</v>
      </c>
      <c r="F1056" s="387">
        <v>0</v>
      </c>
      <c r="G1056" s="399">
        <f>F1056*E1056</f>
        <v>0</v>
      </c>
      <c r="H1056" s="328"/>
    </row>
    <row r="1057" spans="1:8" ht="20.25">
      <c r="A1057" s="160" t="s">
        <v>1122</v>
      </c>
      <c r="B1057" s="162" t="s">
        <v>1978</v>
      </c>
      <c r="C1057" s="162"/>
      <c r="D1057" s="178"/>
      <c r="E1057" s="329"/>
      <c r="F1057" s="178"/>
      <c r="G1057" s="400"/>
      <c r="H1057" s="329"/>
    </row>
    <row r="1058" spans="1:8" ht="23.1" customHeight="1">
      <c r="A1058" s="165"/>
      <c r="B1058" s="183" t="s">
        <v>1115</v>
      </c>
      <c r="C1058" s="252" t="s">
        <v>43</v>
      </c>
      <c r="D1058" s="387">
        <v>159</v>
      </c>
      <c r="E1058" s="328">
        <v>580</v>
      </c>
      <c r="F1058" s="387">
        <v>0</v>
      </c>
      <c r="G1058" s="399">
        <f>F1058*E1058</f>
        <v>0</v>
      </c>
      <c r="H1058" s="328"/>
    </row>
    <row r="1059" spans="1:8" ht="23.1" customHeight="1">
      <c r="A1059" s="160" t="s">
        <v>1979</v>
      </c>
      <c r="B1059" s="162" t="s">
        <v>1980</v>
      </c>
      <c r="C1059" s="162"/>
      <c r="D1059" s="178"/>
      <c r="E1059" s="329"/>
      <c r="F1059" s="178"/>
      <c r="G1059" s="400"/>
      <c r="H1059" s="329"/>
    </row>
    <row r="1060" spans="1:8" ht="23.1" customHeight="1">
      <c r="A1060" s="165"/>
      <c r="B1060" s="906" t="s">
        <v>1112</v>
      </c>
      <c r="C1060" s="260" t="s">
        <v>43</v>
      </c>
      <c r="D1060" s="387">
        <v>2</v>
      </c>
      <c r="E1060" s="328">
        <v>240</v>
      </c>
      <c r="F1060" s="387">
        <v>0</v>
      </c>
      <c r="G1060" s="399">
        <f>F1060*E1060</f>
        <v>0</v>
      </c>
      <c r="H1060" s="328"/>
    </row>
    <row r="1061" spans="1:8" ht="23.1" customHeight="1">
      <c r="A1061" s="160" t="s">
        <v>1982</v>
      </c>
      <c r="B1061" s="179" t="s">
        <v>1114</v>
      </c>
      <c r="C1061" s="162"/>
      <c r="D1061" s="310"/>
      <c r="E1061" s="329"/>
      <c r="F1061" s="310"/>
      <c r="G1061" s="400"/>
      <c r="H1061" s="329"/>
    </row>
    <row r="1062" spans="1:8" ht="25.5">
      <c r="A1062" s="165"/>
      <c r="B1062" s="157" t="s">
        <v>1981</v>
      </c>
      <c r="C1062" s="260" t="s">
        <v>43</v>
      </c>
      <c r="D1062" s="387">
        <v>1</v>
      </c>
      <c r="E1062" s="328">
        <v>1800</v>
      </c>
      <c r="F1062" s="387">
        <v>0</v>
      </c>
      <c r="G1062" s="399">
        <f>F1062*E1062</f>
        <v>0</v>
      </c>
      <c r="H1062" s="328"/>
    </row>
    <row r="1063" spans="1:8" ht="25.5">
      <c r="A1063" s="160" t="s">
        <v>2104</v>
      </c>
      <c r="B1063" s="162" t="s">
        <v>1983</v>
      </c>
      <c r="C1063" s="162"/>
      <c r="D1063" s="310"/>
      <c r="E1063" s="329"/>
      <c r="F1063" s="310"/>
      <c r="G1063" s="400"/>
      <c r="H1063" s="329"/>
    </row>
    <row r="1064" spans="1:8" ht="25.5">
      <c r="A1064" s="165"/>
      <c r="B1064" s="183" t="s">
        <v>1989</v>
      </c>
      <c r="C1064" s="252" t="s">
        <v>43</v>
      </c>
      <c r="D1064" s="387">
        <v>1</v>
      </c>
      <c r="E1064" s="328">
        <v>360</v>
      </c>
      <c r="F1064" s="387">
        <v>0</v>
      </c>
      <c r="G1064" s="399">
        <f>F1064*E1064</f>
        <v>0</v>
      </c>
      <c r="H1064" s="328"/>
    </row>
    <row r="1065" spans="1:8" ht="20.25">
      <c r="A1065" s="160" t="s">
        <v>2867</v>
      </c>
      <c r="B1065" s="162" t="s">
        <v>1990</v>
      </c>
      <c r="C1065" s="162"/>
      <c r="D1065" s="178"/>
      <c r="E1065" s="329"/>
      <c r="F1065" s="178"/>
      <c r="G1065" s="400"/>
      <c r="H1065" s="329"/>
    </row>
    <row r="1066" spans="1:8" ht="26.1" customHeight="1">
      <c r="A1066" s="4023" t="s">
        <v>474</v>
      </c>
      <c r="B1066" s="4024"/>
      <c r="C1066" s="4024"/>
      <c r="D1066" s="4025"/>
      <c r="E1066" s="4025"/>
      <c r="F1066" s="4025"/>
      <c r="G1066" s="4025"/>
      <c r="H1066" s="4025"/>
    </row>
    <row r="1067" spans="1:8" ht="26.1" customHeight="1">
      <c r="A1067" s="4018" t="s">
        <v>475</v>
      </c>
      <c r="B1067" s="4018"/>
      <c r="C1067" s="37"/>
      <c r="D1067" s="37"/>
      <c r="E1067" s="606"/>
      <c r="F1067" s="4018" t="s">
        <v>476</v>
      </c>
      <c r="G1067" s="4018"/>
      <c r="H1067" s="428"/>
    </row>
    <row r="1068" spans="1:8" ht="26.1" customHeight="1">
      <c r="A1068" s="4013" t="s">
        <v>2958</v>
      </c>
      <c r="B1068" s="4013"/>
      <c r="C1068" s="43"/>
      <c r="D1068" s="4022" t="s">
        <v>2949</v>
      </c>
      <c r="E1068" s="4022"/>
      <c r="F1068" s="4022"/>
      <c r="G1068" s="4022"/>
      <c r="H1068" s="4022"/>
    </row>
    <row r="1069" spans="1:8" ht="26.1" customHeight="1">
      <c r="A1069" s="4013" t="s">
        <v>477</v>
      </c>
      <c r="B1069" s="4013"/>
      <c r="C1069" s="90"/>
      <c r="D1069" s="4013" t="s">
        <v>477</v>
      </c>
      <c r="E1069" s="4013"/>
      <c r="F1069" s="4013"/>
      <c r="G1069" s="4013"/>
      <c r="H1069" s="4013"/>
    </row>
    <row r="1070" spans="1:8" ht="25.5">
      <c r="A1070" s="211"/>
      <c r="B1070" s="344" t="s">
        <v>1984</v>
      </c>
      <c r="C1070" s="252"/>
      <c r="D1070" s="618"/>
      <c r="E1070" s="328"/>
      <c r="F1070" s="618"/>
      <c r="G1070" s="399">
        <f>F1070*E1070</f>
        <v>0</v>
      </c>
      <c r="H1070" s="328"/>
    </row>
    <row r="1071" spans="1:8" ht="25.5">
      <c r="A1071" s="213" t="s">
        <v>1985</v>
      </c>
      <c r="B1071" s="179" t="s">
        <v>1986</v>
      </c>
      <c r="C1071" s="162"/>
      <c r="D1071" s="308"/>
      <c r="E1071" s="329"/>
      <c r="F1071" s="308"/>
      <c r="G1071" s="400"/>
      <c r="H1071" s="329"/>
    </row>
    <row r="1072" spans="1:8" ht="25.5">
      <c r="A1072" s="211"/>
      <c r="B1072" s="183" t="s">
        <v>2868</v>
      </c>
      <c r="C1072" s="252" t="s">
        <v>43</v>
      </c>
      <c r="D1072" s="888">
        <v>1</v>
      </c>
      <c r="E1072" s="328">
        <v>360</v>
      </c>
      <c r="F1072" s="888">
        <v>0</v>
      </c>
      <c r="G1072" s="399">
        <f>F1072*E1072</f>
        <v>0</v>
      </c>
      <c r="H1072" s="328"/>
    </row>
    <row r="1073" spans="1:8" ht="25.5">
      <c r="A1073" s="162" t="s">
        <v>1127</v>
      </c>
      <c r="B1073" s="162" t="s">
        <v>2869</v>
      </c>
      <c r="C1073" s="162"/>
      <c r="D1073" s="1362"/>
      <c r="E1073" s="329"/>
      <c r="F1073" s="1362"/>
      <c r="G1073" s="400"/>
      <c r="H1073" s="329"/>
    </row>
    <row r="1074" spans="1:8" ht="25.5">
      <c r="A1074" s="211"/>
      <c r="B1074" s="183" t="s">
        <v>2870</v>
      </c>
      <c r="C1074" s="252" t="s">
        <v>43</v>
      </c>
      <c r="D1074" s="888">
        <v>1</v>
      </c>
      <c r="E1074" s="328">
        <v>480</v>
      </c>
      <c r="F1074" s="888">
        <v>0</v>
      </c>
      <c r="G1074" s="399">
        <f>F1074*E1074</f>
        <v>0</v>
      </c>
      <c r="H1074" s="328"/>
    </row>
    <row r="1075" spans="1:8" ht="25.5">
      <c r="A1075" s="162" t="s">
        <v>1133</v>
      </c>
      <c r="B1075" s="162" t="s">
        <v>2871</v>
      </c>
      <c r="C1075" s="162"/>
      <c r="D1075" s="1362"/>
      <c r="E1075" s="329"/>
      <c r="F1075" s="1362"/>
      <c r="G1075" s="400"/>
      <c r="H1075" s="329"/>
    </row>
    <row r="1076" spans="1:8" ht="23.1" customHeight="1">
      <c r="A1076" s="211"/>
      <c r="B1076" s="183" t="s">
        <v>1989</v>
      </c>
      <c r="C1076" s="252" t="s">
        <v>43</v>
      </c>
      <c r="D1076" s="387">
        <v>4</v>
      </c>
      <c r="E1076" s="328">
        <v>240</v>
      </c>
      <c r="F1076" s="387">
        <v>0</v>
      </c>
      <c r="G1076" s="399">
        <f>F1076*E1076</f>
        <v>0</v>
      </c>
      <c r="H1076" s="328"/>
    </row>
    <row r="1077" spans="1:8" ht="23.1" customHeight="1">
      <c r="A1077" s="162" t="s">
        <v>1139</v>
      </c>
      <c r="B1077" s="162" t="s">
        <v>1990</v>
      </c>
      <c r="C1077" s="162"/>
      <c r="D1077" s="178"/>
      <c r="E1077" s="329"/>
      <c r="F1077" s="178"/>
      <c r="G1077" s="400"/>
      <c r="H1077" s="329"/>
    </row>
    <row r="1078" spans="1:8" ht="23.1" customHeight="1">
      <c r="A1078" s="211"/>
      <c r="B1078" s="183" t="s">
        <v>1991</v>
      </c>
      <c r="C1078" s="252" t="s">
        <v>43</v>
      </c>
      <c r="D1078" s="888">
        <v>72</v>
      </c>
      <c r="E1078" s="328">
        <v>340</v>
      </c>
      <c r="F1078" s="888">
        <v>0</v>
      </c>
      <c r="G1078" s="399">
        <f>F1078*E1078</f>
        <v>0</v>
      </c>
      <c r="H1078" s="328"/>
    </row>
    <row r="1079" spans="1:8" ht="23.1" customHeight="1">
      <c r="A1079" s="162" t="s">
        <v>2410</v>
      </c>
      <c r="B1079" s="162" t="s">
        <v>1992</v>
      </c>
      <c r="C1079" s="162"/>
      <c r="D1079" s="996"/>
      <c r="E1079" s="329"/>
      <c r="F1079" s="996"/>
      <c r="G1079" s="400"/>
      <c r="H1079" s="329"/>
    </row>
    <row r="1080" spans="1:8" ht="31.5">
      <c r="A1080" s="171"/>
      <c r="B1080" s="1364" t="s">
        <v>1993</v>
      </c>
      <c r="C1080" s="252"/>
      <c r="D1080" s="387"/>
      <c r="E1080" s="328"/>
      <c r="F1080" s="387"/>
      <c r="G1080" s="399">
        <f>F1080*E1080</f>
        <v>0</v>
      </c>
      <c r="H1080" s="328"/>
    </row>
    <row r="1081" spans="1:8" ht="38.25">
      <c r="A1081" s="160" t="s">
        <v>1994</v>
      </c>
      <c r="B1081" s="179" t="s">
        <v>2872</v>
      </c>
      <c r="C1081" s="162"/>
      <c r="D1081" s="308"/>
      <c r="E1081" s="329"/>
      <c r="F1081" s="308"/>
      <c r="G1081" s="400"/>
      <c r="H1081" s="329"/>
    </row>
    <row r="1082" spans="1:8" ht="25.5">
      <c r="A1082" s="171"/>
      <c r="B1082" s="388" t="s">
        <v>2873</v>
      </c>
      <c r="C1082" s="252" t="s">
        <v>43</v>
      </c>
      <c r="D1082" s="387">
        <v>3</v>
      </c>
      <c r="E1082" s="328">
        <v>1200</v>
      </c>
      <c r="F1082" s="387">
        <v>0</v>
      </c>
      <c r="G1082" s="399">
        <f>F1082*E1082</f>
        <v>0</v>
      </c>
      <c r="H1082" s="328"/>
    </row>
    <row r="1083" spans="1:8" ht="20.25">
      <c r="A1083" s="167" t="s">
        <v>1997</v>
      </c>
      <c r="B1083" s="179" t="s">
        <v>2874</v>
      </c>
      <c r="C1083" s="162"/>
      <c r="D1083" s="178"/>
      <c r="E1083" s="329"/>
      <c r="F1083" s="178"/>
      <c r="G1083" s="400"/>
      <c r="H1083" s="329"/>
    </row>
    <row r="1084" spans="1:8" ht="25.5">
      <c r="A1084" s="171"/>
      <c r="B1084" s="183" t="s">
        <v>1999</v>
      </c>
      <c r="C1084" s="252" t="s">
        <v>43</v>
      </c>
      <c r="D1084" s="1367">
        <v>72</v>
      </c>
      <c r="E1084" s="328">
        <v>360</v>
      </c>
      <c r="F1084" s="1367">
        <v>0</v>
      </c>
      <c r="G1084" s="399">
        <f>F1084*E1084</f>
        <v>0</v>
      </c>
      <c r="H1084" s="328"/>
    </row>
    <row r="1085" spans="1:8" ht="25.5">
      <c r="A1085" s="167" t="s">
        <v>2000</v>
      </c>
      <c r="B1085" s="162" t="s">
        <v>2001</v>
      </c>
      <c r="C1085" s="162"/>
      <c r="D1085" s="269"/>
      <c r="E1085" s="329"/>
      <c r="F1085" s="269"/>
      <c r="G1085" s="400"/>
      <c r="H1085" s="329"/>
    </row>
    <row r="1086" spans="1:8" ht="31.5">
      <c r="A1086" s="171"/>
      <c r="B1086" s="1364" t="s">
        <v>2002</v>
      </c>
      <c r="C1086" s="252"/>
      <c r="D1086" s="618"/>
      <c r="E1086" s="328"/>
      <c r="F1086" s="618"/>
      <c r="G1086" s="399"/>
      <c r="H1086" s="328"/>
    </row>
    <row r="1087" spans="1:8" ht="38.25">
      <c r="A1087" s="160" t="s">
        <v>2003</v>
      </c>
      <c r="B1087" s="179" t="s">
        <v>2004</v>
      </c>
      <c r="C1087" s="162"/>
      <c r="D1087" s="308"/>
      <c r="E1087" s="329"/>
      <c r="F1087" s="308"/>
      <c r="G1087" s="400"/>
      <c r="H1087" s="329"/>
    </row>
    <row r="1088" spans="1:8" ht="25.5">
      <c r="A1088" s="171"/>
      <c r="B1088" s="183" t="s">
        <v>2005</v>
      </c>
      <c r="C1088" s="252" t="s">
        <v>43</v>
      </c>
      <c r="D1088" s="387">
        <v>1</v>
      </c>
      <c r="E1088" s="415">
        <v>14000</v>
      </c>
      <c r="F1088" s="387">
        <v>0</v>
      </c>
      <c r="G1088" s="399">
        <f>F1088*E1088</f>
        <v>0</v>
      </c>
      <c r="H1088" s="328"/>
    </row>
    <row r="1089" spans="1:8" ht="25.5">
      <c r="A1089" s="167" t="s">
        <v>2006</v>
      </c>
      <c r="B1089" s="162" t="s">
        <v>2875</v>
      </c>
      <c r="C1089" s="162"/>
      <c r="D1089" s="178"/>
      <c r="E1089" s="329"/>
      <c r="F1089" s="178"/>
      <c r="G1089" s="400"/>
      <c r="H1089" s="329"/>
    </row>
    <row r="1090" spans="1:8" ht="23.1" customHeight="1">
      <c r="A1090" s="171"/>
      <c r="B1090" s="183" t="s">
        <v>2008</v>
      </c>
      <c r="C1090" s="252" t="s">
        <v>43</v>
      </c>
      <c r="D1090" s="387">
        <v>48</v>
      </c>
      <c r="E1090" s="328">
        <v>600</v>
      </c>
      <c r="F1090" s="387">
        <v>0</v>
      </c>
      <c r="G1090" s="399">
        <f>F1090*E1090</f>
        <v>0</v>
      </c>
      <c r="H1090" s="328"/>
    </row>
    <row r="1091" spans="1:8" ht="23.1" customHeight="1">
      <c r="A1091" s="167" t="s">
        <v>2009</v>
      </c>
      <c r="B1091" s="162" t="s">
        <v>2010</v>
      </c>
      <c r="C1091" s="162"/>
      <c r="D1091" s="178"/>
      <c r="E1091" s="329"/>
      <c r="F1091" s="178"/>
      <c r="G1091" s="400"/>
      <c r="H1091" s="329"/>
    </row>
    <row r="1092" spans="1:8" ht="23.1" customHeight="1">
      <c r="A1092" s="177"/>
      <c r="B1092" s="1368" t="s">
        <v>1124</v>
      </c>
      <c r="C1092" s="335"/>
      <c r="D1092" s="387"/>
      <c r="E1092" s="328"/>
      <c r="F1092" s="387"/>
      <c r="G1092" s="399"/>
      <c r="H1092" s="328"/>
    </row>
    <row r="1093" spans="1:8" ht="23.1" customHeight="1">
      <c r="A1093" s="167">
        <v>13.7</v>
      </c>
      <c r="B1093" s="162" t="s">
        <v>1125</v>
      </c>
      <c r="C1093" s="899"/>
      <c r="D1093" s="910"/>
      <c r="E1093" s="329"/>
      <c r="F1093" s="910"/>
      <c r="G1093" s="400"/>
      <c r="H1093" s="329"/>
    </row>
    <row r="1094" spans="1:8" ht="23.1" customHeight="1">
      <c r="A1094" s="224"/>
      <c r="B1094" s="2381" t="s">
        <v>1126</v>
      </c>
      <c r="C1094" s="211"/>
      <c r="D1094" s="385"/>
      <c r="E1094" s="328"/>
      <c r="F1094" s="385"/>
      <c r="G1094" s="399"/>
      <c r="H1094" s="328"/>
    </row>
    <row r="1095" spans="1:8" ht="23.1" customHeight="1">
      <c r="A1095" s="213" t="s">
        <v>2011</v>
      </c>
      <c r="B1095" s="179" t="s">
        <v>2012</v>
      </c>
      <c r="C1095" s="162"/>
      <c r="D1095" s="383"/>
      <c r="E1095" s="329"/>
      <c r="F1095" s="383"/>
      <c r="G1095" s="400"/>
      <c r="H1095" s="329"/>
    </row>
    <row r="1096" spans="1:8" ht="25.5">
      <c r="A1096" s="165"/>
      <c r="B1096" s="388" t="s">
        <v>313</v>
      </c>
      <c r="C1096" s="157"/>
      <c r="D1096" s="311"/>
      <c r="E1096" s="328"/>
      <c r="F1096" s="311"/>
      <c r="G1096" s="399"/>
      <c r="H1096" s="328"/>
    </row>
    <row r="1097" spans="1:8" ht="20.25">
      <c r="A1097" s="213" t="s">
        <v>2013</v>
      </c>
      <c r="B1097" s="179" t="s">
        <v>315</v>
      </c>
      <c r="C1097" s="912"/>
      <c r="D1097" s="312"/>
      <c r="E1097" s="329"/>
      <c r="F1097" s="312"/>
      <c r="G1097" s="400"/>
      <c r="H1097" s="329"/>
    </row>
    <row r="1098" spans="1:8" ht="26.1" customHeight="1">
      <c r="A1098" s="4023" t="s">
        <v>474</v>
      </c>
      <c r="B1098" s="4024"/>
      <c r="C1098" s="4024"/>
      <c r="D1098" s="4025"/>
      <c r="E1098" s="4025"/>
      <c r="F1098" s="4025"/>
      <c r="G1098" s="4025"/>
      <c r="H1098" s="4025"/>
    </row>
    <row r="1099" spans="1:8" ht="26.1" customHeight="1">
      <c r="A1099" s="4018" t="s">
        <v>475</v>
      </c>
      <c r="B1099" s="4018"/>
      <c r="C1099" s="37"/>
      <c r="D1099" s="37"/>
      <c r="E1099" s="606"/>
      <c r="F1099" s="4018" t="s">
        <v>476</v>
      </c>
      <c r="G1099" s="4018"/>
      <c r="H1099" s="428"/>
    </row>
    <row r="1100" spans="1:8" ht="26.1" customHeight="1">
      <c r="A1100" s="4013" t="s">
        <v>2958</v>
      </c>
      <c r="B1100" s="4013"/>
      <c r="C1100" s="43"/>
      <c r="D1100" s="4022" t="s">
        <v>2949</v>
      </c>
      <c r="E1100" s="4022"/>
      <c r="F1100" s="4022"/>
      <c r="G1100" s="4022"/>
      <c r="H1100" s="4022"/>
    </row>
    <row r="1101" spans="1:8" ht="26.1" customHeight="1">
      <c r="A1101" s="4013" t="s">
        <v>477</v>
      </c>
      <c r="B1101" s="4013"/>
      <c r="C1101" s="90"/>
      <c r="D1101" s="4013" t="s">
        <v>477</v>
      </c>
      <c r="E1101" s="4013"/>
      <c r="F1101" s="4013"/>
      <c r="G1101" s="4013"/>
      <c r="H1101" s="4013"/>
    </row>
    <row r="1102" spans="1:8" ht="25.5">
      <c r="A1102" s="211"/>
      <c r="B1102" s="335" t="s">
        <v>316</v>
      </c>
      <c r="C1102" s="252" t="s">
        <v>91</v>
      </c>
      <c r="D1102" s="387">
        <v>80</v>
      </c>
      <c r="E1102" s="328">
        <v>500</v>
      </c>
      <c r="F1102" s="387">
        <v>0</v>
      </c>
      <c r="G1102" s="399">
        <f>F1102*E1102</f>
        <v>0</v>
      </c>
      <c r="H1102" s="328"/>
    </row>
    <row r="1103" spans="1:8" ht="25.5">
      <c r="A1103" s="213" t="s">
        <v>2014</v>
      </c>
      <c r="B1103" s="179" t="s">
        <v>2876</v>
      </c>
      <c r="C1103" s="262"/>
      <c r="D1103" s="180"/>
      <c r="E1103" s="329"/>
      <c r="F1103" s="180"/>
      <c r="G1103" s="400"/>
      <c r="H1103" s="329"/>
    </row>
    <row r="1104" spans="1:8" ht="25.5">
      <c r="A1104" s="171"/>
      <c r="B1104" s="316" t="s">
        <v>2018</v>
      </c>
      <c r="C1104" s="252"/>
      <c r="D1104" s="216"/>
      <c r="E1104" s="328"/>
      <c r="F1104" s="216"/>
      <c r="G1104" s="399"/>
      <c r="H1104" s="328"/>
    </row>
    <row r="1105" spans="1:8" ht="20.25">
      <c r="A1105" s="167" t="s">
        <v>2019</v>
      </c>
      <c r="B1105" s="179" t="s">
        <v>2020</v>
      </c>
      <c r="C1105" s="167"/>
      <c r="D1105" s="320"/>
      <c r="E1105" s="329"/>
      <c r="F1105" s="320"/>
      <c r="G1105" s="400"/>
      <c r="H1105" s="329"/>
    </row>
    <row r="1106" spans="1:8" ht="25.5">
      <c r="A1106" s="322"/>
      <c r="B1106" s="248" t="s">
        <v>413</v>
      </c>
      <c r="C1106" s="252"/>
      <c r="D1106" s="324"/>
      <c r="E1106" s="328"/>
      <c r="F1106" s="324"/>
      <c r="G1106" s="399"/>
      <c r="H1106" s="328"/>
    </row>
    <row r="1107" spans="1:8" ht="20.25">
      <c r="A1107" s="167" t="s">
        <v>2021</v>
      </c>
      <c r="B1107" s="204" t="s">
        <v>415</v>
      </c>
      <c r="C1107" s="167"/>
      <c r="D1107" s="320"/>
      <c r="E1107" s="329"/>
      <c r="F1107" s="320"/>
      <c r="G1107" s="400"/>
      <c r="H1107" s="329"/>
    </row>
    <row r="1108" spans="1:8" ht="45">
      <c r="A1108" s="322"/>
      <c r="B1108" s="206" t="s">
        <v>701</v>
      </c>
      <c r="C1108" s="252" t="s">
        <v>91</v>
      </c>
      <c r="D1108" s="387">
        <v>20</v>
      </c>
      <c r="E1108" s="328">
        <v>60</v>
      </c>
      <c r="F1108" s="387">
        <v>0</v>
      </c>
      <c r="G1108" s="399">
        <f>F1108*E1108</f>
        <v>0</v>
      </c>
      <c r="H1108" s="328"/>
    </row>
    <row r="1109" spans="1:8" ht="25.5">
      <c r="A1109" s="167" t="s">
        <v>2022</v>
      </c>
      <c r="B1109" s="317" t="s">
        <v>703</v>
      </c>
      <c r="C1109" s="167"/>
      <c r="D1109" s="178"/>
      <c r="E1109" s="329"/>
      <c r="F1109" s="178"/>
      <c r="G1109" s="400"/>
      <c r="H1109" s="329"/>
    </row>
    <row r="1110" spans="1:8" ht="25.5">
      <c r="A1110" s="171"/>
      <c r="B1110" s="395" t="s">
        <v>1132</v>
      </c>
      <c r="C1110" s="252"/>
      <c r="D1110" s="216"/>
      <c r="E1110" s="328"/>
      <c r="F1110" s="216"/>
      <c r="G1110" s="399">
        <f>F1110*E1110</f>
        <v>0</v>
      </c>
      <c r="H1110" s="328"/>
    </row>
    <row r="1111" spans="1:8" ht="20.25">
      <c r="A1111" s="167" t="s">
        <v>2023</v>
      </c>
      <c r="B1111" s="179" t="s">
        <v>1134</v>
      </c>
      <c r="C1111" s="167"/>
      <c r="D1111" s="320"/>
      <c r="E1111" s="329"/>
      <c r="F1111" s="320"/>
      <c r="G1111" s="400"/>
      <c r="H1111" s="329"/>
    </row>
    <row r="1112" spans="1:8" ht="25.5">
      <c r="A1112" s="322"/>
      <c r="B1112" s="248" t="s">
        <v>413</v>
      </c>
      <c r="C1112" s="252"/>
      <c r="D1112" s="324"/>
      <c r="E1112" s="328"/>
      <c r="F1112" s="324"/>
      <c r="G1112" s="399">
        <f>F1112*E1112</f>
        <v>0</v>
      </c>
      <c r="H1112" s="328"/>
    </row>
    <row r="1113" spans="1:8" ht="20.25">
      <c r="A1113" s="167" t="s">
        <v>2024</v>
      </c>
      <c r="B1113" s="204" t="s">
        <v>415</v>
      </c>
      <c r="C1113" s="167"/>
      <c r="D1113" s="320"/>
      <c r="E1113" s="329"/>
      <c r="F1113" s="320"/>
      <c r="G1113" s="400"/>
      <c r="H1113" s="329"/>
    </row>
    <row r="1114" spans="1:8" ht="25.5">
      <c r="A1114" s="322"/>
      <c r="B1114" s="335" t="s">
        <v>316</v>
      </c>
      <c r="C1114" s="252" t="s">
        <v>91</v>
      </c>
      <c r="D1114" s="387">
        <v>40</v>
      </c>
      <c r="E1114" s="328">
        <v>24</v>
      </c>
      <c r="F1114" s="387">
        <v>0</v>
      </c>
      <c r="G1114" s="399">
        <f>F1114*E1114</f>
        <v>0</v>
      </c>
      <c r="H1114" s="328"/>
    </row>
    <row r="1115" spans="1:8" ht="38.25">
      <c r="A1115" s="167" t="s">
        <v>2025</v>
      </c>
      <c r="B1115" s="179" t="s">
        <v>438</v>
      </c>
      <c r="C1115" s="167"/>
      <c r="D1115" s="180"/>
      <c r="E1115" s="329"/>
      <c r="F1115" s="180"/>
      <c r="G1115" s="400"/>
      <c r="H1115" s="329"/>
    </row>
    <row r="1116" spans="1:8" ht="45">
      <c r="A1116" s="165"/>
      <c r="B1116" s="206" t="s">
        <v>2026</v>
      </c>
      <c r="C1116" s="252" t="s">
        <v>91</v>
      </c>
      <c r="D1116" s="387">
        <v>30</v>
      </c>
      <c r="E1116" s="328">
        <v>48</v>
      </c>
      <c r="F1116" s="387">
        <v>0</v>
      </c>
      <c r="G1116" s="399">
        <f>F1116*E1116</f>
        <v>0</v>
      </c>
      <c r="H1116" s="328"/>
    </row>
    <row r="1117" spans="1:8" ht="39" thickBot="1">
      <c r="A1117" s="211" t="s">
        <v>2027</v>
      </c>
      <c r="B1117" s="708" t="s">
        <v>2028</v>
      </c>
      <c r="C1117" s="167"/>
      <c r="D1117" s="308"/>
      <c r="E1117" s="329"/>
      <c r="F1117" s="308"/>
      <c r="G1117" s="612"/>
      <c r="H1117" s="329"/>
    </row>
    <row r="1118" spans="1:8" ht="27.75">
      <c r="A1118" s="2521"/>
      <c r="B1118" s="1007" t="s">
        <v>1141</v>
      </c>
      <c r="C1118" s="2521"/>
      <c r="D1118" s="2702"/>
      <c r="E1118" s="409"/>
      <c r="F1118" s="409"/>
      <c r="G1118" s="940">
        <f>SUM(G838:G1117)</f>
        <v>0</v>
      </c>
      <c r="H1118" s="1501"/>
    </row>
    <row r="1119" spans="1:8" ht="21" thickBot="1">
      <c r="A1119" s="1010"/>
      <c r="B1119" s="1011" t="s">
        <v>2029</v>
      </c>
      <c r="C1119" s="1012"/>
      <c r="D1119" s="1010"/>
      <c r="E1119" s="414"/>
      <c r="F1119" s="2893"/>
      <c r="G1119" s="522"/>
      <c r="H1119" s="1509"/>
    </row>
    <row r="1120" spans="1:8" ht="25.5">
      <c r="A1120" s="2630"/>
      <c r="B1120" s="2631" t="s">
        <v>1143</v>
      </c>
      <c r="C1120" s="2813" t="s">
        <v>3</v>
      </c>
      <c r="D1120" s="1382"/>
      <c r="E1120" s="328"/>
      <c r="F1120" s="328"/>
      <c r="G1120" s="524"/>
      <c r="H1120" s="328"/>
    </row>
    <row r="1121" spans="1:8" ht="20.25">
      <c r="A1121" s="2632"/>
      <c r="B1121" s="2633" t="s">
        <v>1144</v>
      </c>
      <c r="C1121" s="2634"/>
      <c r="D1121" s="556"/>
      <c r="E1121" s="329"/>
      <c r="F1121" s="329"/>
      <c r="G1121" s="400"/>
      <c r="H1121" s="329"/>
    </row>
    <row r="1122" spans="1:8" ht="26.1" customHeight="1">
      <c r="A1122" s="4023" t="s">
        <v>474</v>
      </c>
      <c r="B1122" s="4024"/>
      <c r="C1122" s="4024"/>
      <c r="D1122" s="4025"/>
      <c r="E1122" s="4025"/>
      <c r="F1122" s="4025"/>
      <c r="G1122" s="4025"/>
      <c r="H1122" s="4025"/>
    </row>
    <row r="1123" spans="1:8" ht="26.1" customHeight="1">
      <c r="A1123" s="4018" t="s">
        <v>475</v>
      </c>
      <c r="B1123" s="4018"/>
      <c r="C1123" s="37"/>
      <c r="D1123" s="37"/>
      <c r="E1123" s="606"/>
      <c r="F1123" s="4018" t="s">
        <v>476</v>
      </c>
      <c r="G1123" s="4018"/>
      <c r="H1123" s="428"/>
    </row>
    <row r="1124" spans="1:8" ht="26.1" customHeight="1">
      <c r="A1124" s="4013" t="s">
        <v>2958</v>
      </c>
      <c r="B1124" s="4013"/>
      <c r="C1124" s="43"/>
      <c r="D1124" s="4022" t="s">
        <v>2949</v>
      </c>
      <c r="E1124" s="4022"/>
      <c r="F1124" s="4022"/>
      <c r="G1124" s="4022"/>
      <c r="H1124" s="4022"/>
    </row>
    <row r="1125" spans="1:8" ht="26.1" customHeight="1">
      <c r="A1125" s="4013" t="s">
        <v>477</v>
      </c>
      <c r="B1125" s="4013"/>
      <c r="C1125" s="90"/>
      <c r="D1125" s="4013" t="s">
        <v>477</v>
      </c>
      <c r="E1125" s="4013"/>
      <c r="F1125" s="4013"/>
      <c r="G1125" s="4013"/>
      <c r="H1125" s="4013"/>
    </row>
  </sheetData>
  <mergeCells count="265">
    <mergeCell ref="A1:H1"/>
    <mergeCell ref="A2:B2"/>
    <mergeCell ref="G4:H4"/>
    <mergeCell ref="A65:B65"/>
    <mergeCell ref="D65:H65"/>
    <mergeCell ref="A32:H32"/>
    <mergeCell ref="A33:B33"/>
    <mergeCell ref="F33:G33"/>
    <mergeCell ref="A34:B34"/>
    <mergeCell ref="D34:H34"/>
    <mergeCell ref="A35:B35"/>
    <mergeCell ref="D35:H35"/>
    <mergeCell ref="A62:H62"/>
    <mergeCell ref="A63:B63"/>
    <mergeCell ref="F63:G63"/>
    <mergeCell ref="A64:B64"/>
    <mergeCell ref="D64:H64"/>
    <mergeCell ref="E11:G11"/>
    <mergeCell ref="E13:G13"/>
    <mergeCell ref="E17:G17"/>
    <mergeCell ref="A125:B125"/>
    <mergeCell ref="D125:H125"/>
    <mergeCell ref="A92:H92"/>
    <mergeCell ref="A93:B93"/>
    <mergeCell ref="F93:G93"/>
    <mergeCell ref="A94:B94"/>
    <mergeCell ref="D94:H94"/>
    <mergeCell ref="A95:B95"/>
    <mergeCell ref="D95:H95"/>
    <mergeCell ref="A122:H122"/>
    <mergeCell ref="A123:B123"/>
    <mergeCell ref="F123:G123"/>
    <mergeCell ref="A124:B124"/>
    <mergeCell ref="D124:H124"/>
    <mergeCell ref="A181:B181"/>
    <mergeCell ref="D181:H181"/>
    <mergeCell ref="A150:H150"/>
    <mergeCell ref="A151:B151"/>
    <mergeCell ref="F151:G151"/>
    <mergeCell ref="A152:B152"/>
    <mergeCell ref="D152:H152"/>
    <mergeCell ref="A153:B153"/>
    <mergeCell ref="D153:H153"/>
    <mergeCell ref="A178:H178"/>
    <mergeCell ref="A179:B179"/>
    <mergeCell ref="F179:G179"/>
    <mergeCell ref="A180:B180"/>
    <mergeCell ref="D180:H180"/>
    <mergeCell ref="A241:B241"/>
    <mergeCell ref="D241:H241"/>
    <mergeCell ref="A206:H206"/>
    <mergeCell ref="A207:B207"/>
    <mergeCell ref="F207:G207"/>
    <mergeCell ref="A208:B208"/>
    <mergeCell ref="D208:H208"/>
    <mergeCell ref="A209:B209"/>
    <mergeCell ref="D209:H209"/>
    <mergeCell ref="A238:H238"/>
    <mergeCell ref="A239:B239"/>
    <mergeCell ref="F239:G239"/>
    <mergeCell ref="A240:B240"/>
    <mergeCell ref="D240:H240"/>
    <mergeCell ref="A303:B303"/>
    <mergeCell ref="D303:H303"/>
    <mergeCell ref="A268:H268"/>
    <mergeCell ref="A269:B269"/>
    <mergeCell ref="F269:G269"/>
    <mergeCell ref="A270:B270"/>
    <mergeCell ref="D270:H270"/>
    <mergeCell ref="A271:B271"/>
    <mergeCell ref="D271:H271"/>
    <mergeCell ref="A300:H300"/>
    <mergeCell ref="A301:B301"/>
    <mergeCell ref="F301:G301"/>
    <mergeCell ref="A302:B302"/>
    <mergeCell ref="D302:H302"/>
    <mergeCell ref="A365:B365"/>
    <mergeCell ref="D365:H365"/>
    <mergeCell ref="A330:H330"/>
    <mergeCell ref="A331:B331"/>
    <mergeCell ref="F331:G331"/>
    <mergeCell ref="A332:B332"/>
    <mergeCell ref="D332:H332"/>
    <mergeCell ref="A333:B333"/>
    <mergeCell ref="D333:H333"/>
    <mergeCell ref="A362:H362"/>
    <mergeCell ref="A363:B363"/>
    <mergeCell ref="F363:G363"/>
    <mergeCell ref="A364:B364"/>
    <mergeCell ref="D364:H364"/>
    <mergeCell ref="A425:B425"/>
    <mergeCell ref="D425:H425"/>
    <mergeCell ref="A392:H392"/>
    <mergeCell ref="A393:B393"/>
    <mergeCell ref="F393:G393"/>
    <mergeCell ref="A394:B394"/>
    <mergeCell ref="D394:H394"/>
    <mergeCell ref="A395:B395"/>
    <mergeCell ref="D395:H395"/>
    <mergeCell ref="A422:H422"/>
    <mergeCell ref="A423:B423"/>
    <mergeCell ref="F423:G423"/>
    <mergeCell ref="A424:B424"/>
    <mergeCell ref="D424:H424"/>
    <mergeCell ref="A487:B487"/>
    <mergeCell ref="D487:H487"/>
    <mergeCell ref="A454:H454"/>
    <mergeCell ref="A455:B455"/>
    <mergeCell ref="F455:G455"/>
    <mergeCell ref="A456:B456"/>
    <mergeCell ref="D456:H456"/>
    <mergeCell ref="A457:B457"/>
    <mergeCell ref="D457:H457"/>
    <mergeCell ref="A484:H484"/>
    <mergeCell ref="A485:B485"/>
    <mergeCell ref="F485:G485"/>
    <mergeCell ref="A486:B486"/>
    <mergeCell ref="D486:H486"/>
    <mergeCell ref="A551:B551"/>
    <mergeCell ref="D551:H551"/>
    <mergeCell ref="A516:H516"/>
    <mergeCell ref="A517:B517"/>
    <mergeCell ref="F517:G517"/>
    <mergeCell ref="A518:B518"/>
    <mergeCell ref="D518:H518"/>
    <mergeCell ref="A519:B519"/>
    <mergeCell ref="D519:H519"/>
    <mergeCell ref="A548:H548"/>
    <mergeCell ref="A549:B549"/>
    <mergeCell ref="F549:G549"/>
    <mergeCell ref="A550:B550"/>
    <mergeCell ref="D550:H550"/>
    <mergeCell ref="A617:B617"/>
    <mergeCell ref="D617:H617"/>
    <mergeCell ref="A584:H584"/>
    <mergeCell ref="A585:B585"/>
    <mergeCell ref="F585:G585"/>
    <mergeCell ref="A586:B586"/>
    <mergeCell ref="D586:H586"/>
    <mergeCell ref="A587:B587"/>
    <mergeCell ref="D587:H587"/>
    <mergeCell ref="A614:H614"/>
    <mergeCell ref="A615:B615"/>
    <mergeCell ref="F615:G615"/>
    <mergeCell ref="A616:B616"/>
    <mergeCell ref="D616:H616"/>
    <mergeCell ref="A677:B677"/>
    <mergeCell ref="D677:H677"/>
    <mergeCell ref="A644:H644"/>
    <mergeCell ref="A645:B645"/>
    <mergeCell ref="F645:G645"/>
    <mergeCell ref="A646:B646"/>
    <mergeCell ref="D646:H646"/>
    <mergeCell ref="A647:B647"/>
    <mergeCell ref="D647:H647"/>
    <mergeCell ref="A674:H674"/>
    <mergeCell ref="A675:B675"/>
    <mergeCell ref="F675:G675"/>
    <mergeCell ref="A676:B676"/>
    <mergeCell ref="D676:H676"/>
    <mergeCell ref="A737:B737"/>
    <mergeCell ref="D737:H737"/>
    <mergeCell ref="A704:H704"/>
    <mergeCell ref="A705:B705"/>
    <mergeCell ref="F705:G705"/>
    <mergeCell ref="A706:B706"/>
    <mergeCell ref="D706:H706"/>
    <mergeCell ref="A707:B707"/>
    <mergeCell ref="D707:H707"/>
    <mergeCell ref="A734:H734"/>
    <mergeCell ref="A735:B735"/>
    <mergeCell ref="F735:G735"/>
    <mergeCell ref="A736:B736"/>
    <mergeCell ref="D736:H736"/>
    <mergeCell ref="A785:B785"/>
    <mergeCell ref="D785:H785"/>
    <mergeCell ref="A760:H760"/>
    <mergeCell ref="A761:B761"/>
    <mergeCell ref="F761:G761"/>
    <mergeCell ref="A762:B762"/>
    <mergeCell ref="D762:H762"/>
    <mergeCell ref="A763:B763"/>
    <mergeCell ref="D763:H763"/>
    <mergeCell ref="A782:H782"/>
    <mergeCell ref="A783:B783"/>
    <mergeCell ref="F783:G783"/>
    <mergeCell ref="A784:B784"/>
    <mergeCell ref="D784:H784"/>
    <mergeCell ref="A847:B847"/>
    <mergeCell ref="D847:H847"/>
    <mergeCell ref="A812:H812"/>
    <mergeCell ref="A813:B813"/>
    <mergeCell ref="F813:G813"/>
    <mergeCell ref="A814:B814"/>
    <mergeCell ref="D814:H814"/>
    <mergeCell ref="A815:B815"/>
    <mergeCell ref="D815:H815"/>
    <mergeCell ref="A844:H844"/>
    <mergeCell ref="A845:B845"/>
    <mergeCell ref="F845:G845"/>
    <mergeCell ref="A846:B846"/>
    <mergeCell ref="D846:H846"/>
    <mergeCell ref="A911:B911"/>
    <mergeCell ref="D911:H911"/>
    <mergeCell ref="A876:H876"/>
    <mergeCell ref="A877:B877"/>
    <mergeCell ref="F877:G877"/>
    <mergeCell ref="A878:B878"/>
    <mergeCell ref="D878:H878"/>
    <mergeCell ref="A879:B879"/>
    <mergeCell ref="D879:H879"/>
    <mergeCell ref="A908:H908"/>
    <mergeCell ref="A909:B909"/>
    <mergeCell ref="F909:G909"/>
    <mergeCell ref="A910:B910"/>
    <mergeCell ref="D910:H910"/>
    <mergeCell ref="A973:B973"/>
    <mergeCell ref="D973:H973"/>
    <mergeCell ref="A938:H938"/>
    <mergeCell ref="A939:B939"/>
    <mergeCell ref="F939:G939"/>
    <mergeCell ref="A940:B940"/>
    <mergeCell ref="D940:H940"/>
    <mergeCell ref="A941:B941"/>
    <mergeCell ref="D941:H941"/>
    <mergeCell ref="A970:H970"/>
    <mergeCell ref="A971:B971"/>
    <mergeCell ref="F971:G971"/>
    <mergeCell ref="A972:B972"/>
    <mergeCell ref="D972:H972"/>
    <mergeCell ref="A1037:B1037"/>
    <mergeCell ref="D1037:H1037"/>
    <mergeCell ref="A1002:H1002"/>
    <mergeCell ref="A1003:B1003"/>
    <mergeCell ref="F1003:G1003"/>
    <mergeCell ref="A1004:B1004"/>
    <mergeCell ref="D1004:H1004"/>
    <mergeCell ref="A1005:B1005"/>
    <mergeCell ref="D1005:H1005"/>
    <mergeCell ref="A1034:H1034"/>
    <mergeCell ref="A1035:B1035"/>
    <mergeCell ref="F1035:G1035"/>
    <mergeCell ref="A1036:B1036"/>
    <mergeCell ref="D1036:H1036"/>
    <mergeCell ref="A1124:B1124"/>
    <mergeCell ref="D1124:H1124"/>
    <mergeCell ref="A1125:B1125"/>
    <mergeCell ref="D1125:H1125"/>
    <mergeCell ref="A1098:H1098"/>
    <mergeCell ref="A1099:B1099"/>
    <mergeCell ref="F1099:G1099"/>
    <mergeCell ref="A1100:B1100"/>
    <mergeCell ref="D1100:H1100"/>
    <mergeCell ref="A1101:B1101"/>
    <mergeCell ref="D1101:H1101"/>
    <mergeCell ref="A1066:H1066"/>
    <mergeCell ref="A1067:B1067"/>
    <mergeCell ref="F1067:G1067"/>
    <mergeCell ref="A1068:B1068"/>
    <mergeCell ref="D1068:H1068"/>
    <mergeCell ref="A1069:B1069"/>
    <mergeCell ref="D1069:H1069"/>
    <mergeCell ref="A1122:H1122"/>
    <mergeCell ref="A1123:B1123"/>
    <mergeCell ref="F1123:G1123"/>
  </mergeCells>
  <pageMargins left="0" right="0.92519685039370081" top="0.39370078740157483" bottom="0.39370078740157483" header="0.31496062992125984" footer="0.31496062992125984"/>
  <pageSetup paperSize="9" scale="63" orientation="portrait" r:id="rId1"/>
  <rowBreaks count="27" manualBreakCount="27">
    <brk id="35" max="16383" man="1"/>
    <brk id="65" max="16383" man="1"/>
    <brk id="95" max="7" man="1"/>
    <brk id="125" max="7" man="1"/>
    <brk id="153" max="7" man="1"/>
    <brk id="181" max="7" man="1"/>
    <brk id="209" max="7" man="1"/>
    <brk id="241" max="7" man="1"/>
    <brk id="271" max="7" man="1"/>
    <brk id="303" max="7" man="1"/>
    <brk id="333" max="7" man="1"/>
    <brk id="365" max="7" man="1"/>
    <brk id="395" max="7" man="1"/>
    <brk id="425" max="7" man="1"/>
    <brk id="457" max="7" man="1"/>
    <brk id="487" max="7" man="1"/>
    <brk id="519" max="7" man="1"/>
    <brk id="551" max="7" man="1"/>
    <brk id="587" max="7" man="1"/>
    <brk id="617" max="7" man="1"/>
    <brk id="647" max="7" man="1"/>
    <brk id="677" max="7" man="1"/>
    <brk id="707" max="7" man="1"/>
    <brk id="737" max="7" man="1"/>
    <brk id="763" max="7" man="1"/>
    <brk id="785" max="7" man="1"/>
    <brk id="815" max="7" man="1"/>
  </rowBreaks>
  <colBreaks count="1" manualBreakCount="1">
    <brk id="8" max="1124" man="1"/>
  </colBreaks>
  <drawing r:id="rId2"/>
  <legacy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123"/>
  <sheetViews>
    <sheetView rightToLeft="1" view="pageBreakPreview" topLeftCell="E115" zoomScaleSheetLayoutView="100" workbookViewId="0">
      <selection activeCell="K130" sqref="K130"/>
    </sheetView>
  </sheetViews>
  <sheetFormatPr defaultRowHeight="15"/>
  <cols>
    <col min="1" max="1" width="6.7109375" style="463" customWidth="1"/>
    <col min="2" max="2" width="41.7109375" style="463" customWidth="1"/>
    <col min="3" max="3" width="8.5703125" style="463" customWidth="1"/>
    <col min="4" max="4" width="17.7109375" style="463" customWidth="1"/>
    <col min="5" max="5" width="20.7109375" style="463" customWidth="1"/>
    <col min="6" max="6" width="23.7109375" style="463" customWidth="1"/>
    <col min="7" max="7" width="18.7109375" style="663" customWidth="1"/>
    <col min="8" max="8" width="24.7109375" style="463" customWidth="1"/>
    <col min="9" max="9" width="6.7109375" style="463" customWidth="1"/>
    <col min="10" max="10" width="24.42578125" style="463" customWidth="1"/>
    <col min="11" max="11" width="29.140625" style="463" customWidth="1"/>
    <col min="12" max="12" width="18.28515625" style="463" customWidth="1"/>
    <col min="13" max="13" width="21.140625" style="463" customWidth="1"/>
    <col min="14" max="16384" width="9.140625" style="463"/>
  </cols>
  <sheetData>
    <row r="1" spans="1:6" ht="22.5">
      <c r="A1" s="4007" t="s">
        <v>492</v>
      </c>
      <c r="B1" s="4007"/>
      <c r="C1" s="3987"/>
      <c r="D1" s="448"/>
      <c r="E1" s="4012" t="s">
        <v>488</v>
      </c>
      <c r="F1" s="4012"/>
    </row>
    <row r="2" spans="1:6" ht="22.5">
      <c r="A2" s="4007" t="s">
        <v>493</v>
      </c>
      <c r="B2" s="4007"/>
      <c r="C2" s="3987"/>
      <c r="D2" s="3986"/>
      <c r="E2" s="4007" t="s">
        <v>490</v>
      </c>
      <c r="F2" s="4007"/>
    </row>
    <row r="3" spans="1:6" ht="22.5">
      <c r="A3" s="4007" t="s">
        <v>494</v>
      </c>
      <c r="B3" s="4007"/>
      <c r="C3" s="3987"/>
      <c r="D3" s="3986"/>
      <c r="E3" s="4007" t="s">
        <v>473</v>
      </c>
      <c r="F3" s="4007"/>
    </row>
    <row r="4" spans="1:6" ht="22.5">
      <c r="A4" s="4006" t="s">
        <v>484</v>
      </c>
      <c r="B4" s="4006"/>
      <c r="C4" s="3987"/>
      <c r="D4" s="3986"/>
      <c r="E4" s="4007" t="s">
        <v>489</v>
      </c>
      <c r="F4" s="4007"/>
    </row>
    <row r="5" spans="1:6" ht="22.5">
      <c r="A5" s="4008" t="s">
        <v>485</v>
      </c>
      <c r="B5" s="4008"/>
      <c r="C5" s="452"/>
      <c r="D5" s="3986"/>
      <c r="E5" s="4007" t="s">
        <v>486</v>
      </c>
      <c r="F5" s="4007"/>
    </row>
    <row r="6" spans="1:6" ht="15.75">
      <c r="A6" s="4009" t="s">
        <v>495</v>
      </c>
      <c r="B6" s="4010"/>
      <c r="C6" s="4010"/>
      <c r="D6" s="4010"/>
      <c r="E6" s="4010"/>
      <c r="F6" s="4010"/>
    </row>
    <row r="7" spans="1:6" ht="24.75">
      <c r="A7" s="4011" t="s">
        <v>2979</v>
      </c>
      <c r="B7" s="4011"/>
      <c r="C7" s="4011"/>
      <c r="D7" s="4011"/>
      <c r="E7" s="4011"/>
      <c r="F7" s="4011"/>
    </row>
    <row r="8" spans="1:6" ht="22.5">
      <c r="A8" s="464" t="s">
        <v>442</v>
      </c>
      <c r="B8" s="148"/>
      <c r="C8" s="465"/>
      <c r="D8" s="466"/>
      <c r="E8" s="467"/>
      <c r="F8" s="468"/>
    </row>
    <row r="9" spans="1:6" ht="22.5">
      <c r="A9" s="3988" t="s">
        <v>34</v>
      </c>
      <c r="B9" s="151"/>
      <c r="C9" s="465"/>
      <c r="D9" s="465"/>
      <c r="E9" s="470"/>
      <c r="F9" s="468"/>
    </row>
    <row r="10" spans="1:6" ht="23.25" thickBot="1">
      <c r="A10" s="471" t="s">
        <v>496</v>
      </c>
      <c r="B10" s="148"/>
      <c r="C10" s="472"/>
      <c r="D10" s="473"/>
      <c r="E10" s="474" t="s">
        <v>2980</v>
      </c>
      <c r="F10" s="475"/>
    </row>
    <row r="11" spans="1:6" ht="50.25" thickBot="1">
      <c r="A11" s="476" t="s">
        <v>497</v>
      </c>
      <c r="B11" s="476" t="s">
        <v>6</v>
      </c>
      <c r="C11" s="477" t="s">
        <v>498</v>
      </c>
      <c r="D11" s="478" t="s">
        <v>499</v>
      </c>
      <c r="E11" s="478" t="s">
        <v>500</v>
      </c>
      <c r="F11" s="479" t="s">
        <v>469</v>
      </c>
    </row>
    <row r="12" spans="1:6" ht="33">
      <c r="A12" s="3392"/>
      <c r="B12" s="3393" t="s">
        <v>501</v>
      </c>
      <c r="C12" s="3394"/>
      <c r="D12" s="3395"/>
      <c r="E12" s="3396"/>
      <c r="F12" s="3395"/>
    </row>
    <row r="13" spans="1:6" ht="24.75">
      <c r="A13" s="483"/>
      <c r="B13" s="3379" t="s">
        <v>502</v>
      </c>
      <c r="C13" s="484"/>
      <c r="D13" s="3380"/>
      <c r="E13" s="485"/>
      <c r="F13" s="3381"/>
    </row>
    <row r="14" spans="1:6" ht="27.75">
      <c r="A14" s="480"/>
      <c r="B14" s="486" t="s">
        <v>503</v>
      </c>
      <c r="C14" s="481"/>
      <c r="D14" s="3397"/>
      <c r="E14" s="482"/>
      <c r="F14" s="3378"/>
    </row>
    <row r="15" spans="1:6" ht="19.5">
      <c r="A15" s="483"/>
      <c r="B15" s="487" t="s">
        <v>504</v>
      </c>
      <c r="C15" s="484"/>
      <c r="D15" s="3398"/>
      <c r="E15" s="485"/>
      <c r="F15" s="3381"/>
    </row>
    <row r="16" spans="1:6" ht="20.25">
      <c r="A16" s="3473"/>
      <c r="B16" s="488" t="s">
        <v>505</v>
      </c>
      <c r="C16" s="3244">
        <v>1</v>
      </c>
      <c r="D16" s="3502" t="e">
        <f>'S3 SW Sum'!D22</f>
        <v>#VALUE!</v>
      </c>
      <c r="E16" s="3502" t="e">
        <f>C16*D16</f>
        <v>#VALUE!</v>
      </c>
      <c r="F16" s="3374"/>
    </row>
    <row r="17" spans="1:6" ht="20.25">
      <c r="A17" s="3474" t="s">
        <v>506</v>
      </c>
      <c r="B17" s="3376" t="s">
        <v>507</v>
      </c>
      <c r="C17" s="490"/>
      <c r="D17" s="491"/>
      <c r="E17" s="491"/>
      <c r="F17" s="3375"/>
    </row>
    <row r="18" spans="1:6" ht="25.5">
      <c r="A18" s="3475"/>
      <c r="B18" s="3389" t="s">
        <v>508</v>
      </c>
      <c r="C18" s="3498">
        <v>1</v>
      </c>
      <c r="D18" s="3502" t="e">
        <f>'S3 ETank Sum'!D46</f>
        <v>#VALUE!</v>
      </c>
      <c r="E18" s="3502" t="e">
        <f>C18*D18</f>
        <v>#VALUE!</v>
      </c>
      <c r="F18" s="3384"/>
    </row>
    <row r="19" spans="1:6" ht="20.25">
      <c r="A19" s="3476" t="s">
        <v>509</v>
      </c>
      <c r="B19" s="2563" t="s">
        <v>510</v>
      </c>
      <c r="C19" s="490"/>
      <c r="D19" s="491"/>
      <c r="E19" s="494"/>
      <c r="F19" s="3386"/>
    </row>
    <row r="20" spans="1:6" ht="21.95" customHeight="1">
      <c r="A20" s="3477"/>
      <c r="B20" s="486" t="s">
        <v>511</v>
      </c>
      <c r="C20" s="3245"/>
      <c r="D20" s="3502"/>
      <c r="E20" s="3084">
        <f>C20*D20</f>
        <v>0</v>
      </c>
      <c r="F20" s="3374"/>
    </row>
    <row r="21" spans="1:6" ht="21.95" customHeight="1">
      <c r="A21" s="3474"/>
      <c r="B21" s="487" t="s">
        <v>512</v>
      </c>
      <c r="C21" s="490"/>
      <c r="D21" s="491"/>
      <c r="E21" s="491"/>
      <c r="F21" s="3375"/>
    </row>
    <row r="22" spans="1:6" ht="25.5">
      <c r="A22" s="3478"/>
      <c r="B22" s="496" t="s">
        <v>513</v>
      </c>
      <c r="C22" s="3498">
        <v>8</v>
      </c>
      <c r="D22" s="3502" t="e">
        <f>'S3P2 501 Sum'!D46</f>
        <v>#VALUE!</v>
      </c>
      <c r="E22" s="3502" t="e">
        <f>D22*C22</f>
        <v>#VALUE!</v>
      </c>
      <c r="F22" s="3374"/>
    </row>
    <row r="23" spans="1:6" ht="20.25">
      <c r="A23" s="3474" t="s">
        <v>506</v>
      </c>
      <c r="B23" s="203" t="s">
        <v>514</v>
      </c>
      <c r="C23" s="490"/>
      <c r="D23" s="491"/>
      <c r="E23" s="491"/>
      <c r="F23" s="3375"/>
    </row>
    <row r="24" spans="1:6" ht="25.5">
      <c r="A24" s="3478"/>
      <c r="B24" s="496" t="s">
        <v>515</v>
      </c>
      <c r="C24" s="3498">
        <v>2</v>
      </c>
      <c r="D24" s="498">
        <f>'S3P2 405 Sum'!E46/2</f>
        <v>0</v>
      </c>
      <c r="E24" s="3419">
        <f>D24*C24</f>
        <v>0</v>
      </c>
      <c r="F24" s="3374"/>
    </row>
    <row r="25" spans="1:6" ht="20.25">
      <c r="A25" s="3474" t="s">
        <v>509</v>
      </c>
      <c r="B25" s="3391" t="s">
        <v>516</v>
      </c>
      <c r="C25" s="490"/>
      <c r="D25" s="494"/>
      <c r="E25" s="491"/>
      <c r="F25" s="3375"/>
    </row>
    <row r="26" spans="1:6" ht="25.5">
      <c r="A26" s="3478"/>
      <c r="B26" s="496" t="s">
        <v>517</v>
      </c>
      <c r="C26" s="3498">
        <v>4</v>
      </c>
      <c r="D26" s="498">
        <f>'S3P2 405A Sum'!E46/4</f>
        <v>0</v>
      </c>
      <c r="E26" s="3419">
        <f>D26*C26</f>
        <v>0</v>
      </c>
      <c r="F26" s="3374"/>
    </row>
    <row r="27" spans="1:6" ht="20.25">
      <c r="A27" s="3474" t="s">
        <v>518</v>
      </c>
      <c r="B27" s="3391" t="s">
        <v>519</v>
      </c>
      <c r="C27" s="490"/>
      <c r="D27" s="494"/>
      <c r="E27" s="491"/>
      <c r="F27" s="3375"/>
    </row>
    <row r="28" spans="1:6" ht="25.5">
      <c r="A28" s="3478"/>
      <c r="B28" s="496" t="s">
        <v>520</v>
      </c>
      <c r="C28" s="3498">
        <v>4</v>
      </c>
      <c r="D28" s="498">
        <f>'S3P2 405B Sum'!E46/4</f>
        <v>0</v>
      </c>
      <c r="E28" s="3419">
        <f>D28*C28</f>
        <v>0</v>
      </c>
      <c r="F28" s="3374"/>
    </row>
    <row r="29" spans="1:6" ht="20.25">
      <c r="A29" s="3474" t="s">
        <v>521</v>
      </c>
      <c r="B29" s="3391" t="s">
        <v>522</v>
      </c>
      <c r="C29" s="490"/>
      <c r="D29" s="3674"/>
      <c r="E29" s="491"/>
      <c r="F29" s="3375"/>
    </row>
    <row r="30" spans="1:6" ht="21.95" customHeight="1">
      <c r="A30" s="3472"/>
      <c r="B30" s="486" t="s">
        <v>523</v>
      </c>
      <c r="C30" s="3245"/>
      <c r="D30" s="497"/>
      <c r="E30" s="3084">
        <f>C30*D30</f>
        <v>0</v>
      </c>
      <c r="F30" s="3374"/>
    </row>
    <row r="31" spans="1:6" ht="21.95" customHeight="1">
      <c r="A31" s="3471"/>
      <c r="B31" s="487" t="s">
        <v>524</v>
      </c>
      <c r="C31" s="490"/>
      <c r="D31" s="491"/>
      <c r="E31" s="491"/>
      <c r="F31" s="3375"/>
    </row>
    <row r="32" spans="1:6" ht="25.5">
      <c r="A32" s="3478"/>
      <c r="B32" s="496" t="s">
        <v>513</v>
      </c>
      <c r="C32" s="3498">
        <v>4</v>
      </c>
      <c r="D32" s="3503">
        <f>'S3P3 501 Sum'!D46</f>
        <v>2162202</v>
      </c>
      <c r="E32" s="3085">
        <f>D32*C32</f>
        <v>8648808</v>
      </c>
      <c r="F32" s="3384"/>
    </row>
    <row r="33" spans="1:6" ht="20.25">
      <c r="A33" s="3474" t="s">
        <v>506</v>
      </c>
      <c r="B33" s="203" t="s">
        <v>514</v>
      </c>
      <c r="C33" s="490"/>
      <c r="D33" s="494"/>
      <c r="E33" s="494"/>
      <c r="F33" s="3386"/>
    </row>
    <row r="34" spans="1:6" ht="25.5">
      <c r="A34" s="3478"/>
      <c r="B34" s="496" t="s">
        <v>515</v>
      </c>
      <c r="C34" s="3498">
        <v>1</v>
      </c>
      <c r="D34" s="498">
        <f>'S3P3 405 Sum'!E46</f>
        <v>0</v>
      </c>
      <c r="E34" s="3085">
        <f>D34*C34</f>
        <v>0</v>
      </c>
      <c r="F34" s="3384"/>
    </row>
    <row r="35" spans="1:6" ht="20.25">
      <c r="A35" s="3474" t="s">
        <v>509</v>
      </c>
      <c r="B35" s="3391" t="s">
        <v>516</v>
      </c>
      <c r="C35" s="490"/>
      <c r="D35" s="494"/>
      <c r="E35" s="491"/>
      <c r="F35" s="3375"/>
    </row>
    <row r="36" spans="1:6" ht="25.5">
      <c r="A36" s="3478"/>
      <c r="B36" s="496" t="s">
        <v>517</v>
      </c>
      <c r="C36" s="3498">
        <v>2</v>
      </c>
      <c r="D36" s="498">
        <f>'S3P3 405A Sum'!E46/2</f>
        <v>0</v>
      </c>
      <c r="E36" s="3084">
        <f>D36*C36</f>
        <v>0</v>
      </c>
      <c r="F36" s="3374"/>
    </row>
    <row r="37" spans="1:6" ht="20.25">
      <c r="A37" s="3474" t="s">
        <v>518</v>
      </c>
      <c r="B37" s="3391" t="s">
        <v>519</v>
      </c>
      <c r="C37" s="490"/>
      <c r="D37" s="494"/>
      <c r="E37" s="491"/>
      <c r="F37" s="3375"/>
    </row>
    <row r="38" spans="1:6" ht="25.5">
      <c r="A38" s="3478"/>
      <c r="B38" s="496" t="s">
        <v>520</v>
      </c>
      <c r="C38" s="3498">
        <v>2</v>
      </c>
      <c r="D38" s="498">
        <f>'S3P3 405B Sum'!E46/2</f>
        <v>0</v>
      </c>
      <c r="E38" s="3084">
        <f>D38*C38</f>
        <v>0</v>
      </c>
      <c r="F38" s="3374"/>
    </row>
    <row r="39" spans="1:6" ht="20.25">
      <c r="A39" s="3474" t="s">
        <v>521</v>
      </c>
      <c r="B39" s="3391" t="s">
        <v>522</v>
      </c>
      <c r="C39" s="490"/>
      <c r="D39" s="494"/>
      <c r="E39" s="491"/>
      <c r="F39" s="3375"/>
    </row>
    <row r="40" spans="1:6" ht="22.5">
      <c r="A40" s="4005" t="s">
        <v>525</v>
      </c>
      <c r="B40" s="4005"/>
      <c r="C40" s="3421"/>
      <c r="D40" s="3422"/>
      <c r="E40" s="4005" t="s">
        <v>526</v>
      </c>
      <c r="F40" s="4005"/>
    </row>
    <row r="41" spans="1:6" ht="22.5">
      <c r="A41" s="4003" t="s">
        <v>2948</v>
      </c>
      <c r="B41" s="4003"/>
      <c r="C41" s="501"/>
      <c r="D41" s="502"/>
      <c r="E41" s="4003" t="s">
        <v>2967</v>
      </c>
      <c r="F41" s="4003"/>
    </row>
    <row r="42" spans="1:6" ht="22.5">
      <c r="A42" s="3984" t="s">
        <v>477</v>
      </c>
      <c r="B42" s="503"/>
      <c r="C42" s="499"/>
      <c r="D42" s="503"/>
      <c r="E42" s="3996" t="s">
        <v>477</v>
      </c>
      <c r="F42" s="3996"/>
    </row>
    <row r="43" spans="1:6" ht="23.1" customHeight="1">
      <c r="A43" s="480"/>
      <c r="B43" s="486" t="s">
        <v>527</v>
      </c>
      <c r="C43" s="4004" t="s">
        <v>3</v>
      </c>
      <c r="D43" s="3084"/>
      <c r="E43" s="3507"/>
      <c r="F43" s="3479"/>
    </row>
    <row r="44" spans="1:6" ht="23.1" customHeight="1">
      <c r="A44" s="483"/>
      <c r="B44" s="487" t="s">
        <v>528</v>
      </c>
      <c r="C44" s="4000"/>
      <c r="D44" s="491"/>
      <c r="E44" s="491"/>
      <c r="F44" s="3375"/>
    </row>
    <row r="45" spans="1:6" ht="23.1" customHeight="1">
      <c r="A45" s="480"/>
      <c r="B45" s="486" t="s">
        <v>529</v>
      </c>
      <c r="C45" s="3245"/>
      <c r="D45" s="3084"/>
      <c r="E45" s="3084"/>
      <c r="F45" s="3374"/>
    </row>
    <row r="46" spans="1:6" ht="23.1" customHeight="1">
      <c r="A46" s="483"/>
      <c r="B46" s="487" t="s">
        <v>530</v>
      </c>
      <c r="C46" s="490"/>
      <c r="D46" s="491"/>
      <c r="E46" s="491"/>
      <c r="F46" s="3375"/>
    </row>
    <row r="47" spans="1:6" ht="23.1" customHeight="1">
      <c r="A47" s="3478"/>
      <c r="B47" s="504" t="s">
        <v>531</v>
      </c>
      <c r="C47" s="3498">
        <v>1</v>
      </c>
      <c r="D47" s="498" t="e">
        <f>'S3P5 302 Sum'!D46</f>
        <v>#VALUE!</v>
      </c>
      <c r="E47" s="3084" t="e">
        <f>D47*C47</f>
        <v>#VALUE!</v>
      </c>
      <c r="F47" s="3374"/>
    </row>
    <row r="48" spans="1:6" ht="23.1" customHeight="1">
      <c r="A48" s="3474" t="s">
        <v>506</v>
      </c>
      <c r="B48" s="3376" t="s">
        <v>532</v>
      </c>
      <c r="C48" s="490"/>
      <c r="D48" s="494"/>
      <c r="E48" s="491"/>
      <c r="F48" s="3375"/>
    </row>
    <row r="49" spans="1:6" ht="21" customHeight="1">
      <c r="A49" s="480"/>
      <c r="B49" s="486" t="s">
        <v>533</v>
      </c>
      <c r="C49" s="4004" t="s">
        <v>3</v>
      </c>
      <c r="D49" s="3084"/>
      <c r="E49" s="489"/>
      <c r="F49" s="3374"/>
    </row>
    <row r="50" spans="1:6" ht="21" customHeight="1">
      <c r="A50" s="483"/>
      <c r="B50" s="487" t="s">
        <v>534</v>
      </c>
      <c r="C50" s="4000"/>
      <c r="D50" s="491"/>
      <c r="E50" s="491"/>
      <c r="F50" s="3375"/>
    </row>
    <row r="51" spans="1:6" ht="21" customHeight="1">
      <c r="A51" s="480"/>
      <c r="B51" s="486" t="s">
        <v>535</v>
      </c>
      <c r="C51" s="4004" t="s">
        <v>3</v>
      </c>
      <c r="D51" s="3084"/>
      <c r="E51" s="489"/>
      <c r="F51" s="3374"/>
    </row>
    <row r="52" spans="1:6" ht="21" customHeight="1">
      <c r="A52" s="483"/>
      <c r="B52" s="487" t="s">
        <v>536</v>
      </c>
      <c r="C52" s="4000"/>
      <c r="D52" s="491"/>
      <c r="E52" s="491"/>
      <c r="F52" s="3375"/>
    </row>
    <row r="53" spans="1:6" ht="24.95" customHeight="1">
      <c r="A53" s="480"/>
      <c r="B53" s="3377" t="s">
        <v>537</v>
      </c>
      <c r="C53" s="481"/>
      <c r="D53" s="3378"/>
      <c r="E53" s="482"/>
      <c r="F53" s="3378"/>
    </row>
    <row r="54" spans="1:6" ht="24.95" customHeight="1">
      <c r="A54" s="483"/>
      <c r="B54" s="3379" t="s">
        <v>538</v>
      </c>
      <c r="C54" s="484"/>
      <c r="D54" s="3380"/>
      <c r="E54" s="485"/>
      <c r="F54" s="3381"/>
    </row>
    <row r="55" spans="1:6" ht="21" customHeight="1">
      <c r="A55" s="480"/>
      <c r="B55" s="486" t="s">
        <v>503</v>
      </c>
      <c r="C55" s="3245"/>
      <c r="D55" s="3382"/>
      <c r="E55" s="3084">
        <f>C55*D55</f>
        <v>0</v>
      </c>
      <c r="F55" s="3374"/>
    </row>
    <row r="56" spans="1:6" ht="21" customHeight="1">
      <c r="A56" s="483"/>
      <c r="B56" s="487" t="s">
        <v>504</v>
      </c>
      <c r="C56" s="490"/>
      <c r="D56" s="3383"/>
      <c r="E56" s="491"/>
      <c r="F56" s="3375"/>
    </row>
    <row r="57" spans="1:6" ht="21" customHeight="1">
      <c r="A57" s="3478"/>
      <c r="B57" s="488" t="s">
        <v>505</v>
      </c>
      <c r="C57" s="3498">
        <v>1</v>
      </c>
      <c r="D57" s="3503" t="e">
        <f>'S4A SW Sum'!D22</f>
        <v>#VALUE!</v>
      </c>
      <c r="E57" s="3502" t="e">
        <f>D57*C57</f>
        <v>#VALUE!</v>
      </c>
      <c r="F57" s="3384"/>
    </row>
    <row r="58" spans="1:6" ht="21" customHeight="1">
      <c r="A58" s="3474" t="s">
        <v>506</v>
      </c>
      <c r="B58" s="3376" t="s">
        <v>507</v>
      </c>
      <c r="C58" s="490"/>
      <c r="D58" s="3385"/>
      <c r="E58" s="491"/>
      <c r="F58" s="3386"/>
    </row>
    <row r="59" spans="1:6" ht="23.1" customHeight="1">
      <c r="A59" s="480"/>
      <c r="B59" s="486" t="s">
        <v>511</v>
      </c>
      <c r="C59" s="3245"/>
      <c r="D59" s="3084"/>
      <c r="E59" s="489"/>
      <c r="F59" s="3384"/>
    </row>
    <row r="60" spans="1:6" ht="23.1" customHeight="1">
      <c r="A60" s="483"/>
      <c r="B60" s="487" t="s">
        <v>512</v>
      </c>
      <c r="C60" s="490"/>
      <c r="D60" s="491"/>
      <c r="E60" s="491"/>
      <c r="F60" s="3386"/>
    </row>
    <row r="61" spans="1:6" ht="23.1" customHeight="1">
      <c r="A61" s="3478"/>
      <c r="B61" s="496" t="s">
        <v>539</v>
      </c>
      <c r="C61" s="3498">
        <v>4</v>
      </c>
      <c r="D61" s="3503" t="e">
        <f>#REF!</f>
        <v>#REF!</v>
      </c>
      <c r="E61" s="3502" t="e">
        <f>D61*C61</f>
        <v>#REF!</v>
      </c>
      <c r="F61" s="3384"/>
    </row>
    <row r="62" spans="1:6" ht="23.1" customHeight="1">
      <c r="A62" s="3474" t="s">
        <v>506</v>
      </c>
      <c r="B62" s="505" t="s">
        <v>540</v>
      </c>
      <c r="C62" s="490"/>
      <c r="D62" s="491"/>
      <c r="E62" s="491"/>
      <c r="F62" s="3386"/>
    </row>
    <row r="63" spans="1:6" ht="23.1" customHeight="1">
      <c r="A63" s="3478"/>
      <c r="B63" s="504" t="s">
        <v>541</v>
      </c>
      <c r="C63" s="3245">
        <v>1</v>
      </c>
      <c r="D63" s="3503" t="e">
        <f>#REF!</f>
        <v>#REF!</v>
      </c>
      <c r="E63" s="3502" t="e">
        <f>D63*C63</f>
        <v>#REF!</v>
      </c>
      <c r="F63" s="3387"/>
    </row>
    <row r="64" spans="1:6" ht="23.1" customHeight="1">
      <c r="A64" s="3474" t="s">
        <v>509</v>
      </c>
      <c r="B64" s="3376" t="s">
        <v>542</v>
      </c>
      <c r="C64" s="490"/>
      <c r="D64" s="494"/>
      <c r="E64" s="491"/>
      <c r="F64" s="3388"/>
    </row>
    <row r="65" spans="1:7" ht="23.1" customHeight="1">
      <c r="A65" s="3478"/>
      <c r="B65" s="3389" t="s">
        <v>543</v>
      </c>
      <c r="C65" s="3498">
        <v>1</v>
      </c>
      <c r="D65" s="3503" t="e">
        <f>#REF!</f>
        <v>#REF!</v>
      </c>
      <c r="E65" s="3084" t="e">
        <f>D65*1</f>
        <v>#REF!</v>
      </c>
      <c r="F65" s="3390"/>
    </row>
    <row r="66" spans="1:7" ht="23.1" customHeight="1">
      <c r="A66" s="3474" t="s">
        <v>518</v>
      </c>
      <c r="B66" s="2563" t="s">
        <v>544</v>
      </c>
      <c r="C66" s="490"/>
      <c r="D66" s="3385"/>
      <c r="E66" s="491"/>
      <c r="F66" s="3388"/>
    </row>
    <row r="67" spans="1:7" ht="24.95" customHeight="1">
      <c r="A67" s="480"/>
      <c r="B67" s="486" t="s">
        <v>523</v>
      </c>
      <c r="C67" s="3245"/>
      <c r="D67" s="3084"/>
      <c r="E67" s="3084"/>
      <c r="F67" s="3390"/>
    </row>
    <row r="68" spans="1:7" ht="24.95" customHeight="1">
      <c r="A68" s="483"/>
      <c r="B68" s="487" t="s">
        <v>524</v>
      </c>
      <c r="C68" s="490"/>
      <c r="D68" s="491"/>
      <c r="E68" s="491"/>
      <c r="F68" s="3388"/>
    </row>
    <row r="69" spans="1:7" ht="23.1" customHeight="1">
      <c r="A69" s="3478"/>
      <c r="B69" s="496" t="s">
        <v>539</v>
      </c>
      <c r="C69" s="3498">
        <v>2</v>
      </c>
      <c r="D69" s="3503" t="e">
        <f>#REF!</f>
        <v>#REF!</v>
      </c>
      <c r="E69" s="3502" t="e">
        <f>D69*C69</f>
        <v>#REF!</v>
      </c>
      <c r="F69" s="3985"/>
      <c r="G69" s="3528"/>
    </row>
    <row r="70" spans="1:7" ht="23.1" customHeight="1">
      <c r="A70" s="3474" t="s">
        <v>506</v>
      </c>
      <c r="B70" s="505" t="s">
        <v>540</v>
      </c>
      <c r="C70" s="490"/>
      <c r="D70" s="491"/>
      <c r="E70" s="491"/>
      <c r="F70" s="3388"/>
    </row>
    <row r="71" spans="1:7" ht="23.1" customHeight="1">
      <c r="A71" s="3478"/>
      <c r="B71" s="496" t="s">
        <v>515</v>
      </c>
      <c r="C71" s="3498">
        <v>4</v>
      </c>
      <c r="D71" s="498" t="e">
        <f>#REF!/4</f>
        <v>#REF!</v>
      </c>
      <c r="E71" s="3084" t="e">
        <f>D71*C71</f>
        <v>#REF!</v>
      </c>
      <c r="F71" s="3390"/>
    </row>
    <row r="72" spans="1:7" ht="23.1" customHeight="1">
      <c r="A72" s="3474" t="s">
        <v>509</v>
      </c>
      <c r="B72" s="3391" t="s">
        <v>516</v>
      </c>
      <c r="C72" s="490"/>
      <c r="D72" s="494"/>
      <c r="E72" s="491"/>
      <c r="F72" s="3388"/>
    </row>
    <row r="73" spans="1:7" ht="22.5">
      <c r="A73" s="4005" t="s">
        <v>525</v>
      </c>
      <c r="B73" s="4005"/>
      <c r="C73" s="499"/>
      <c r="D73" s="500"/>
      <c r="E73" s="4005" t="s">
        <v>526</v>
      </c>
      <c r="F73" s="4005"/>
    </row>
    <row r="74" spans="1:7" ht="22.5">
      <c r="A74" s="4003" t="s">
        <v>2948</v>
      </c>
      <c r="B74" s="4003"/>
      <c r="C74" s="501"/>
      <c r="D74" s="502"/>
      <c r="E74" s="4003" t="s">
        <v>2967</v>
      </c>
      <c r="F74" s="4003"/>
    </row>
    <row r="75" spans="1:7" ht="22.5">
      <c r="A75" s="3984" t="s">
        <v>477</v>
      </c>
      <c r="B75" s="503"/>
      <c r="C75" s="499"/>
      <c r="D75" s="503"/>
      <c r="E75" s="3996" t="s">
        <v>477</v>
      </c>
      <c r="F75" s="3996"/>
    </row>
    <row r="76" spans="1:7" ht="22.5">
      <c r="A76" s="3984"/>
      <c r="B76" s="503"/>
      <c r="C76" s="499"/>
      <c r="D76" s="503"/>
      <c r="E76" s="3984"/>
      <c r="F76" s="3984"/>
    </row>
    <row r="77" spans="1:7" ht="25.5">
      <c r="A77" s="495"/>
      <c r="B77" s="496" t="s">
        <v>545</v>
      </c>
      <c r="C77" s="3499">
        <v>2</v>
      </c>
      <c r="D77" s="498" t="e">
        <f>#REF!/2</f>
        <v>#REF!</v>
      </c>
      <c r="E77" s="497" t="e">
        <f>D77*C77</f>
        <v>#REF!</v>
      </c>
      <c r="F77" s="3390"/>
    </row>
    <row r="78" spans="1:7" ht="20.25">
      <c r="A78" s="483" t="s">
        <v>518</v>
      </c>
      <c r="B78" s="3391" t="s">
        <v>546</v>
      </c>
      <c r="C78" s="490"/>
      <c r="D78" s="494"/>
      <c r="E78" s="491"/>
      <c r="F78" s="3388"/>
    </row>
    <row r="79" spans="1:7" ht="27.75">
      <c r="A79" s="495"/>
      <c r="B79" s="3372" t="s">
        <v>527</v>
      </c>
      <c r="C79" s="3244"/>
      <c r="D79" s="497"/>
      <c r="E79" s="3373"/>
      <c r="F79" s="3390"/>
    </row>
    <row r="80" spans="1:7" ht="20.25">
      <c r="A80" s="483"/>
      <c r="B80" s="487" t="s">
        <v>528</v>
      </c>
      <c r="C80" s="490"/>
      <c r="D80" s="491"/>
      <c r="E80" s="491"/>
      <c r="F80" s="3388"/>
    </row>
    <row r="81" spans="1:6" ht="25.5">
      <c r="A81" s="3478"/>
      <c r="B81" s="496" t="s">
        <v>539</v>
      </c>
      <c r="C81" s="3498">
        <v>2</v>
      </c>
      <c r="D81" s="3503" t="e">
        <f>#REF!</f>
        <v>#REF!</v>
      </c>
      <c r="E81" s="3502" t="e">
        <f>D81*C81</f>
        <v>#REF!</v>
      </c>
      <c r="F81" s="3390"/>
    </row>
    <row r="82" spans="1:6" ht="20.25">
      <c r="A82" s="3474" t="s">
        <v>506</v>
      </c>
      <c r="B82" s="505" t="s">
        <v>540</v>
      </c>
      <c r="C82" s="490"/>
      <c r="D82" s="491"/>
      <c r="E82" s="491"/>
      <c r="F82" s="3388"/>
    </row>
    <row r="83" spans="1:6" ht="25.5">
      <c r="A83" s="3478"/>
      <c r="B83" s="496" t="s">
        <v>515</v>
      </c>
      <c r="C83" s="3498">
        <v>3</v>
      </c>
      <c r="D83" s="498" t="e">
        <f>#REF!/3</f>
        <v>#REF!</v>
      </c>
      <c r="E83" s="3419" t="e">
        <f>D83*C83</f>
        <v>#REF!</v>
      </c>
      <c r="F83" s="3390"/>
    </row>
    <row r="84" spans="1:6" ht="20.25">
      <c r="A84" s="3474" t="s">
        <v>509</v>
      </c>
      <c r="B84" s="3391" t="s">
        <v>516</v>
      </c>
      <c r="C84" s="490"/>
      <c r="D84" s="494"/>
      <c r="E84" s="491"/>
      <c r="F84" s="3388"/>
    </row>
    <row r="85" spans="1:6" ht="25.5">
      <c r="A85" s="3478"/>
      <c r="B85" s="496" t="s">
        <v>545</v>
      </c>
      <c r="C85" s="3498">
        <v>2</v>
      </c>
      <c r="D85" s="498" t="e">
        <f>#REF!/2</f>
        <v>#REF!</v>
      </c>
      <c r="E85" s="3419" t="e">
        <f>D85*C85</f>
        <v>#REF!</v>
      </c>
      <c r="F85" s="3390"/>
    </row>
    <row r="86" spans="1:6" ht="20.25">
      <c r="A86" s="3474" t="s">
        <v>518</v>
      </c>
      <c r="B86" s="3391" t="s">
        <v>546</v>
      </c>
      <c r="C86" s="490"/>
      <c r="D86" s="494"/>
      <c r="E86" s="491"/>
      <c r="F86" s="3388"/>
    </row>
    <row r="87" spans="1:6" ht="27.75">
      <c r="A87" s="480"/>
      <c r="B87" s="486" t="s">
        <v>547</v>
      </c>
      <c r="C87" s="3245"/>
      <c r="D87" s="3382"/>
      <c r="E87" s="489"/>
      <c r="F87" s="3390"/>
    </row>
    <row r="88" spans="1:6" ht="20.25">
      <c r="A88" s="483"/>
      <c r="B88" s="487" t="s">
        <v>530</v>
      </c>
      <c r="C88" s="490"/>
      <c r="D88" s="3383"/>
      <c r="E88" s="491"/>
      <c r="F88" s="3388"/>
    </row>
    <row r="89" spans="1:6" ht="20.25">
      <c r="A89" s="3478"/>
      <c r="B89" s="488" t="s">
        <v>505</v>
      </c>
      <c r="C89" s="3498">
        <v>1</v>
      </c>
      <c r="D89" s="3503" t="e">
        <f>#REF!</f>
        <v>#REF!</v>
      </c>
      <c r="E89" s="3502" t="e">
        <f>D89*C89</f>
        <v>#REF!</v>
      </c>
      <c r="F89" s="3390"/>
    </row>
    <row r="90" spans="1:6" ht="20.25">
      <c r="A90" s="3474" t="s">
        <v>506</v>
      </c>
      <c r="B90" s="3376" t="s">
        <v>507</v>
      </c>
      <c r="C90" s="490"/>
      <c r="D90" s="3385"/>
      <c r="E90" s="3420"/>
      <c r="F90" s="3388"/>
    </row>
    <row r="91" spans="1:6" ht="27.75">
      <c r="A91" s="480"/>
      <c r="B91" s="486" t="s">
        <v>533</v>
      </c>
      <c r="C91" s="3245"/>
      <c r="D91" s="3084"/>
      <c r="E91" s="3084"/>
      <c r="F91" s="3390"/>
    </row>
    <row r="92" spans="1:6" ht="20.25">
      <c r="A92" s="483"/>
      <c r="B92" s="487" t="s">
        <v>534</v>
      </c>
      <c r="C92" s="490"/>
      <c r="D92" s="491"/>
      <c r="E92" s="491"/>
      <c r="F92" s="3388"/>
    </row>
    <row r="93" spans="1:6" ht="25.5">
      <c r="A93" s="3478"/>
      <c r="B93" s="496" t="s">
        <v>539</v>
      </c>
      <c r="C93" s="3498">
        <v>4</v>
      </c>
      <c r="D93" s="3503" t="e">
        <f>#REF!</f>
        <v>#REF!</v>
      </c>
      <c r="E93" s="3502" t="e">
        <f>D93*C93</f>
        <v>#REF!</v>
      </c>
      <c r="F93" s="3390"/>
    </row>
    <row r="94" spans="1:6" ht="20.25">
      <c r="A94" s="3474" t="s">
        <v>506</v>
      </c>
      <c r="B94" s="505" t="s">
        <v>540</v>
      </c>
      <c r="C94" s="490"/>
      <c r="D94" s="491"/>
      <c r="E94" s="491"/>
      <c r="F94" s="3388"/>
    </row>
    <row r="95" spans="1:6" ht="25.5">
      <c r="A95" s="3478"/>
      <c r="B95" s="504" t="s">
        <v>548</v>
      </c>
      <c r="C95" s="3245">
        <v>1</v>
      </c>
      <c r="D95" s="3503" t="e">
        <f>#REF!</f>
        <v>#REF!</v>
      </c>
      <c r="E95" s="3502" t="e">
        <f>D95*C95</f>
        <v>#REF!</v>
      </c>
      <c r="F95" s="3390"/>
    </row>
    <row r="96" spans="1:6" ht="20.25">
      <c r="A96" s="3474" t="s">
        <v>509</v>
      </c>
      <c r="B96" s="3376" t="s">
        <v>549</v>
      </c>
      <c r="C96" s="490"/>
      <c r="D96" s="494"/>
      <c r="E96" s="491"/>
      <c r="F96" s="3388"/>
    </row>
    <row r="97" spans="1:10" ht="25.5">
      <c r="A97" s="3478"/>
      <c r="B97" s="496" t="s">
        <v>515</v>
      </c>
      <c r="C97" s="3498">
        <v>8</v>
      </c>
      <c r="D97" s="498" t="e">
        <f>#REF!/8</f>
        <v>#REF!</v>
      </c>
      <c r="E97" s="3419" t="e">
        <f>D97*C97</f>
        <v>#REF!</v>
      </c>
      <c r="F97" s="3390"/>
    </row>
    <row r="98" spans="1:10" ht="20.25">
      <c r="A98" s="3474" t="s">
        <v>518</v>
      </c>
      <c r="B98" s="3391" t="s">
        <v>516</v>
      </c>
      <c r="C98" s="490"/>
      <c r="D98" s="494"/>
      <c r="E98" s="491"/>
      <c r="F98" s="3388"/>
    </row>
    <row r="99" spans="1:10" ht="25.5">
      <c r="A99" s="3478"/>
      <c r="B99" s="496" t="s">
        <v>545</v>
      </c>
      <c r="C99" s="3498">
        <v>4</v>
      </c>
      <c r="D99" s="498" t="e">
        <f>#REF!/4</f>
        <v>#REF!</v>
      </c>
      <c r="E99" s="3419" t="e">
        <f>D99*C99</f>
        <v>#REF!</v>
      </c>
      <c r="F99" s="3390"/>
    </row>
    <row r="100" spans="1:10" ht="20.25">
      <c r="A100" s="3474" t="s">
        <v>521</v>
      </c>
      <c r="B100" s="3391" t="s">
        <v>546</v>
      </c>
      <c r="C100" s="490"/>
      <c r="D100" s="494"/>
      <c r="E100" s="491"/>
      <c r="F100" s="3388"/>
    </row>
    <row r="101" spans="1:10" ht="27.75">
      <c r="A101" s="480"/>
      <c r="B101" s="486" t="s">
        <v>535</v>
      </c>
      <c r="C101" s="3245"/>
      <c r="D101" s="3084"/>
      <c r="E101" s="489"/>
      <c r="F101" s="3390"/>
    </row>
    <row r="102" spans="1:10" ht="20.25">
      <c r="A102" s="483"/>
      <c r="B102" s="487" t="s">
        <v>536</v>
      </c>
      <c r="C102" s="490"/>
      <c r="D102" s="491"/>
      <c r="E102" s="491"/>
      <c r="F102" s="3388"/>
    </row>
    <row r="103" spans="1:10" ht="22.5">
      <c r="A103" s="4005" t="s">
        <v>525</v>
      </c>
      <c r="B103" s="4005"/>
      <c r="C103" s="499"/>
      <c r="D103" s="500"/>
      <c r="E103" s="4005" t="s">
        <v>526</v>
      </c>
      <c r="F103" s="4005"/>
    </row>
    <row r="104" spans="1:10" ht="22.5">
      <c r="A104" s="4003" t="s">
        <v>2948</v>
      </c>
      <c r="B104" s="4003"/>
      <c r="C104" s="501"/>
      <c r="D104" s="502"/>
      <c r="E104" s="4003" t="s">
        <v>2967</v>
      </c>
      <c r="F104" s="4003"/>
    </row>
    <row r="105" spans="1:10" ht="22.5">
      <c r="A105" s="3984" t="s">
        <v>477</v>
      </c>
      <c r="B105" s="503"/>
      <c r="C105" s="499"/>
      <c r="D105" s="503"/>
      <c r="E105" s="3996" t="s">
        <v>477</v>
      </c>
      <c r="F105" s="3996"/>
    </row>
    <row r="106" spans="1:10" ht="22.5">
      <c r="A106" s="3984"/>
      <c r="B106" s="503"/>
      <c r="C106" s="499"/>
      <c r="D106" s="503"/>
      <c r="E106" s="3984"/>
      <c r="F106" s="3984"/>
      <c r="G106" s="3529"/>
      <c r="H106" s="2816"/>
    </row>
    <row r="107" spans="1:10" ht="25.5">
      <c r="A107" s="3478"/>
      <c r="B107" s="496" t="s">
        <v>539</v>
      </c>
      <c r="C107" s="3500">
        <v>2</v>
      </c>
      <c r="D107" s="3503" t="e">
        <f>#REF!</f>
        <v>#REF!</v>
      </c>
      <c r="E107" s="3502" t="e">
        <f>D107*C107</f>
        <v>#REF!</v>
      </c>
      <c r="F107" s="3387"/>
      <c r="G107" s="3529"/>
      <c r="H107" s="2816"/>
    </row>
    <row r="108" spans="1:10" ht="20.25">
      <c r="A108" s="3474" t="s">
        <v>506</v>
      </c>
      <c r="B108" s="505" t="s">
        <v>540</v>
      </c>
      <c r="C108" s="3404"/>
      <c r="D108" s="3405"/>
      <c r="E108" s="3405"/>
      <c r="F108" s="3388"/>
      <c r="G108" s="3529"/>
      <c r="H108" s="2816"/>
    </row>
    <row r="109" spans="1:10" ht="25.5">
      <c r="A109" s="3478"/>
      <c r="B109" s="496" t="s">
        <v>515</v>
      </c>
      <c r="C109" s="3501">
        <v>4</v>
      </c>
      <c r="D109" s="3406" t="e">
        <f>#REF!/4</f>
        <v>#REF!</v>
      </c>
      <c r="E109" s="3419" t="e">
        <f>D109*C109</f>
        <v>#REF!</v>
      </c>
      <c r="F109" s="3390"/>
      <c r="G109" s="3529"/>
      <c r="H109" s="2816"/>
      <c r="J109" s="3781"/>
    </row>
    <row r="110" spans="1:10" ht="20.25">
      <c r="A110" s="3474" t="s">
        <v>509</v>
      </c>
      <c r="B110" s="3391" t="s">
        <v>516</v>
      </c>
      <c r="C110" s="3404"/>
      <c r="D110" s="3407"/>
      <c r="E110" s="3405"/>
      <c r="F110" s="3388"/>
      <c r="G110" s="3529"/>
      <c r="H110" s="2816"/>
      <c r="J110" s="3781"/>
    </row>
    <row r="111" spans="1:10" ht="25.5">
      <c r="A111" s="3478"/>
      <c r="B111" s="496" t="s">
        <v>545</v>
      </c>
      <c r="C111" s="3501">
        <v>2</v>
      </c>
      <c r="D111" s="3406" t="e">
        <f>#REF!/2</f>
        <v>#REF!</v>
      </c>
      <c r="E111" s="3419" t="e">
        <f>D111*C111</f>
        <v>#REF!</v>
      </c>
      <c r="F111" s="3390"/>
      <c r="G111" s="3529"/>
      <c r="H111" s="2816"/>
      <c r="J111" s="3781"/>
    </row>
    <row r="112" spans="1:10" ht="20.25">
      <c r="A112" s="3474" t="s">
        <v>518</v>
      </c>
      <c r="B112" s="3391" t="s">
        <v>546</v>
      </c>
      <c r="C112" s="3404"/>
      <c r="D112" s="3407"/>
      <c r="E112" s="3405"/>
      <c r="F112" s="3388"/>
      <c r="G112" s="3529"/>
      <c r="H112" s="2816"/>
    </row>
    <row r="113" spans="1:13" ht="27.75">
      <c r="A113" s="480"/>
      <c r="B113" s="486" t="s">
        <v>550</v>
      </c>
      <c r="C113" s="3999" t="s">
        <v>3</v>
      </c>
      <c r="D113" s="3408"/>
      <c r="E113" s="3409"/>
      <c r="F113" s="3399"/>
      <c r="G113" s="3529"/>
      <c r="H113" s="2816"/>
    </row>
    <row r="114" spans="1:13" ht="19.5">
      <c r="A114" s="483"/>
      <c r="B114" s="487" t="s">
        <v>551</v>
      </c>
      <c r="C114" s="4000"/>
      <c r="D114" s="3410"/>
      <c r="E114" s="3411"/>
      <c r="F114" s="3400"/>
      <c r="G114" s="3529"/>
      <c r="H114" s="2816"/>
    </row>
    <row r="115" spans="1:13" ht="27.75">
      <c r="A115" s="495"/>
      <c r="B115" s="486" t="s">
        <v>552</v>
      </c>
      <c r="C115" s="3999" t="s">
        <v>3</v>
      </c>
      <c r="D115" s="3412"/>
      <c r="E115" s="3413"/>
      <c r="F115" s="3390"/>
      <c r="G115" s="3529"/>
      <c r="H115" s="2816"/>
    </row>
    <row r="116" spans="1:13" ht="20.25" thickBot="1">
      <c r="A116" s="3401"/>
      <c r="B116" s="3402" t="s">
        <v>553</v>
      </c>
      <c r="C116" s="4001"/>
      <c r="D116" s="3414"/>
      <c r="E116" s="3415"/>
      <c r="F116" s="3403"/>
      <c r="G116" s="3529"/>
      <c r="H116" s="2816"/>
    </row>
    <row r="117" spans="1:13" ht="21" thickBot="1">
      <c r="A117" s="506"/>
      <c r="B117" s="507" t="s">
        <v>710</v>
      </c>
      <c r="C117" s="508"/>
      <c r="D117" s="3424"/>
      <c r="E117" s="3423" t="e">
        <f>SUM(E16:E116)</f>
        <v>#VALUE!</v>
      </c>
      <c r="F117" s="3070"/>
      <c r="G117" s="3508"/>
      <c r="H117" s="3508"/>
      <c r="I117" s="3980"/>
    </row>
    <row r="118" spans="1:13" ht="31.5" customHeight="1" thickBot="1">
      <c r="A118" s="589"/>
      <c r="B118" s="3997" t="s">
        <v>709</v>
      </c>
      <c r="C118" s="3997"/>
      <c r="D118" s="3998"/>
      <c r="E118" s="3074" t="e">
        <f>E117*8.7/100</f>
        <v>#VALUE!</v>
      </c>
      <c r="F118" s="590"/>
      <c r="G118" s="3530"/>
      <c r="H118" s="2816"/>
      <c r="L118" s="3982"/>
      <c r="M118" s="3982"/>
    </row>
    <row r="119" spans="1:13" ht="33" customHeight="1" thickBot="1">
      <c r="A119" s="591"/>
      <c r="B119" s="592" t="s">
        <v>711</v>
      </c>
      <c r="C119" s="593"/>
      <c r="D119" s="594"/>
      <c r="E119" s="3423" t="e">
        <f>E117-E118</f>
        <v>#VALUE!</v>
      </c>
      <c r="F119" s="3071"/>
      <c r="G119" s="3508">
        <v>91222951.930000007</v>
      </c>
      <c r="H119" s="3989" t="e">
        <f>E119-G119</f>
        <v>#VALUE!</v>
      </c>
      <c r="I119" s="463">
        <v>1</v>
      </c>
      <c r="J119" s="3989" t="e">
        <f>H119/I119</f>
        <v>#VALUE!</v>
      </c>
      <c r="L119" s="3982"/>
      <c r="M119" s="3983"/>
    </row>
    <row r="120" spans="1:13" ht="22.5">
      <c r="A120" s="4002" t="s">
        <v>525</v>
      </c>
      <c r="B120" s="4002"/>
      <c r="C120" s="499"/>
      <c r="D120" s="500"/>
      <c r="E120" s="4002" t="s">
        <v>526</v>
      </c>
      <c r="F120" s="4002"/>
      <c r="G120" s="3531"/>
      <c r="H120" s="2816"/>
      <c r="L120" s="3982"/>
      <c r="M120" s="3982"/>
    </row>
    <row r="121" spans="1:13" ht="22.5">
      <c r="A121" s="4003" t="s">
        <v>2948</v>
      </c>
      <c r="B121" s="4003"/>
      <c r="C121" s="501"/>
      <c r="D121" s="502"/>
      <c r="E121" s="4003" t="s">
        <v>2967</v>
      </c>
      <c r="F121" s="4003"/>
      <c r="G121" s="3531"/>
      <c r="H121" s="2816"/>
    </row>
    <row r="122" spans="1:13" ht="22.5">
      <c r="A122" s="3984" t="s">
        <v>477</v>
      </c>
      <c r="B122" s="503"/>
      <c r="C122" s="499"/>
      <c r="D122" s="503"/>
      <c r="E122" s="3996" t="s">
        <v>477</v>
      </c>
      <c r="F122" s="3996"/>
      <c r="G122" s="3529"/>
      <c r="H122" s="2816"/>
    </row>
    <row r="123" spans="1:13" ht="22.5">
      <c r="A123" s="3984"/>
      <c r="B123" s="503"/>
      <c r="C123" s="499"/>
      <c r="D123" s="3073"/>
      <c r="E123" s="3984"/>
      <c r="F123" s="3984"/>
      <c r="G123" s="3531"/>
      <c r="H123" s="2816"/>
    </row>
  </sheetData>
  <mergeCells count="38">
    <mergeCell ref="A1:B1"/>
    <mergeCell ref="E1:F1"/>
    <mergeCell ref="A2:B2"/>
    <mergeCell ref="E2:F2"/>
    <mergeCell ref="A3:B3"/>
    <mergeCell ref="E3:F3"/>
    <mergeCell ref="C43:C44"/>
    <mergeCell ref="A4:B4"/>
    <mergeCell ref="E4:F4"/>
    <mergeCell ref="A5:B5"/>
    <mergeCell ref="E5:F5"/>
    <mergeCell ref="A6:F6"/>
    <mergeCell ref="A7:F7"/>
    <mergeCell ref="A40:B40"/>
    <mergeCell ref="E40:F40"/>
    <mergeCell ref="A41:B41"/>
    <mergeCell ref="E41:F41"/>
    <mergeCell ref="E42:F42"/>
    <mergeCell ref="E105:F105"/>
    <mergeCell ref="C49:C50"/>
    <mergeCell ref="C51:C52"/>
    <mergeCell ref="A73:B73"/>
    <mergeCell ref="E73:F73"/>
    <mergeCell ref="A74:B74"/>
    <mergeCell ref="E74:F74"/>
    <mergeCell ref="E75:F75"/>
    <mergeCell ref="A103:B103"/>
    <mergeCell ref="E103:F103"/>
    <mergeCell ref="A104:B104"/>
    <mergeCell ref="E104:F104"/>
    <mergeCell ref="E122:F122"/>
    <mergeCell ref="C113:C114"/>
    <mergeCell ref="C115:C116"/>
    <mergeCell ref="B118:D118"/>
    <mergeCell ref="A120:B120"/>
    <mergeCell ref="E120:F120"/>
    <mergeCell ref="A121:B121"/>
    <mergeCell ref="E121:F121"/>
  </mergeCells>
  <printOptions horizontalCentered="1"/>
  <pageMargins left="0.25" right="0.393700787" top="0.39370078740157499" bottom="0.39370078740157499" header="0.31496062992126" footer="0.31496062992126"/>
  <pageSetup paperSize="9" scale="78" orientation="portrait" r:id="rId1"/>
  <rowBreaks count="3" manualBreakCount="3">
    <brk id="42" max="5" man="1"/>
    <brk id="76" max="5" man="1"/>
    <brk id="106" max="5" man="1"/>
  </rowBreaks>
  <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U1117"/>
  <sheetViews>
    <sheetView rightToLeft="1" view="pageBreakPreview" topLeftCell="A775" zoomScaleSheetLayoutView="100" workbookViewId="0">
      <selection activeCell="F590" sqref="F590"/>
    </sheetView>
  </sheetViews>
  <sheetFormatPr defaultRowHeight="15"/>
  <cols>
    <col min="1" max="1" width="11.140625" style="2639" customWidth="1"/>
    <col min="2" max="2" width="41.5703125" style="2640" customWidth="1"/>
    <col min="3" max="3" width="7.5703125" style="114" customWidth="1"/>
    <col min="4" max="4" width="11.7109375" style="327" customWidth="1"/>
    <col min="5" max="5" width="9" style="8" customWidth="1"/>
    <col min="6" max="6" width="11" style="8" customWidth="1"/>
    <col min="7" max="7" width="15.85546875" style="8" customWidth="1"/>
    <col min="8" max="8" width="18.42578125" style="2" customWidth="1"/>
    <col min="9" max="9" width="8.5703125" style="3149" customWidth="1"/>
    <col min="10" max="10" width="11.7109375" style="2" customWidth="1"/>
    <col min="11" max="11" width="11.5703125" style="1" hidden="1" customWidth="1"/>
    <col min="12" max="12" width="18.140625" style="1" customWidth="1"/>
    <col min="13" max="14" width="9.28515625" style="1" bestFit="1" customWidth="1"/>
    <col min="15" max="19" width="9.140625" style="1"/>
    <col min="20" max="24" width="9.28515625" style="1" bestFit="1" customWidth="1"/>
    <col min="25" max="50" width="9.140625" style="1"/>
    <col min="51" max="51" width="9.28515625" style="1" bestFit="1" customWidth="1"/>
    <col min="52" max="52" width="10" style="1" bestFit="1" customWidth="1"/>
    <col min="53" max="53" width="9.140625" style="1"/>
    <col min="54" max="54" width="10.85546875" style="1" bestFit="1" customWidth="1"/>
    <col min="55" max="16384" width="9.140625" style="1"/>
  </cols>
  <sheetData>
    <row r="1" spans="1:130" ht="37.5" customHeight="1">
      <c r="A1" s="4026" t="e">
        <f>#REF!</f>
        <v>#REF!</v>
      </c>
      <c r="B1" s="4026"/>
      <c r="C1" s="4026"/>
      <c r="D1" s="4026"/>
      <c r="E1" s="4026"/>
      <c r="F1" s="4026"/>
      <c r="G1" s="4026"/>
      <c r="H1" s="4026"/>
      <c r="I1" s="1"/>
    </row>
    <row r="2" spans="1:130" ht="24.95" customHeight="1">
      <c r="A2" s="4027" t="s">
        <v>472</v>
      </c>
      <c r="B2" s="4027"/>
      <c r="C2" s="417"/>
      <c r="D2" s="417"/>
      <c r="E2" s="595"/>
      <c r="F2" s="420"/>
      <c r="G2" s="418" t="s">
        <v>471</v>
      </c>
      <c r="H2" s="421"/>
      <c r="I2" s="1"/>
    </row>
    <row r="3" spans="1:130" ht="24.95" customHeight="1">
      <c r="A3" s="111" t="s">
        <v>442</v>
      </c>
      <c r="B3" s="186"/>
      <c r="C3" s="185"/>
      <c r="D3" s="422"/>
      <c r="E3" s="596"/>
      <c r="F3" s="423"/>
      <c r="G3" s="418" t="s">
        <v>473</v>
      </c>
      <c r="H3" s="424"/>
      <c r="I3" s="187"/>
    </row>
    <row r="4" spans="1:130" s="924" customFormat="1" ht="24.95" customHeight="1" thickBot="1">
      <c r="A4" s="3247" t="s">
        <v>2890</v>
      </c>
      <c r="B4" s="3248"/>
      <c r="C4" s="3249"/>
      <c r="D4" s="3250"/>
      <c r="E4" s="3251"/>
      <c r="F4" s="3251"/>
      <c r="G4" s="4092" t="e">
        <f>#REF!</f>
        <v>#REF!</v>
      </c>
      <c r="H4" s="4093"/>
      <c r="J4" s="192"/>
    </row>
    <row r="5" spans="1:130" s="191" customFormat="1" ht="45.75" thickBot="1">
      <c r="A5" s="3664" t="s">
        <v>0</v>
      </c>
      <c r="B5" s="3665" t="s">
        <v>1</v>
      </c>
      <c r="C5" s="3666" t="s">
        <v>2</v>
      </c>
      <c r="D5" s="3667" t="s">
        <v>466</v>
      </c>
      <c r="E5" s="3666" t="s">
        <v>467</v>
      </c>
      <c r="F5" s="3666" t="s">
        <v>470</v>
      </c>
      <c r="G5" s="3666" t="s">
        <v>468</v>
      </c>
      <c r="H5" s="3666" t="s">
        <v>469</v>
      </c>
      <c r="I5" s="3150"/>
      <c r="J5" s="2638"/>
    </row>
    <row r="6" spans="1:130" s="534" customFormat="1" ht="26.1" customHeight="1">
      <c r="A6" s="2516"/>
      <c r="B6" s="2517" t="s">
        <v>715</v>
      </c>
      <c r="C6" s="635"/>
      <c r="D6" s="636"/>
      <c r="E6" s="2644"/>
      <c r="F6" s="2659"/>
      <c r="G6" s="2550"/>
      <c r="H6" s="3550"/>
      <c r="I6" s="3151"/>
      <c r="J6" s="2573"/>
    </row>
    <row r="7" spans="1:130" s="534" customFormat="1" ht="26.1" customHeight="1">
      <c r="A7" s="3622">
        <v>1</v>
      </c>
      <c r="B7" s="2519" t="s">
        <v>716</v>
      </c>
      <c r="C7" s="226"/>
      <c r="D7" s="638"/>
      <c r="E7" s="3075"/>
      <c r="F7" s="3076"/>
      <c r="G7" s="2552"/>
      <c r="H7" s="3551"/>
      <c r="I7" s="3151"/>
      <c r="J7" s="2573"/>
    </row>
    <row r="8" spans="1:130" s="159" customFormat="1" ht="26.1" customHeight="1">
      <c r="A8" s="172"/>
      <c r="B8" s="172" t="s">
        <v>2424</v>
      </c>
      <c r="C8" s="978"/>
      <c r="D8" s="2520"/>
      <c r="E8" s="2259"/>
      <c r="F8" s="2259"/>
      <c r="G8" s="2259"/>
      <c r="H8" s="3552"/>
      <c r="I8" s="3152"/>
      <c r="J8" s="2"/>
    </row>
    <row r="9" spans="1:130" s="159" customFormat="1" ht="26.1" customHeight="1">
      <c r="A9" s="213">
        <v>1.1000000000000001</v>
      </c>
      <c r="B9" s="231" t="s">
        <v>2425</v>
      </c>
      <c r="C9" s="231"/>
      <c r="D9" s="2520"/>
      <c r="E9" s="2261"/>
      <c r="F9" s="2261"/>
      <c r="G9" s="2261"/>
      <c r="H9" s="3553"/>
      <c r="I9" s="3153"/>
      <c r="J9" s="2"/>
    </row>
    <row r="10" spans="1:130" s="91" customFormat="1" ht="30">
      <c r="A10" s="172"/>
      <c r="B10" s="229" t="s">
        <v>1180</v>
      </c>
      <c r="C10" s="338" t="s">
        <v>57</v>
      </c>
      <c r="D10" s="2648">
        <v>3730</v>
      </c>
      <c r="E10" s="609">
        <v>11</v>
      </c>
      <c r="F10" s="3425">
        <v>3730</v>
      </c>
      <c r="G10" s="2649">
        <f>F10*E10</f>
        <v>41030</v>
      </c>
      <c r="H10" s="3554"/>
      <c r="I10" s="3153"/>
      <c r="J10" s="91">
        <v>100</v>
      </c>
    </row>
    <row r="11" spans="1:130" s="159" customFormat="1" ht="51.75" customHeight="1">
      <c r="A11" s="162" t="s">
        <v>720</v>
      </c>
      <c r="B11" s="213" t="s">
        <v>1181</v>
      </c>
      <c r="C11" s="162"/>
      <c r="D11" s="2911">
        <f>4385-3730</f>
        <v>655</v>
      </c>
      <c r="E11" s="4097" t="s">
        <v>556</v>
      </c>
      <c r="F11" s="4098"/>
      <c r="G11" s="4099"/>
      <c r="H11" s="2839"/>
      <c r="I11" s="3154"/>
      <c r="J11" s="2"/>
    </row>
    <row r="12" spans="1:130" s="46" customFormat="1" ht="39.75" customHeight="1">
      <c r="A12" s="172"/>
      <c r="B12" s="229" t="s">
        <v>647</v>
      </c>
      <c r="C12" s="338" t="s">
        <v>57</v>
      </c>
      <c r="D12" s="2648">
        <v>2202</v>
      </c>
      <c r="E12" s="609">
        <v>40</v>
      </c>
      <c r="F12" s="2648">
        <v>2202</v>
      </c>
      <c r="G12" s="2649">
        <f>F12*E12</f>
        <v>88080</v>
      </c>
      <c r="H12" s="3548"/>
      <c r="I12" s="3155"/>
      <c r="J12" s="46">
        <v>30</v>
      </c>
    </row>
    <row r="13" spans="1:130" s="159" customFormat="1" ht="45" customHeight="1">
      <c r="A13" s="162" t="s">
        <v>721</v>
      </c>
      <c r="B13" s="213" t="s">
        <v>722</v>
      </c>
      <c r="C13" s="162"/>
      <c r="D13" s="2911">
        <f>2415-2202</f>
        <v>213</v>
      </c>
      <c r="E13" s="4100" t="s">
        <v>556</v>
      </c>
      <c r="F13" s="4101"/>
      <c r="G13" s="4102"/>
      <c r="H13" s="2839"/>
      <c r="I13" s="3154"/>
      <c r="J13" s="2"/>
    </row>
    <row r="14" spans="1:130" s="691" customFormat="1" ht="30">
      <c r="A14" s="172"/>
      <c r="B14" s="229" t="s">
        <v>1182</v>
      </c>
      <c r="C14" s="335" t="s">
        <v>47</v>
      </c>
      <c r="D14" s="2648">
        <v>1648</v>
      </c>
      <c r="E14" s="609">
        <v>28</v>
      </c>
      <c r="F14" s="2648">
        <v>1648</v>
      </c>
      <c r="G14" s="2649">
        <f>F14*E14</f>
        <v>46144</v>
      </c>
      <c r="H14" s="3548"/>
      <c r="I14" s="3156"/>
      <c r="J14" s="3121">
        <v>100</v>
      </c>
      <c r="K14" s="690"/>
      <c r="L14" s="690"/>
      <c r="M14" s="690"/>
      <c r="N14" s="690"/>
      <c r="O14" s="690"/>
      <c r="P14" s="690"/>
      <c r="Q14" s="690"/>
      <c r="R14" s="690"/>
      <c r="S14" s="690"/>
      <c r="T14" s="690"/>
      <c r="U14" s="690"/>
      <c r="V14" s="690"/>
      <c r="W14" s="690"/>
      <c r="X14" s="690"/>
      <c r="Y14" s="690"/>
      <c r="Z14" s="690"/>
      <c r="AA14" s="690"/>
      <c r="AB14" s="690"/>
      <c r="AC14" s="690"/>
      <c r="AD14" s="690"/>
      <c r="AE14" s="690"/>
      <c r="AF14" s="690"/>
      <c r="AG14" s="690"/>
      <c r="AH14" s="690"/>
      <c r="AI14" s="690"/>
      <c r="AJ14" s="690"/>
      <c r="AK14" s="690"/>
      <c r="AL14" s="690"/>
      <c r="AM14" s="690"/>
      <c r="AN14" s="690"/>
      <c r="AO14" s="690"/>
      <c r="AP14" s="690"/>
      <c r="AQ14" s="690"/>
      <c r="AR14" s="690"/>
      <c r="AS14" s="690"/>
      <c r="AT14" s="690"/>
      <c r="AU14" s="690"/>
      <c r="AV14" s="690"/>
      <c r="AW14" s="690"/>
      <c r="AX14" s="690"/>
      <c r="AY14" s="690"/>
      <c r="AZ14" s="690"/>
      <c r="BA14" s="690"/>
      <c r="BB14" s="690"/>
      <c r="BC14" s="690"/>
      <c r="BD14" s="690"/>
      <c r="BE14" s="690"/>
      <c r="BF14" s="690"/>
      <c r="BG14" s="690"/>
      <c r="BH14" s="690"/>
      <c r="BI14" s="690"/>
      <c r="BJ14" s="690"/>
      <c r="BK14" s="690"/>
      <c r="BL14" s="690"/>
      <c r="BM14" s="690"/>
      <c r="BN14" s="690"/>
      <c r="BO14" s="690"/>
      <c r="BP14" s="690"/>
      <c r="BQ14" s="690"/>
      <c r="BR14" s="690"/>
      <c r="BS14" s="690"/>
      <c r="BT14" s="690"/>
      <c r="BU14" s="690"/>
      <c r="BV14" s="690"/>
      <c r="BW14" s="690"/>
      <c r="BX14" s="690"/>
      <c r="BY14" s="690"/>
      <c r="BZ14" s="690"/>
      <c r="CA14" s="690"/>
      <c r="CB14" s="690"/>
      <c r="CC14" s="690"/>
      <c r="CD14" s="690"/>
      <c r="CE14" s="690"/>
      <c r="CF14" s="690"/>
      <c r="CG14" s="690"/>
      <c r="CH14" s="690"/>
      <c r="CI14" s="690"/>
      <c r="CJ14" s="690"/>
      <c r="CK14" s="690"/>
      <c r="CL14" s="690"/>
      <c r="CM14" s="690"/>
      <c r="CN14" s="690"/>
      <c r="CO14" s="690"/>
      <c r="CP14" s="690"/>
      <c r="CQ14" s="690"/>
      <c r="CR14" s="690"/>
      <c r="CS14" s="690"/>
      <c r="CT14" s="690"/>
      <c r="CU14" s="690"/>
      <c r="CV14" s="690"/>
      <c r="CW14" s="690"/>
      <c r="CX14" s="690"/>
      <c r="CY14" s="690"/>
      <c r="CZ14" s="690"/>
      <c r="DA14" s="690"/>
      <c r="DB14" s="690"/>
      <c r="DC14" s="690"/>
      <c r="DD14" s="690"/>
      <c r="DE14" s="690"/>
      <c r="DF14" s="690"/>
      <c r="DG14" s="690"/>
      <c r="DH14" s="690"/>
      <c r="DI14" s="690"/>
      <c r="DJ14" s="690"/>
      <c r="DK14" s="690"/>
      <c r="DL14" s="690"/>
      <c r="DM14" s="690"/>
      <c r="DN14" s="690"/>
      <c r="DO14" s="690"/>
      <c r="DP14" s="690"/>
      <c r="DQ14" s="690"/>
      <c r="DR14" s="690"/>
      <c r="DS14" s="690"/>
      <c r="DT14" s="690"/>
      <c r="DU14" s="690"/>
      <c r="DV14" s="690"/>
      <c r="DW14" s="690"/>
      <c r="DX14" s="690"/>
      <c r="DY14" s="690"/>
      <c r="DZ14" s="690"/>
    </row>
    <row r="15" spans="1:130" s="730" customFormat="1" ht="25.5">
      <c r="A15" s="162" t="s">
        <v>724</v>
      </c>
      <c r="B15" s="213" t="s">
        <v>652</v>
      </c>
      <c r="C15" s="162"/>
      <c r="D15" s="2654"/>
      <c r="E15" s="329"/>
      <c r="F15" s="329"/>
      <c r="G15" s="1512"/>
      <c r="H15" s="3555"/>
      <c r="I15" s="3149"/>
      <c r="J15" s="2"/>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row>
    <row r="16" spans="1:130" s="159" customFormat="1" ht="43.5" customHeight="1">
      <c r="A16" s="172"/>
      <c r="B16" s="220" t="s">
        <v>1183</v>
      </c>
      <c r="C16" s="338" t="s">
        <v>57</v>
      </c>
      <c r="D16" s="2648">
        <v>1371</v>
      </c>
      <c r="E16" s="609">
        <v>950</v>
      </c>
      <c r="F16" s="2648">
        <v>1371</v>
      </c>
      <c r="G16" s="2649">
        <f>F16*E16</f>
        <v>1302450</v>
      </c>
      <c r="H16" s="3548"/>
      <c r="I16" s="3157"/>
      <c r="J16" s="2">
        <v>90</v>
      </c>
    </row>
    <row r="17" spans="1:130" s="159" customFormat="1" ht="51" customHeight="1">
      <c r="A17" s="162" t="s">
        <v>727</v>
      </c>
      <c r="B17" s="213" t="s">
        <v>1184</v>
      </c>
      <c r="C17" s="162"/>
      <c r="D17" s="2911">
        <f>1592-1371</f>
        <v>221</v>
      </c>
      <c r="E17" s="4097" t="s">
        <v>556</v>
      </c>
      <c r="F17" s="4098"/>
      <c r="G17" s="4099"/>
      <c r="H17" s="2839"/>
      <c r="I17" s="3154"/>
      <c r="J17" s="2"/>
    </row>
    <row r="18" spans="1:130" s="536" customFormat="1" ht="25.5">
      <c r="A18" s="172"/>
      <c r="B18" s="338" t="s">
        <v>1185</v>
      </c>
      <c r="C18" s="2669"/>
      <c r="D18" s="2520"/>
      <c r="E18" s="328"/>
      <c r="F18" s="328"/>
      <c r="G18" s="1492"/>
      <c r="H18" s="3548"/>
      <c r="I18" s="3158"/>
      <c r="J18" s="46"/>
    </row>
    <row r="19" spans="1:130" s="159" customFormat="1" ht="20.25">
      <c r="A19" s="213">
        <v>1.2</v>
      </c>
      <c r="B19" s="213" t="s">
        <v>1186</v>
      </c>
      <c r="C19" s="199"/>
      <c r="D19" s="175"/>
      <c r="E19" s="329"/>
      <c r="F19" s="329"/>
      <c r="G19" s="1512"/>
      <c r="H19" s="3555"/>
      <c r="I19" s="3159"/>
      <c r="J19" s="2"/>
    </row>
    <row r="20" spans="1:130" s="159" customFormat="1" ht="32.25" customHeight="1">
      <c r="A20" s="172"/>
      <c r="B20" s="220" t="s">
        <v>1183</v>
      </c>
      <c r="C20" s="338" t="s">
        <v>57</v>
      </c>
      <c r="D20" s="2648">
        <v>42</v>
      </c>
      <c r="E20" s="2649">
        <v>1755</v>
      </c>
      <c r="F20" s="2648">
        <v>42</v>
      </c>
      <c r="G20" s="2649">
        <f>F20*E20</f>
        <v>73710</v>
      </c>
      <c r="H20" s="3548"/>
      <c r="I20" s="3157"/>
      <c r="J20" s="2">
        <v>50</v>
      </c>
    </row>
    <row r="21" spans="1:130" s="159" customFormat="1" ht="38.25">
      <c r="A21" s="162" t="s">
        <v>773</v>
      </c>
      <c r="B21" s="213" t="s">
        <v>1184</v>
      </c>
      <c r="C21" s="162"/>
      <c r="D21" s="2675"/>
      <c r="E21" s="2665"/>
      <c r="F21" s="2675"/>
      <c r="G21" s="2666"/>
      <c r="H21" s="3555"/>
      <c r="I21" s="3154"/>
      <c r="J21" s="2"/>
    </row>
    <row r="22" spans="1:130" s="975" customFormat="1" ht="25.5" customHeight="1">
      <c r="A22" s="307"/>
      <c r="B22" s="201" t="s">
        <v>1187</v>
      </c>
      <c r="C22" s="211"/>
      <c r="D22" s="2913"/>
      <c r="E22" s="2649"/>
      <c r="F22" s="2913"/>
      <c r="G22" s="2648"/>
      <c r="H22" s="3548"/>
      <c r="I22" s="3160"/>
      <c r="J22" s="2540"/>
    </row>
    <row r="23" spans="1:130" s="975" customFormat="1" ht="25.5" customHeight="1">
      <c r="A23" s="542">
        <v>1.3</v>
      </c>
      <c r="B23" s="162" t="s">
        <v>1188</v>
      </c>
      <c r="C23" s="162"/>
      <c r="D23" s="2914"/>
      <c r="E23" s="2665"/>
      <c r="F23" s="2914"/>
      <c r="G23" s="2666"/>
      <c r="H23" s="3555"/>
      <c r="I23" s="3160"/>
      <c r="J23" s="2540"/>
    </row>
    <row r="24" spans="1:130" s="91" customFormat="1" ht="45.75" customHeight="1">
      <c r="A24" s="172"/>
      <c r="B24" s="229" t="s">
        <v>719</v>
      </c>
      <c r="C24" s="338" t="s">
        <v>57</v>
      </c>
      <c r="D24" s="2648">
        <v>106</v>
      </c>
      <c r="E24" s="2649">
        <v>10</v>
      </c>
      <c r="F24" s="2648">
        <v>106</v>
      </c>
      <c r="G24" s="2648">
        <f>F24*E24</f>
        <v>1060</v>
      </c>
      <c r="H24" s="3548"/>
      <c r="I24" s="3153"/>
    </row>
    <row r="25" spans="1:130" s="159" customFormat="1" ht="57" customHeight="1">
      <c r="A25" s="162" t="s">
        <v>1189</v>
      </c>
      <c r="B25" s="213" t="s">
        <v>646</v>
      </c>
      <c r="C25" s="162"/>
      <c r="D25" s="2675"/>
      <c r="E25" s="2665"/>
      <c r="F25" s="2675"/>
      <c r="G25" s="2666"/>
      <c r="H25" s="3555"/>
      <c r="I25" s="3154"/>
      <c r="J25" s="2"/>
    </row>
    <row r="26" spans="1:130" s="46" customFormat="1" ht="32.25" customHeight="1">
      <c r="A26" s="172"/>
      <c r="B26" s="229" t="s">
        <v>647</v>
      </c>
      <c r="C26" s="338" t="s">
        <v>57</v>
      </c>
      <c r="D26" s="2648">
        <v>28</v>
      </c>
      <c r="E26" s="2649">
        <v>40</v>
      </c>
      <c r="F26" s="2648">
        <v>28</v>
      </c>
      <c r="G26" s="2648">
        <f>F26*E26</f>
        <v>1120</v>
      </c>
      <c r="H26" s="3548"/>
      <c r="I26" s="3155"/>
    </row>
    <row r="27" spans="1:130" s="159" customFormat="1" ht="45.75" customHeight="1">
      <c r="A27" s="162" t="s">
        <v>1190</v>
      </c>
      <c r="B27" s="213" t="s">
        <v>722</v>
      </c>
      <c r="C27" s="162"/>
      <c r="D27" s="2675"/>
      <c r="E27" s="2665"/>
      <c r="F27" s="2675"/>
      <c r="G27" s="2666"/>
      <c r="H27" s="3555"/>
      <c r="I27" s="3154"/>
      <c r="J27" s="2"/>
    </row>
    <row r="28" spans="1:130" s="691" customFormat="1" ht="23.25" customHeight="1">
      <c r="A28" s="172"/>
      <c r="B28" s="525" t="s">
        <v>1191</v>
      </c>
      <c r="C28" s="335" t="s">
        <v>47</v>
      </c>
      <c r="D28" s="2648">
        <v>276</v>
      </c>
      <c r="E28" s="2649">
        <v>19</v>
      </c>
      <c r="F28" s="2648">
        <v>276</v>
      </c>
      <c r="G28" s="2648">
        <f>F28*E28</f>
        <v>5244</v>
      </c>
      <c r="H28" s="3548"/>
      <c r="I28" s="3161"/>
      <c r="J28" s="3121"/>
      <c r="K28" s="690"/>
      <c r="L28" s="690"/>
      <c r="M28" s="690"/>
      <c r="N28" s="690"/>
      <c r="O28" s="690"/>
      <c r="P28" s="690"/>
      <c r="Q28" s="690"/>
      <c r="R28" s="690"/>
      <c r="S28" s="690"/>
      <c r="T28" s="690"/>
      <c r="U28" s="690"/>
      <c r="V28" s="690"/>
      <c r="W28" s="690"/>
      <c r="X28" s="690"/>
      <c r="Y28" s="690"/>
      <c r="Z28" s="690"/>
      <c r="AA28" s="690"/>
      <c r="AB28" s="690"/>
      <c r="AC28" s="690"/>
      <c r="AD28" s="690"/>
      <c r="AE28" s="690"/>
      <c r="AF28" s="690"/>
      <c r="AG28" s="690"/>
      <c r="AH28" s="690"/>
      <c r="AI28" s="690"/>
      <c r="AJ28" s="690"/>
      <c r="AK28" s="690"/>
      <c r="AL28" s="690"/>
      <c r="AM28" s="690"/>
      <c r="AN28" s="690"/>
      <c r="AO28" s="690"/>
      <c r="AP28" s="690"/>
      <c r="AQ28" s="690"/>
      <c r="AR28" s="690"/>
      <c r="AS28" s="690"/>
      <c r="AT28" s="690"/>
      <c r="AU28" s="690"/>
      <c r="AV28" s="690"/>
      <c r="AW28" s="690"/>
      <c r="AX28" s="690"/>
      <c r="AY28" s="690"/>
      <c r="AZ28" s="690"/>
      <c r="BA28" s="690"/>
      <c r="BB28" s="690"/>
      <c r="BC28" s="690"/>
      <c r="BD28" s="690"/>
      <c r="BE28" s="690"/>
      <c r="BF28" s="690"/>
      <c r="BG28" s="690"/>
      <c r="BH28" s="690"/>
      <c r="BI28" s="690"/>
      <c r="BJ28" s="690"/>
      <c r="BK28" s="690"/>
      <c r="BL28" s="690"/>
      <c r="BM28" s="690"/>
      <c r="BN28" s="690"/>
      <c r="BO28" s="690"/>
      <c r="BP28" s="690"/>
      <c r="BQ28" s="690"/>
      <c r="BR28" s="690"/>
      <c r="BS28" s="690"/>
      <c r="BT28" s="690"/>
      <c r="BU28" s="690"/>
      <c r="BV28" s="690"/>
      <c r="BW28" s="690"/>
      <c r="BX28" s="690"/>
      <c r="BY28" s="690"/>
      <c r="BZ28" s="690"/>
      <c r="CA28" s="690"/>
      <c r="CB28" s="690"/>
      <c r="CC28" s="690"/>
      <c r="CD28" s="690"/>
      <c r="CE28" s="690"/>
      <c r="CF28" s="690"/>
      <c r="CG28" s="690"/>
      <c r="CH28" s="690"/>
      <c r="CI28" s="690"/>
      <c r="CJ28" s="690"/>
      <c r="CK28" s="690"/>
      <c r="CL28" s="690"/>
      <c r="CM28" s="690"/>
      <c r="CN28" s="690"/>
      <c r="CO28" s="690"/>
      <c r="CP28" s="690"/>
      <c r="CQ28" s="690"/>
      <c r="CR28" s="690"/>
      <c r="CS28" s="690"/>
      <c r="CT28" s="690"/>
      <c r="CU28" s="690"/>
      <c r="CV28" s="690"/>
      <c r="CW28" s="690"/>
      <c r="CX28" s="690"/>
      <c r="CY28" s="690"/>
      <c r="CZ28" s="690"/>
      <c r="DA28" s="690"/>
      <c r="DB28" s="690"/>
      <c r="DC28" s="690"/>
      <c r="DD28" s="690"/>
      <c r="DE28" s="690"/>
      <c r="DF28" s="690"/>
      <c r="DG28" s="690"/>
      <c r="DH28" s="690"/>
      <c r="DI28" s="690"/>
      <c r="DJ28" s="690"/>
      <c r="DK28" s="690"/>
      <c r="DL28" s="690"/>
      <c r="DM28" s="690"/>
      <c r="DN28" s="690"/>
      <c r="DO28" s="690"/>
      <c r="DP28" s="690"/>
      <c r="DQ28" s="690"/>
      <c r="DR28" s="690"/>
      <c r="DS28" s="690"/>
      <c r="DT28" s="690"/>
      <c r="DU28" s="690"/>
      <c r="DV28" s="690"/>
      <c r="DW28" s="690"/>
      <c r="DX28" s="690"/>
      <c r="DY28" s="690"/>
      <c r="DZ28" s="690"/>
    </row>
    <row r="29" spans="1:130" s="730" customFormat="1" ht="25.5">
      <c r="A29" s="162" t="s">
        <v>1192</v>
      </c>
      <c r="B29" s="213" t="s">
        <v>1193</v>
      </c>
      <c r="C29" s="162"/>
      <c r="D29" s="2675"/>
      <c r="E29" s="2665"/>
      <c r="F29" s="2675"/>
      <c r="G29" s="2666"/>
      <c r="H29" s="3555"/>
      <c r="I29" s="3149"/>
      <c r="J29" s="2"/>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row>
    <row r="30" spans="1:130" s="2562" customFormat="1" ht="38.25" customHeight="1">
      <c r="A30" s="172"/>
      <c r="B30" s="220" t="s">
        <v>1183</v>
      </c>
      <c r="C30" s="260" t="s">
        <v>57</v>
      </c>
      <c r="D30" s="2648">
        <v>96</v>
      </c>
      <c r="E30" s="2649">
        <v>1250</v>
      </c>
      <c r="F30" s="2648">
        <v>96</v>
      </c>
      <c r="G30" s="2648">
        <f>F30*E30</f>
        <v>120000</v>
      </c>
      <c r="H30" s="3548"/>
      <c r="I30" s="3162"/>
      <c r="J30" s="3139"/>
    </row>
    <row r="31" spans="1:130" s="975" customFormat="1" ht="57" customHeight="1">
      <c r="A31" s="162" t="s">
        <v>1194</v>
      </c>
      <c r="B31" s="213" t="s">
        <v>1184</v>
      </c>
      <c r="C31" s="162"/>
      <c r="D31" s="2675"/>
      <c r="E31" s="2665"/>
      <c r="F31" s="2675"/>
      <c r="G31" s="2666"/>
      <c r="H31" s="3555"/>
      <c r="I31" s="3160"/>
      <c r="J31" s="2540"/>
    </row>
    <row r="32" spans="1:130" s="975" customFormat="1" ht="25.5" customHeight="1">
      <c r="A32" s="4094" t="s">
        <v>2907</v>
      </c>
      <c r="B32" s="4095"/>
      <c r="C32" s="4095"/>
      <c r="D32" s="4096"/>
      <c r="E32" s="4096"/>
      <c r="F32" s="4096"/>
      <c r="G32" s="4096"/>
      <c r="H32" s="4096"/>
      <c r="I32" s="9"/>
      <c r="J32" s="2540"/>
    </row>
    <row r="33" spans="1:26" s="975" customFormat="1" ht="25.5" customHeight="1">
      <c r="A33" s="4018" t="s">
        <v>2908</v>
      </c>
      <c r="B33" s="4018"/>
      <c r="C33" s="18"/>
      <c r="D33" s="18"/>
      <c r="E33" s="2678"/>
      <c r="F33" s="4018" t="s">
        <v>476</v>
      </c>
      <c r="G33" s="4018"/>
      <c r="H33" s="428"/>
      <c r="I33" s="9"/>
      <c r="J33" s="2540"/>
    </row>
    <row r="34" spans="1:26" s="975" customFormat="1" ht="25.5" customHeight="1">
      <c r="A34" s="4013" t="s">
        <v>2959</v>
      </c>
      <c r="B34" s="4013"/>
      <c r="C34" s="43"/>
      <c r="D34" s="4018" t="s">
        <v>2964</v>
      </c>
      <c r="E34" s="4018"/>
      <c r="F34" s="4018"/>
      <c r="G34" s="4018"/>
      <c r="H34" s="4018"/>
      <c r="I34" s="9"/>
      <c r="J34" s="2540"/>
    </row>
    <row r="35" spans="1:26" s="975" customFormat="1" ht="25.5" customHeight="1">
      <c r="A35" s="4013" t="s">
        <v>2919</v>
      </c>
      <c r="B35" s="4013"/>
      <c r="C35" s="90"/>
      <c r="D35" s="4013" t="s">
        <v>2912</v>
      </c>
      <c r="E35" s="4013"/>
      <c r="F35" s="4013"/>
      <c r="G35" s="4013"/>
      <c r="H35" s="4013"/>
      <c r="I35" s="9"/>
      <c r="J35" s="2540"/>
    </row>
    <row r="36" spans="1:26" s="168" customFormat="1" ht="21.95" customHeight="1">
      <c r="A36" s="3556"/>
      <c r="B36" s="3543" t="s">
        <v>1195</v>
      </c>
      <c r="C36" s="3557"/>
      <c r="D36" s="3545"/>
      <c r="E36" s="3546"/>
      <c r="F36" s="3545"/>
      <c r="G36" s="3547"/>
      <c r="H36" s="3548"/>
      <c r="I36" s="3163"/>
      <c r="J36" s="46"/>
    </row>
    <row r="37" spans="1:26" s="159" customFormat="1" ht="21.95" customHeight="1">
      <c r="A37" s="3610">
        <v>1.4</v>
      </c>
      <c r="B37" s="162" t="s">
        <v>1197</v>
      </c>
      <c r="C37" s="231"/>
      <c r="D37" s="2916"/>
      <c r="E37" s="2665"/>
      <c r="F37" s="2916"/>
      <c r="G37" s="2666"/>
      <c r="H37" s="3555"/>
      <c r="I37" s="3152"/>
      <c r="J37" s="2"/>
    </row>
    <row r="38" spans="1:26" s="159" customFormat="1" ht="30">
      <c r="A38" s="993"/>
      <c r="B38" s="229" t="s">
        <v>1198</v>
      </c>
      <c r="C38" s="338" t="s">
        <v>57</v>
      </c>
      <c r="D38" s="2689">
        <v>300</v>
      </c>
      <c r="E38" s="2649">
        <v>20</v>
      </c>
      <c r="F38" s="2689">
        <v>300</v>
      </c>
      <c r="G38" s="2648">
        <f>F38*E38</f>
        <v>6000</v>
      </c>
      <c r="H38" s="3548"/>
      <c r="I38" s="3152"/>
      <c r="J38" s="2"/>
    </row>
    <row r="39" spans="1:26" s="159" customFormat="1" ht="25.5">
      <c r="A39" s="336" t="s">
        <v>1199</v>
      </c>
      <c r="B39" s="213" t="s">
        <v>1200</v>
      </c>
      <c r="C39" s="162"/>
      <c r="D39" s="2675"/>
      <c r="E39" s="2665"/>
      <c r="F39" s="2675"/>
      <c r="G39" s="2666"/>
      <c r="H39" s="3555"/>
      <c r="I39" s="3152"/>
      <c r="J39" s="2"/>
    </row>
    <row r="40" spans="1:26" s="207" customFormat="1" ht="30">
      <c r="A40" s="993"/>
      <c r="B40" s="229" t="s">
        <v>1201</v>
      </c>
      <c r="C40" s="338" t="s">
        <v>57</v>
      </c>
      <c r="D40" s="2648">
        <v>129</v>
      </c>
      <c r="E40" s="2649">
        <v>25</v>
      </c>
      <c r="F40" s="2648">
        <v>129</v>
      </c>
      <c r="G40" s="2648">
        <f>F40*E40</f>
        <v>3225</v>
      </c>
      <c r="H40" s="3548"/>
      <c r="I40" s="3164"/>
      <c r="J40" s="1151"/>
    </row>
    <row r="41" spans="1:26" ht="25.5">
      <c r="A41" s="336" t="s">
        <v>1202</v>
      </c>
      <c r="B41" s="213" t="s">
        <v>1203</v>
      </c>
      <c r="C41" s="162"/>
      <c r="D41" s="2917"/>
      <c r="E41" s="2665"/>
      <c r="F41" s="2917"/>
      <c r="G41" s="2666"/>
      <c r="H41" s="3555"/>
    </row>
    <row r="42" spans="1:26" s="690" customFormat="1" ht="30">
      <c r="A42" s="993"/>
      <c r="B42" s="525" t="s">
        <v>1204</v>
      </c>
      <c r="C42" s="365" t="s">
        <v>57</v>
      </c>
      <c r="D42" s="2648">
        <v>129</v>
      </c>
      <c r="E42" s="2649">
        <v>650</v>
      </c>
      <c r="F42" s="2648">
        <v>129</v>
      </c>
      <c r="G42" s="2648">
        <f>F42*E42</f>
        <v>83850</v>
      </c>
      <c r="H42" s="3548"/>
      <c r="I42" s="3161"/>
      <c r="J42" s="3121"/>
    </row>
    <row r="43" spans="1:26" ht="38.25">
      <c r="A43" s="336" t="s">
        <v>1205</v>
      </c>
      <c r="B43" s="209" t="s">
        <v>2114</v>
      </c>
      <c r="C43" s="162"/>
      <c r="D43" s="2917"/>
      <c r="E43" s="2665"/>
      <c r="F43" s="2917"/>
      <c r="G43" s="2666"/>
      <c r="H43" s="3555"/>
    </row>
    <row r="44" spans="1:26" s="2840" customFormat="1" ht="23.1" customHeight="1">
      <c r="A44" s="513"/>
      <c r="B44" s="201" t="s">
        <v>1207</v>
      </c>
      <c r="C44" s="212"/>
      <c r="D44" s="2918"/>
      <c r="E44" s="2649"/>
      <c r="F44" s="2918"/>
      <c r="G44" s="2648"/>
      <c r="H44" s="3548"/>
      <c r="I44" s="3165"/>
      <c r="J44" s="2870"/>
      <c r="K44" s="747"/>
      <c r="L44" s="747"/>
      <c r="M44" s="747"/>
      <c r="N44" s="747"/>
      <c r="O44" s="747"/>
      <c r="P44" s="747"/>
      <c r="Q44" s="747"/>
      <c r="R44" s="747"/>
      <c r="S44" s="747"/>
      <c r="T44" s="747"/>
      <c r="U44" s="747"/>
      <c r="V44" s="747"/>
      <c r="W44" s="747"/>
      <c r="X44" s="747"/>
      <c r="Y44" s="747"/>
      <c r="Z44" s="747"/>
    </row>
    <row r="45" spans="1:26" s="2564" customFormat="1" ht="23.1" customHeight="1">
      <c r="A45" s="3610">
        <v>1.5</v>
      </c>
      <c r="B45" s="162" t="s">
        <v>1208</v>
      </c>
      <c r="C45" s="231"/>
      <c r="D45" s="2916"/>
      <c r="E45" s="2665"/>
      <c r="F45" s="2916"/>
      <c r="G45" s="2666"/>
      <c r="H45" s="3555"/>
      <c r="I45" s="3165"/>
      <c r="J45" s="2870"/>
      <c r="K45" s="747"/>
      <c r="L45" s="747"/>
      <c r="M45" s="747"/>
      <c r="N45" s="747"/>
      <c r="O45" s="747"/>
      <c r="P45" s="747"/>
      <c r="Q45" s="747"/>
      <c r="R45" s="747"/>
      <c r="S45" s="747"/>
      <c r="T45" s="747"/>
      <c r="U45" s="747"/>
      <c r="V45" s="747"/>
      <c r="W45" s="747"/>
      <c r="X45" s="747"/>
      <c r="Y45" s="747"/>
      <c r="Z45" s="747"/>
    </row>
    <row r="46" spans="1:26" s="2840" customFormat="1" ht="23.1" customHeight="1">
      <c r="A46" s="172"/>
      <c r="B46" s="206" t="s">
        <v>1209</v>
      </c>
      <c r="C46" s="338" t="s">
        <v>47</v>
      </c>
      <c r="D46" s="2689">
        <v>1283</v>
      </c>
      <c r="E46" s="2649">
        <v>3</v>
      </c>
      <c r="F46" s="2689">
        <v>1283</v>
      </c>
      <c r="G46" s="2648">
        <f>F46*E46</f>
        <v>3849</v>
      </c>
      <c r="H46" s="3548"/>
      <c r="I46" s="3165"/>
      <c r="J46" s="2870"/>
      <c r="K46" s="747"/>
      <c r="L46" s="747"/>
      <c r="M46" s="747"/>
      <c r="N46" s="747"/>
      <c r="O46" s="747"/>
      <c r="P46" s="747"/>
      <c r="Q46" s="747"/>
      <c r="R46" s="747"/>
      <c r="S46" s="747"/>
      <c r="T46" s="747"/>
      <c r="U46" s="747"/>
      <c r="V46" s="747"/>
      <c r="W46" s="747"/>
      <c r="X46" s="747"/>
      <c r="Y46" s="747"/>
      <c r="Z46" s="747"/>
    </row>
    <row r="47" spans="1:26" s="2564" customFormat="1" ht="23.1" customHeight="1">
      <c r="A47" s="161" t="s">
        <v>1210</v>
      </c>
      <c r="B47" s="162" t="s">
        <v>1211</v>
      </c>
      <c r="C47" s="162"/>
      <c r="D47" s="2675"/>
      <c r="E47" s="2665"/>
      <c r="F47" s="2675"/>
      <c r="G47" s="2666"/>
      <c r="H47" s="3555"/>
      <c r="I47" s="3165"/>
      <c r="J47" s="2870"/>
      <c r="K47" s="747"/>
      <c r="L47" s="747"/>
      <c r="M47" s="747"/>
      <c r="N47" s="747"/>
      <c r="O47" s="747"/>
      <c r="P47" s="747"/>
      <c r="Q47" s="747"/>
      <c r="R47" s="747"/>
      <c r="S47" s="747"/>
      <c r="T47" s="747"/>
      <c r="U47" s="747"/>
      <c r="V47" s="747"/>
      <c r="W47" s="747"/>
      <c r="X47" s="747"/>
      <c r="Y47" s="747"/>
      <c r="Z47" s="747"/>
    </row>
    <row r="48" spans="1:26" s="300" customFormat="1" ht="23.1" customHeight="1">
      <c r="A48" s="171"/>
      <c r="B48" s="201" t="s">
        <v>2426</v>
      </c>
      <c r="C48" s="211"/>
      <c r="D48" s="2919"/>
      <c r="E48" s="2649"/>
      <c r="F48" s="2919"/>
      <c r="G48" s="2648"/>
      <c r="H48" s="3548"/>
      <c r="I48" s="3166"/>
      <c r="J48" s="2"/>
    </row>
    <row r="49" spans="1:25" s="159" customFormat="1" ht="23.1" customHeight="1">
      <c r="A49" s="3520"/>
      <c r="B49" s="162" t="s">
        <v>2427</v>
      </c>
      <c r="C49" s="179"/>
      <c r="D49" s="2920"/>
      <c r="E49" s="2665"/>
      <c r="F49" s="2920"/>
      <c r="G49" s="2666"/>
      <c r="H49" s="3555"/>
      <c r="I49" s="3152"/>
      <c r="J49" s="2"/>
    </row>
    <row r="50" spans="1:25" s="22" customFormat="1" ht="30">
      <c r="A50" s="724"/>
      <c r="B50" s="220" t="s">
        <v>1183</v>
      </c>
      <c r="C50" s="365" t="s">
        <v>57</v>
      </c>
      <c r="D50" s="3435">
        <v>7</v>
      </c>
      <c r="E50" s="2649">
        <v>1560</v>
      </c>
      <c r="F50" s="3435">
        <v>7</v>
      </c>
      <c r="G50" s="2648">
        <f>F50*E50</f>
        <v>10920</v>
      </c>
      <c r="H50" s="3548"/>
      <c r="I50" s="3167"/>
      <c r="J50" s="46"/>
      <c r="K50" s="536"/>
      <c r="L50" s="536"/>
      <c r="M50" s="536"/>
      <c r="N50" s="536"/>
      <c r="O50" s="536"/>
      <c r="P50" s="536"/>
      <c r="Q50" s="536"/>
      <c r="R50" s="536"/>
      <c r="S50" s="536"/>
      <c r="T50" s="536"/>
      <c r="U50" s="536"/>
      <c r="V50" s="536"/>
      <c r="W50" s="536"/>
      <c r="X50" s="536"/>
      <c r="Y50" s="536"/>
    </row>
    <row r="51" spans="1:25" ht="38.25">
      <c r="A51" s="167" t="s">
        <v>1214</v>
      </c>
      <c r="B51" s="213" t="s">
        <v>1184</v>
      </c>
      <c r="C51" s="162"/>
      <c r="D51" s="3436"/>
      <c r="E51" s="2665"/>
      <c r="F51" s="3436"/>
      <c r="G51" s="2666"/>
      <c r="H51" s="3555"/>
    </row>
    <row r="52" spans="1:25" s="300" customFormat="1" ht="21.95" customHeight="1">
      <c r="A52" s="171"/>
      <c r="B52" s="201" t="s">
        <v>2428</v>
      </c>
      <c r="C52" s="211"/>
      <c r="D52" s="2921"/>
      <c r="E52" s="2649"/>
      <c r="F52" s="2921"/>
      <c r="G52" s="2648">
        <f>F52*E52</f>
        <v>0</v>
      </c>
      <c r="H52" s="3548"/>
      <c r="I52" s="3166"/>
      <c r="J52" s="2"/>
    </row>
    <row r="53" spans="1:25" s="159" customFormat="1" ht="21.95" customHeight="1">
      <c r="A53" s="203">
        <v>1.7</v>
      </c>
      <c r="B53" s="162" t="s">
        <v>2429</v>
      </c>
      <c r="C53" s="179"/>
      <c r="D53" s="2650"/>
      <c r="E53" s="2665"/>
      <c r="F53" s="2650"/>
      <c r="G53" s="2666"/>
      <c r="H53" s="3555"/>
      <c r="I53" s="3152"/>
      <c r="J53" s="2"/>
    </row>
    <row r="54" spans="1:25" s="22" customFormat="1" ht="30">
      <c r="A54" s="724"/>
      <c r="B54" s="220" t="s">
        <v>1183</v>
      </c>
      <c r="C54" s="365" t="s">
        <v>57</v>
      </c>
      <c r="D54" s="3435">
        <v>20</v>
      </c>
      <c r="E54" s="2649">
        <v>1560</v>
      </c>
      <c r="F54" s="3435">
        <v>20</v>
      </c>
      <c r="G54" s="2648">
        <f>F54*E54</f>
        <v>31200</v>
      </c>
      <c r="H54" s="3548"/>
      <c r="I54" s="3167"/>
      <c r="J54" s="46"/>
      <c r="K54" s="536"/>
      <c r="L54" s="536"/>
      <c r="M54" s="536"/>
      <c r="N54" s="536"/>
      <c r="O54" s="536"/>
      <c r="P54" s="536"/>
      <c r="Q54" s="536"/>
      <c r="R54" s="536"/>
      <c r="S54" s="536"/>
      <c r="T54" s="536"/>
      <c r="U54" s="536"/>
      <c r="V54" s="536"/>
      <c r="W54" s="536"/>
      <c r="X54" s="536"/>
      <c r="Y54" s="536"/>
    </row>
    <row r="55" spans="1:25" ht="38.25">
      <c r="A55" s="167" t="s">
        <v>1217</v>
      </c>
      <c r="B55" s="213" t="s">
        <v>1184</v>
      </c>
      <c r="C55" s="162"/>
      <c r="D55" s="3436"/>
      <c r="E55" s="2665"/>
      <c r="F55" s="3436"/>
      <c r="G55" s="2666"/>
      <c r="H55" s="3555"/>
    </row>
    <row r="56" spans="1:25" s="691" customFormat="1" ht="21.95" customHeight="1">
      <c r="A56" s="172"/>
      <c r="B56" s="201" t="s">
        <v>177</v>
      </c>
      <c r="C56" s="172"/>
      <c r="D56" s="2922"/>
      <c r="E56" s="2649"/>
      <c r="F56" s="2922"/>
      <c r="G56" s="2648">
        <f>F56*E56</f>
        <v>0</v>
      </c>
      <c r="H56" s="3548"/>
      <c r="I56" s="3161"/>
      <c r="J56" s="3121"/>
      <c r="K56" s="690"/>
      <c r="L56" s="690"/>
      <c r="M56" s="690"/>
      <c r="N56" s="690"/>
      <c r="O56" s="690"/>
      <c r="P56" s="690"/>
      <c r="Q56" s="690"/>
      <c r="R56" s="690"/>
      <c r="S56" s="690"/>
      <c r="T56" s="690"/>
      <c r="U56" s="690"/>
      <c r="V56" s="690"/>
      <c r="W56" s="690"/>
      <c r="X56" s="690"/>
    </row>
    <row r="57" spans="1:25" s="692" customFormat="1" ht="21.95" customHeight="1" thickBot="1">
      <c r="A57" s="3610">
        <v>1.8</v>
      </c>
      <c r="B57" s="162" t="s">
        <v>179</v>
      </c>
      <c r="C57" s="162"/>
      <c r="D57" s="2675"/>
      <c r="E57" s="2665"/>
      <c r="F57" s="2675"/>
      <c r="G57" s="2666"/>
      <c r="H57" s="3555"/>
      <c r="I57" s="3149"/>
      <c r="J57" s="2"/>
      <c r="K57" s="1"/>
      <c r="L57" s="1"/>
      <c r="M57" s="1"/>
      <c r="N57" s="1"/>
      <c r="O57" s="1"/>
      <c r="P57" s="1"/>
      <c r="Q57" s="1"/>
      <c r="R57" s="1"/>
      <c r="S57" s="1"/>
      <c r="T57" s="1"/>
      <c r="U57" s="1"/>
      <c r="V57" s="1"/>
      <c r="W57" s="1"/>
      <c r="X57" s="1"/>
    </row>
    <row r="58" spans="1:25" s="694" customFormat="1" ht="45">
      <c r="A58" s="2528"/>
      <c r="B58" s="725" t="s">
        <v>180</v>
      </c>
      <c r="C58" s="513" t="s">
        <v>47</v>
      </c>
      <c r="D58" s="2648">
        <v>265</v>
      </c>
      <c r="E58" s="2649">
        <v>84</v>
      </c>
      <c r="F58" s="2648">
        <v>0</v>
      </c>
      <c r="G58" s="2648">
        <f>F58*E58</f>
        <v>0</v>
      </c>
      <c r="H58" s="3548"/>
      <c r="I58" s="3168"/>
      <c r="J58" s="2876"/>
    </row>
    <row r="59" spans="1:25" s="697" customFormat="1" ht="51">
      <c r="A59" s="161" t="s">
        <v>1219</v>
      </c>
      <c r="B59" s="179" t="s">
        <v>634</v>
      </c>
      <c r="C59" s="162"/>
      <c r="D59" s="2675"/>
      <c r="E59" s="2665"/>
      <c r="F59" s="2675"/>
      <c r="G59" s="2666"/>
      <c r="H59" s="3555"/>
      <c r="I59" s="3169"/>
      <c r="J59" s="2876"/>
    </row>
    <row r="60" spans="1:25" s="1008" customFormat="1" ht="27.75">
      <c r="A60" s="3252"/>
      <c r="B60" s="3253" t="s">
        <v>775</v>
      </c>
      <c r="C60" s="3254"/>
      <c r="D60" s="3255"/>
      <c r="E60" s="3256"/>
      <c r="F60" s="2923"/>
      <c r="G60" s="3522">
        <f>G58+G54+G50+G46+G42+G40+G38+G30+G28+G26+G24+G20+G16+G14+G12+G10</f>
        <v>1817882</v>
      </c>
      <c r="H60" s="3558"/>
      <c r="I60" s="3170"/>
      <c r="J60" s="91"/>
    </row>
    <row r="61" spans="1:25" s="715" customFormat="1" ht="21" thickBot="1">
      <c r="A61" s="3257"/>
      <c r="B61" s="3258" t="s">
        <v>776</v>
      </c>
      <c r="C61" s="3259"/>
      <c r="D61" s="3260"/>
      <c r="E61" s="3261"/>
      <c r="F61" s="2652"/>
      <c r="G61" s="3061"/>
      <c r="H61" s="3061"/>
      <c r="I61" s="3171"/>
      <c r="J61" s="91"/>
    </row>
    <row r="62" spans="1:25" s="200" customFormat="1" ht="21.95" customHeight="1">
      <c r="A62" s="3485"/>
      <c r="B62" s="3486"/>
      <c r="C62" s="3487"/>
      <c r="D62" s="3488"/>
      <c r="E62" s="3489"/>
      <c r="F62" s="3488"/>
      <c r="G62" s="3490"/>
      <c r="H62" s="3491"/>
      <c r="I62" s="159"/>
      <c r="J62" s="2"/>
      <c r="K62" s="159"/>
      <c r="L62" s="159"/>
      <c r="M62" s="159"/>
      <c r="N62" s="159"/>
      <c r="O62" s="159"/>
      <c r="P62" s="159"/>
      <c r="Q62" s="159"/>
      <c r="R62" s="159"/>
      <c r="S62" s="159"/>
      <c r="T62" s="159"/>
      <c r="U62" s="159"/>
      <c r="V62" s="159"/>
      <c r="W62" s="159"/>
      <c r="X62" s="159"/>
      <c r="Y62" s="159"/>
    </row>
    <row r="63" spans="1:25" s="159" customFormat="1" ht="24" customHeight="1">
      <c r="A63" s="4023" t="s">
        <v>2914</v>
      </c>
      <c r="B63" s="4024"/>
      <c r="C63" s="4024"/>
      <c r="D63" s="4025"/>
      <c r="E63" s="4025"/>
      <c r="F63" s="4025"/>
      <c r="G63" s="4025"/>
      <c r="H63" s="4025"/>
      <c r="J63" s="2"/>
    </row>
    <row r="64" spans="1:25" s="159" customFormat="1" ht="24" customHeight="1">
      <c r="A64" s="4018" t="s">
        <v>2911</v>
      </c>
      <c r="B64" s="4018"/>
      <c r="C64" s="18"/>
      <c r="D64" s="18"/>
      <c r="E64" s="2678"/>
      <c r="F64" s="4018" t="s">
        <v>476</v>
      </c>
      <c r="G64" s="4018"/>
      <c r="H64" s="428"/>
      <c r="J64" s="2"/>
    </row>
    <row r="65" spans="1:130" s="159" customFormat="1" ht="24" customHeight="1">
      <c r="A65" s="4013" t="s">
        <v>2960</v>
      </c>
      <c r="B65" s="4013"/>
      <c r="C65" s="43"/>
      <c r="D65" s="4018" t="s">
        <v>2964</v>
      </c>
      <c r="E65" s="4018"/>
      <c r="F65" s="4018"/>
      <c r="G65" s="4018"/>
      <c r="H65" s="4018"/>
      <c r="J65" s="2"/>
    </row>
    <row r="66" spans="1:130" s="159" customFormat="1" ht="24" customHeight="1">
      <c r="A66" s="4013" t="s">
        <v>2915</v>
      </c>
      <c r="B66" s="4013"/>
      <c r="C66" s="90"/>
      <c r="D66" s="4013" t="s">
        <v>2913</v>
      </c>
      <c r="E66" s="4013"/>
      <c r="F66" s="4013"/>
      <c r="G66" s="4013"/>
      <c r="H66" s="4013"/>
      <c r="J66" s="2"/>
    </row>
    <row r="67" spans="1:130" s="91" customFormat="1" ht="21.95" customHeight="1">
      <c r="A67" s="3559"/>
      <c r="B67" s="3543" t="s">
        <v>779</v>
      </c>
      <c r="C67" s="3557"/>
      <c r="D67" s="3560"/>
      <c r="E67" s="3546"/>
      <c r="F67" s="3560"/>
      <c r="G67" s="3547"/>
      <c r="H67" s="3548"/>
      <c r="I67" s="3153"/>
    </row>
    <row r="68" spans="1:130" s="715" customFormat="1" ht="21.95" customHeight="1">
      <c r="A68" s="3610">
        <v>3</v>
      </c>
      <c r="B68" s="162" t="s">
        <v>780</v>
      </c>
      <c r="C68" s="175"/>
      <c r="D68" s="2675"/>
      <c r="E68" s="2665"/>
      <c r="F68" s="2675"/>
      <c r="G68" s="2666"/>
      <c r="H68" s="3555"/>
      <c r="I68" s="3172"/>
      <c r="J68" s="91"/>
    </row>
    <row r="69" spans="1:130" s="715" customFormat="1" ht="20.25">
      <c r="A69" s="629"/>
      <c r="B69" s="201" t="s">
        <v>1220</v>
      </c>
      <c r="C69" s="198"/>
      <c r="D69" s="2842"/>
      <c r="E69" s="2649"/>
      <c r="F69" s="2842"/>
      <c r="G69" s="2648"/>
      <c r="H69" s="3548"/>
      <c r="I69" s="3172"/>
      <c r="J69" s="91"/>
    </row>
    <row r="70" spans="1:130" s="715" customFormat="1" ht="20.25">
      <c r="A70" s="3610">
        <v>3.1</v>
      </c>
      <c r="B70" s="162" t="s">
        <v>1221</v>
      </c>
      <c r="C70" s="2266"/>
      <c r="D70" s="2924"/>
      <c r="E70" s="2665"/>
      <c r="F70" s="2924"/>
      <c r="G70" s="2666"/>
      <c r="H70" s="3555"/>
      <c r="I70" s="3172"/>
      <c r="J70" s="91"/>
    </row>
    <row r="71" spans="1:130" s="46" customFormat="1" ht="25.5">
      <c r="A71" s="392"/>
      <c r="B71" s="201" t="s">
        <v>1222</v>
      </c>
      <c r="C71" s="198"/>
      <c r="D71" s="2915"/>
      <c r="E71" s="2649"/>
      <c r="F71" s="2915"/>
      <c r="G71" s="2648"/>
      <c r="H71" s="3548"/>
      <c r="I71" s="3155"/>
    </row>
    <row r="72" spans="1:130" s="730" customFormat="1" ht="20.25">
      <c r="A72" s="336" t="s">
        <v>785</v>
      </c>
      <c r="B72" s="162" t="s">
        <v>1223</v>
      </c>
      <c r="C72" s="167"/>
      <c r="D72" s="2675"/>
      <c r="E72" s="2665"/>
      <c r="F72" s="2675"/>
      <c r="G72" s="2666"/>
      <c r="H72" s="3555"/>
      <c r="I72" s="3149"/>
      <c r="J72" s="2"/>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row>
    <row r="73" spans="1:130" s="690" customFormat="1" ht="30">
      <c r="A73" s="260"/>
      <c r="B73" s="220" t="s">
        <v>1224</v>
      </c>
      <c r="C73" s="260" t="s">
        <v>57</v>
      </c>
      <c r="D73" s="2925">
        <v>37</v>
      </c>
      <c r="E73" s="2649">
        <v>1750</v>
      </c>
      <c r="F73" s="2925">
        <v>37</v>
      </c>
      <c r="G73" s="2648">
        <f>F73*E73</f>
        <v>64750</v>
      </c>
      <c r="H73" s="3548"/>
      <c r="I73" s="3173"/>
      <c r="J73" s="3121"/>
      <c r="K73" s="2653"/>
      <c r="L73" s="690">
        <f>SUM(E73:H73)</f>
        <v>66537</v>
      </c>
    </row>
    <row r="74" spans="1:130" s="692" customFormat="1" ht="39" thickBot="1">
      <c r="A74" s="336" t="s">
        <v>788</v>
      </c>
      <c r="B74" s="162" t="s">
        <v>1225</v>
      </c>
      <c r="C74" s="162"/>
      <c r="D74" s="2675"/>
      <c r="E74" s="2665"/>
      <c r="F74" s="2675"/>
      <c r="G74" s="2666"/>
      <c r="H74" s="3555"/>
      <c r="I74" s="3174"/>
      <c r="J74" s="2"/>
      <c r="K74" s="284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row>
    <row r="75" spans="1:130" s="46" customFormat="1" ht="25.5">
      <c r="A75" s="392"/>
      <c r="B75" s="201" t="s">
        <v>1226</v>
      </c>
      <c r="C75" s="198"/>
      <c r="D75" s="2842"/>
      <c r="E75" s="2649"/>
      <c r="F75" s="2842"/>
      <c r="G75" s="2648">
        <f>F75*E75</f>
        <v>0</v>
      </c>
      <c r="H75" s="3548"/>
      <c r="I75" s="3155"/>
      <c r="K75" s="2842"/>
    </row>
    <row r="76" spans="1:130" s="730" customFormat="1" ht="20.25">
      <c r="A76" s="161" t="s">
        <v>791</v>
      </c>
      <c r="B76" s="162" t="s">
        <v>1227</v>
      </c>
      <c r="C76" s="167"/>
      <c r="D76" s="2675"/>
      <c r="E76" s="2665"/>
      <c r="F76" s="2675"/>
      <c r="G76" s="2666"/>
      <c r="H76" s="3555"/>
      <c r="I76" s="3175"/>
      <c r="J76" s="2"/>
      <c r="K76" s="2843"/>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row>
    <row r="77" spans="1:130" s="690" customFormat="1" ht="30">
      <c r="A77" s="260"/>
      <c r="B77" s="220" t="s">
        <v>1224</v>
      </c>
      <c r="C77" s="260" t="s">
        <v>57</v>
      </c>
      <c r="D77" s="2648">
        <v>99</v>
      </c>
      <c r="E77" s="2649">
        <v>1560</v>
      </c>
      <c r="F77" s="2648">
        <v>99</v>
      </c>
      <c r="G77" s="2648">
        <f>F77*E77</f>
        <v>154440</v>
      </c>
      <c r="H77" s="3548"/>
      <c r="I77" s="3156"/>
      <c r="J77" s="3121"/>
      <c r="K77" s="2653"/>
    </row>
    <row r="78" spans="1:130" s="730" customFormat="1" ht="38.25">
      <c r="A78" s="336" t="s">
        <v>793</v>
      </c>
      <c r="B78" s="162" t="s">
        <v>1225</v>
      </c>
      <c r="C78" s="162"/>
      <c r="D78" s="2914"/>
      <c r="E78" s="2665"/>
      <c r="F78" s="2914"/>
      <c r="G78" s="2666"/>
      <c r="H78" s="3555"/>
      <c r="I78" s="3156"/>
      <c r="J78" s="3121"/>
      <c r="K78" s="2653"/>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row>
    <row r="79" spans="1:130" s="46" customFormat="1" ht="25.5">
      <c r="A79" s="392"/>
      <c r="B79" s="201" t="s">
        <v>1228</v>
      </c>
      <c r="C79" s="198"/>
      <c r="D79" s="2918"/>
      <c r="E79" s="2649"/>
      <c r="F79" s="2918"/>
      <c r="G79" s="2648">
        <f>F79*E79</f>
        <v>0</v>
      </c>
      <c r="H79" s="3548"/>
      <c r="I79" s="3155"/>
      <c r="K79" s="2842"/>
    </row>
    <row r="80" spans="1:130" s="730" customFormat="1" ht="20.25">
      <c r="A80" s="161" t="s">
        <v>795</v>
      </c>
      <c r="B80" s="162" t="s">
        <v>1229</v>
      </c>
      <c r="C80" s="162"/>
      <c r="D80" s="2675"/>
      <c r="E80" s="2665"/>
      <c r="F80" s="2675"/>
      <c r="G80" s="2666"/>
      <c r="H80" s="3555"/>
      <c r="I80" s="3175"/>
      <c r="J80" s="2844"/>
      <c r="K80" s="2843"/>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row>
    <row r="81" spans="1:130" s="690" customFormat="1" ht="30">
      <c r="A81" s="260"/>
      <c r="B81" s="220" t="s">
        <v>1224</v>
      </c>
      <c r="C81" s="260" t="s">
        <v>57</v>
      </c>
      <c r="D81" s="2648">
        <v>171</v>
      </c>
      <c r="E81" s="2649">
        <v>1430</v>
      </c>
      <c r="F81" s="2648">
        <v>171</v>
      </c>
      <c r="G81" s="2648">
        <f>F81*E81</f>
        <v>244530</v>
      </c>
      <c r="H81" s="3548"/>
      <c r="I81" s="3156"/>
      <c r="J81" s="3121"/>
      <c r="K81" s="2653"/>
    </row>
    <row r="82" spans="1:130" s="692" customFormat="1" ht="29.25" customHeight="1" thickBot="1">
      <c r="A82" s="336" t="s">
        <v>797</v>
      </c>
      <c r="B82" s="162" t="s">
        <v>1225</v>
      </c>
      <c r="C82" s="162"/>
      <c r="D82" s="2675"/>
      <c r="E82" s="2665"/>
      <c r="F82" s="2675"/>
      <c r="G82" s="2666"/>
      <c r="H82" s="3555"/>
      <c r="I82" s="3175"/>
      <c r="J82" s="2844"/>
      <c r="K82" s="2843"/>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row>
    <row r="83" spans="1:130" s="715" customFormat="1" ht="24" customHeight="1">
      <c r="A83" s="629"/>
      <c r="B83" s="201" t="s">
        <v>2430</v>
      </c>
      <c r="C83" s="198"/>
      <c r="D83" s="2842"/>
      <c r="E83" s="2649"/>
      <c r="F83" s="2842"/>
      <c r="G83" s="2648">
        <f>F83*E83</f>
        <v>0</v>
      </c>
      <c r="H83" s="3548"/>
      <c r="I83" s="3153"/>
      <c r="J83" s="3118"/>
      <c r="K83" s="2845"/>
    </row>
    <row r="84" spans="1:130" s="715" customFormat="1" ht="24" customHeight="1">
      <c r="A84" s="3610">
        <v>3.2</v>
      </c>
      <c r="B84" s="162" t="s">
        <v>2431</v>
      </c>
      <c r="C84" s="2266"/>
      <c r="D84" s="2924"/>
      <c r="E84" s="2665"/>
      <c r="F84" s="2924"/>
      <c r="G84" s="2666"/>
      <c r="H84" s="3555"/>
      <c r="I84" s="3153"/>
      <c r="J84" s="3118"/>
      <c r="K84" s="2845"/>
    </row>
    <row r="85" spans="1:130" s="46" customFormat="1" ht="24" customHeight="1">
      <c r="A85" s="392"/>
      <c r="B85" s="201" t="s">
        <v>1222</v>
      </c>
      <c r="C85" s="198"/>
      <c r="D85" s="2915"/>
      <c r="E85" s="2649"/>
      <c r="F85" s="2915"/>
      <c r="G85" s="2648">
        <f>F85*E85</f>
        <v>0</v>
      </c>
      <c r="H85" s="3548"/>
      <c r="I85" s="3155"/>
      <c r="K85" s="2842"/>
    </row>
    <row r="86" spans="1:130" s="730" customFormat="1" ht="16.5" customHeight="1">
      <c r="A86" s="336" t="s">
        <v>1233</v>
      </c>
      <c r="B86" s="162" t="s">
        <v>1223</v>
      </c>
      <c r="C86" s="167"/>
      <c r="D86" s="2675"/>
      <c r="E86" s="2665"/>
      <c r="F86" s="2675"/>
      <c r="G86" s="2666"/>
      <c r="H86" s="3555"/>
      <c r="I86" s="3174"/>
      <c r="J86" s="2"/>
      <c r="K86" s="284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row>
    <row r="87" spans="1:130" s="690" customFormat="1" ht="38.25" customHeight="1">
      <c r="A87" s="260"/>
      <c r="B87" s="229" t="s">
        <v>1224</v>
      </c>
      <c r="C87" s="260" t="s">
        <v>57</v>
      </c>
      <c r="D87" s="2648">
        <v>37</v>
      </c>
      <c r="E87" s="2649">
        <v>1750</v>
      </c>
      <c r="F87" s="2648">
        <v>0</v>
      </c>
      <c r="G87" s="2648">
        <f>F87*E87</f>
        <v>0</v>
      </c>
      <c r="H87" s="3548"/>
      <c r="I87" s="3156"/>
      <c r="J87" s="3121"/>
      <c r="K87" s="2653"/>
    </row>
    <row r="88" spans="1:130" s="692" customFormat="1" ht="36.75" customHeight="1" thickBot="1">
      <c r="A88" s="336" t="s">
        <v>1235</v>
      </c>
      <c r="B88" s="179" t="s">
        <v>1225</v>
      </c>
      <c r="C88" s="162"/>
      <c r="D88" s="2675"/>
      <c r="E88" s="2665"/>
      <c r="F88" s="2675"/>
      <c r="G88" s="2666"/>
      <c r="H88" s="3555"/>
      <c r="I88" s="3174"/>
      <c r="J88" s="2"/>
      <c r="K88" s="284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row>
    <row r="89" spans="1:130" s="46" customFormat="1" ht="25.5">
      <c r="A89" s="392"/>
      <c r="B89" s="201" t="s">
        <v>1226</v>
      </c>
      <c r="C89" s="198"/>
      <c r="D89" s="2842"/>
      <c r="E89" s="2649"/>
      <c r="F89" s="2842"/>
      <c r="G89" s="2648">
        <f>F89*E89</f>
        <v>0</v>
      </c>
      <c r="H89" s="3548"/>
      <c r="I89" s="3155"/>
      <c r="K89" s="2842"/>
    </row>
    <row r="90" spans="1:130" s="730" customFormat="1" ht="20.25">
      <c r="A90" s="161" t="s">
        <v>1237</v>
      </c>
      <c r="B90" s="162" t="s">
        <v>1227</v>
      </c>
      <c r="C90" s="167"/>
      <c r="D90" s="2675"/>
      <c r="E90" s="2665"/>
      <c r="F90" s="2675"/>
      <c r="G90" s="2666"/>
      <c r="H90" s="3555"/>
      <c r="I90" s="3174"/>
      <c r="J90" s="2"/>
      <c r="K90" s="284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row>
    <row r="91" spans="1:130" s="690" customFormat="1" ht="30">
      <c r="A91" s="260"/>
      <c r="B91" s="220" t="s">
        <v>1224</v>
      </c>
      <c r="C91" s="260" t="s">
        <v>57</v>
      </c>
      <c r="D91" s="2648">
        <v>116</v>
      </c>
      <c r="E91" s="2649">
        <v>1500</v>
      </c>
      <c r="F91" s="2648">
        <v>0</v>
      </c>
      <c r="G91" s="2648">
        <f>F91*E91</f>
        <v>0</v>
      </c>
      <c r="H91" s="3548"/>
      <c r="I91" s="3156"/>
      <c r="J91" s="3121"/>
      <c r="K91" s="2653"/>
    </row>
    <row r="92" spans="1:130" s="692" customFormat="1" ht="30.75" customHeight="1" thickBot="1">
      <c r="A92" s="336" t="s">
        <v>1238</v>
      </c>
      <c r="B92" s="162" t="s">
        <v>1225</v>
      </c>
      <c r="C92" s="162"/>
      <c r="D92" s="2675"/>
      <c r="E92" s="2665"/>
      <c r="F92" s="2675"/>
      <c r="G92" s="2666"/>
      <c r="H92" s="3555"/>
      <c r="I92" s="3174"/>
      <c r="J92" s="2"/>
      <c r="K92" s="284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row>
    <row r="93" spans="1:130" s="46" customFormat="1" ht="23.1" customHeight="1">
      <c r="A93" s="392"/>
      <c r="B93" s="201" t="s">
        <v>1228</v>
      </c>
      <c r="C93" s="198"/>
      <c r="D93" s="2918"/>
      <c r="E93" s="2649"/>
      <c r="F93" s="2918"/>
      <c r="G93" s="2648">
        <f>F93*E93</f>
        <v>0</v>
      </c>
      <c r="H93" s="3548"/>
      <c r="I93" s="3155"/>
      <c r="K93" s="2843"/>
    </row>
    <row r="94" spans="1:130" s="730" customFormat="1" ht="23.1" customHeight="1">
      <c r="A94" s="161" t="s">
        <v>1240</v>
      </c>
      <c r="B94" s="162" t="s">
        <v>1229</v>
      </c>
      <c r="C94" s="162"/>
      <c r="D94" s="2675"/>
      <c r="E94" s="2665"/>
      <c r="F94" s="2675"/>
      <c r="G94" s="2666"/>
      <c r="H94" s="3555"/>
      <c r="I94" s="3174"/>
      <c r="J94" s="2"/>
      <c r="K94" s="2653"/>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row>
    <row r="95" spans="1:130" ht="23.1" customHeight="1">
      <c r="A95" s="4023" t="s">
        <v>2916</v>
      </c>
      <c r="B95" s="4024"/>
      <c r="C95" s="4024"/>
      <c r="D95" s="4025"/>
      <c r="E95" s="4025"/>
      <c r="F95" s="4025"/>
      <c r="G95" s="4025"/>
      <c r="H95" s="4025"/>
      <c r="I95" s="3174"/>
      <c r="K95" s="2653"/>
    </row>
    <row r="96" spans="1:130" ht="23.1" customHeight="1">
      <c r="A96" s="4018" t="s">
        <v>475</v>
      </c>
      <c r="B96" s="4018"/>
      <c r="C96" s="37"/>
      <c r="D96" s="37"/>
      <c r="E96" s="606"/>
      <c r="F96" s="4018" t="s">
        <v>476</v>
      </c>
      <c r="G96" s="4018"/>
      <c r="H96" s="428"/>
      <c r="I96" s="3174"/>
      <c r="K96" s="2653"/>
    </row>
    <row r="97" spans="1:130" ht="23.1" customHeight="1">
      <c r="A97" s="4013" t="s">
        <v>2960</v>
      </c>
      <c r="B97" s="4013"/>
      <c r="C97" s="43"/>
      <c r="D97" s="4022" t="s">
        <v>2951</v>
      </c>
      <c r="E97" s="4022"/>
      <c r="F97" s="4022"/>
      <c r="G97" s="4022"/>
      <c r="H97" s="4022"/>
      <c r="I97" s="3174"/>
      <c r="K97" s="2653"/>
    </row>
    <row r="98" spans="1:130" ht="23.1" customHeight="1">
      <c r="A98" s="4013" t="s">
        <v>2919</v>
      </c>
      <c r="B98" s="4013"/>
      <c r="C98" s="90"/>
      <c r="D98" s="4013" t="s">
        <v>2918</v>
      </c>
      <c r="E98" s="4013"/>
      <c r="F98" s="4013"/>
      <c r="G98" s="4013"/>
      <c r="H98" s="4013"/>
      <c r="I98" s="3174"/>
      <c r="K98" s="2653"/>
    </row>
    <row r="99" spans="1:130" s="690" customFormat="1" ht="30">
      <c r="A99" s="3561"/>
      <c r="B99" s="3562" t="s">
        <v>1224</v>
      </c>
      <c r="C99" s="3561" t="s">
        <v>57</v>
      </c>
      <c r="D99" s="3547">
        <v>165</v>
      </c>
      <c r="E99" s="3546">
        <v>1370</v>
      </c>
      <c r="F99" s="3547">
        <v>0</v>
      </c>
      <c r="G99" s="3547">
        <f>F99*E99</f>
        <v>0</v>
      </c>
      <c r="H99" s="3548"/>
      <c r="I99" s="3156"/>
      <c r="J99" s="3121"/>
      <c r="K99" s="2653"/>
    </row>
    <row r="100" spans="1:130" s="692" customFormat="1" ht="27.75" customHeight="1" thickBot="1">
      <c r="A100" s="336" t="s">
        <v>1242</v>
      </c>
      <c r="B100" s="162" t="s">
        <v>1225</v>
      </c>
      <c r="C100" s="162"/>
      <c r="D100" s="2675"/>
      <c r="E100" s="2665"/>
      <c r="F100" s="2675"/>
      <c r="G100" s="2666"/>
      <c r="H100" s="3555"/>
      <c r="I100" s="3174"/>
      <c r="J100" s="2"/>
      <c r="K100" s="284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row>
    <row r="101" spans="1:130" s="715" customFormat="1" ht="23.1" customHeight="1">
      <c r="A101" s="629"/>
      <c r="B101" s="201" t="s">
        <v>2432</v>
      </c>
      <c r="C101" s="198"/>
      <c r="D101" s="2842"/>
      <c r="E101" s="2649"/>
      <c r="F101" s="2842"/>
      <c r="G101" s="2648">
        <f>F101*E101</f>
        <v>0</v>
      </c>
      <c r="H101" s="3548"/>
      <c r="I101" s="3155"/>
      <c r="J101" s="46"/>
      <c r="K101" s="2842"/>
    </row>
    <row r="102" spans="1:130" s="715" customFormat="1" ht="23.1" customHeight="1">
      <c r="A102" s="3610">
        <v>3.3</v>
      </c>
      <c r="B102" s="162" t="s">
        <v>2433</v>
      </c>
      <c r="C102" s="2266"/>
      <c r="D102" s="2924"/>
      <c r="E102" s="2665"/>
      <c r="F102" s="2924"/>
      <c r="G102" s="2666"/>
      <c r="H102" s="3555"/>
      <c r="I102" s="3175"/>
      <c r="J102" s="2"/>
      <c r="K102" s="2843"/>
    </row>
    <row r="103" spans="1:130" s="46" customFormat="1" ht="23.1" customHeight="1">
      <c r="A103" s="392"/>
      <c r="B103" s="201" t="s">
        <v>1222</v>
      </c>
      <c r="C103" s="198"/>
      <c r="D103" s="2915"/>
      <c r="E103" s="2649"/>
      <c r="F103" s="2915"/>
      <c r="G103" s="2648">
        <f>F103*E103</f>
        <v>0</v>
      </c>
      <c r="H103" s="3548"/>
      <c r="I103" s="3156"/>
      <c r="J103" s="3121"/>
      <c r="K103" s="2653"/>
    </row>
    <row r="104" spans="1:130" s="730" customFormat="1" ht="23.1" customHeight="1">
      <c r="A104" s="336" t="s">
        <v>1246</v>
      </c>
      <c r="B104" s="162" t="s">
        <v>1223</v>
      </c>
      <c r="C104" s="167"/>
      <c r="D104" s="2675"/>
      <c r="E104" s="2665"/>
      <c r="F104" s="2675"/>
      <c r="G104" s="2666"/>
      <c r="H104" s="3555"/>
      <c r="I104" s="3175"/>
      <c r="J104" s="2844"/>
      <c r="K104" s="2843"/>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row>
    <row r="105" spans="1:130" s="690" customFormat="1" ht="30">
      <c r="A105" s="260"/>
      <c r="B105" s="220" t="s">
        <v>1224</v>
      </c>
      <c r="C105" s="260" t="s">
        <v>57</v>
      </c>
      <c r="D105" s="2648">
        <v>37</v>
      </c>
      <c r="E105" s="2649">
        <v>1750</v>
      </c>
      <c r="F105" s="2648">
        <v>0</v>
      </c>
      <c r="G105" s="2648">
        <f>F105*E105</f>
        <v>0</v>
      </c>
      <c r="H105" s="3548"/>
      <c r="I105" s="3156"/>
      <c r="J105" s="3121"/>
      <c r="K105" s="2653"/>
    </row>
    <row r="106" spans="1:130" s="692" customFormat="1" ht="30.75" customHeight="1" thickBot="1">
      <c r="A106" s="336" t="s">
        <v>1248</v>
      </c>
      <c r="B106" s="162" t="s">
        <v>1225</v>
      </c>
      <c r="C106" s="162"/>
      <c r="D106" s="2675"/>
      <c r="E106" s="2665"/>
      <c r="F106" s="2675"/>
      <c r="G106" s="2666"/>
      <c r="H106" s="3555"/>
      <c r="I106" s="3174"/>
      <c r="J106" s="2"/>
      <c r="K106" s="284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row>
    <row r="107" spans="1:130" s="46" customFormat="1" ht="23.1" customHeight="1">
      <c r="A107" s="392"/>
      <c r="B107" s="201" t="s">
        <v>1226</v>
      </c>
      <c r="C107" s="198"/>
      <c r="D107" s="2842"/>
      <c r="E107" s="2649"/>
      <c r="F107" s="2842"/>
      <c r="G107" s="2648">
        <f>F107*E107</f>
        <v>0</v>
      </c>
      <c r="H107" s="3548"/>
      <c r="I107" s="3156"/>
      <c r="J107" s="3121"/>
      <c r="K107" s="2653"/>
    </row>
    <row r="108" spans="1:130" s="730" customFormat="1" ht="23.1" customHeight="1">
      <c r="A108" s="161" t="s">
        <v>1249</v>
      </c>
      <c r="B108" s="162" t="s">
        <v>1227</v>
      </c>
      <c r="C108" s="167"/>
      <c r="D108" s="2675"/>
      <c r="E108" s="2665"/>
      <c r="F108" s="2675"/>
      <c r="G108" s="2666"/>
      <c r="H108" s="3555"/>
      <c r="I108" s="3175"/>
      <c r="J108" s="2844"/>
      <c r="K108" s="2843"/>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row>
    <row r="109" spans="1:130" s="690" customFormat="1" ht="30">
      <c r="A109" s="260"/>
      <c r="B109" s="220" t="s">
        <v>1224</v>
      </c>
      <c r="C109" s="260" t="s">
        <v>57</v>
      </c>
      <c r="D109" s="2692">
        <v>116</v>
      </c>
      <c r="E109" s="2649">
        <v>1500</v>
      </c>
      <c r="F109" s="2692">
        <v>0</v>
      </c>
      <c r="G109" s="2648">
        <f>F109*E109</f>
        <v>0</v>
      </c>
      <c r="H109" s="3548"/>
      <c r="I109" s="3156"/>
      <c r="J109" s="3121"/>
      <c r="K109" s="2653"/>
    </row>
    <row r="110" spans="1:130" s="730" customFormat="1" ht="38.25">
      <c r="A110" s="336" t="s">
        <v>1250</v>
      </c>
      <c r="B110" s="162" t="s">
        <v>1225</v>
      </c>
      <c r="C110" s="162"/>
      <c r="D110" s="2914"/>
      <c r="E110" s="2665"/>
      <c r="F110" s="2914"/>
      <c r="G110" s="2666"/>
      <c r="H110" s="3555"/>
      <c r="I110" s="3174"/>
      <c r="J110" s="2"/>
      <c r="K110" s="2842"/>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row>
    <row r="111" spans="1:130" s="46" customFormat="1" ht="23.1" customHeight="1">
      <c r="A111" s="392"/>
      <c r="B111" s="201" t="s">
        <v>1228</v>
      </c>
      <c r="C111" s="198"/>
      <c r="D111" s="2918"/>
      <c r="E111" s="2649"/>
      <c r="F111" s="2918"/>
      <c r="G111" s="2648">
        <f>F111*E111</f>
        <v>0</v>
      </c>
      <c r="H111" s="3548"/>
      <c r="I111" s="3153"/>
      <c r="J111" s="3118"/>
      <c r="K111" s="2845"/>
    </row>
    <row r="112" spans="1:130" s="730" customFormat="1" ht="23.1" customHeight="1">
      <c r="A112" s="161" t="s">
        <v>1251</v>
      </c>
      <c r="B112" s="162" t="s">
        <v>1229</v>
      </c>
      <c r="C112" s="162"/>
      <c r="D112" s="2675"/>
      <c r="E112" s="2665"/>
      <c r="F112" s="2675"/>
      <c r="G112" s="2666"/>
      <c r="H112" s="3555"/>
      <c r="I112" s="3174"/>
      <c r="J112" s="2"/>
      <c r="K112" s="284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row>
    <row r="113" spans="1:130" s="690" customFormat="1" ht="30">
      <c r="A113" s="260"/>
      <c r="B113" s="220" t="s">
        <v>1224</v>
      </c>
      <c r="C113" s="260" t="s">
        <v>57</v>
      </c>
      <c r="D113" s="2648">
        <v>165</v>
      </c>
      <c r="E113" s="2649">
        <v>1430</v>
      </c>
      <c r="F113" s="2648">
        <v>0</v>
      </c>
      <c r="G113" s="2648">
        <f>F113*E113</f>
        <v>0</v>
      </c>
      <c r="H113" s="3548"/>
      <c r="I113" s="3156"/>
      <c r="J113" s="3121"/>
      <c r="K113" s="2653"/>
    </row>
    <row r="114" spans="1:130" s="692" customFormat="1" ht="39" thickBot="1">
      <c r="A114" s="336" t="s">
        <v>1252</v>
      </c>
      <c r="B114" s="162" t="s">
        <v>1225</v>
      </c>
      <c r="C114" s="162"/>
      <c r="D114" s="2675"/>
      <c r="E114" s="2665"/>
      <c r="F114" s="2675"/>
      <c r="G114" s="2666"/>
      <c r="H114" s="3555"/>
      <c r="I114" s="3174"/>
      <c r="J114" s="2"/>
      <c r="K114" s="284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row>
    <row r="115" spans="1:130" s="715" customFormat="1" ht="23.1" customHeight="1">
      <c r="A115" s="629"/>
      <c r="B115" s="201" t="s">
        <v>2434</v>
      </c>
      <c r="C115" s="198"/>
      <c r="D115" s="2842"/>
      <c r="E115" s="2649"/>
      <c r="F115" s="2842"/>
      <c r="G115" s="2648">
        <f>F115*E115</f>
        <v>0</v>
      </c>
      <c r="H115" s="3548"/>
      <c r="I115" s="3155"/>
      <c r="J115" s="46"/>
      <c r="K115" s="2842"/>
    </row>
    <row r="116" spans="1:130" s="715" customFormat="1" ht="23.1" customHeight="1">
      <c r="A116" s="3610">
        <v>3.4</v>
      </c>
      <c r="B116" s="162" t="s">
        <v>2436</v>
      </c>
      <c r="C116" s="2266"/>
      <c r="D116" s="2924"/>
      <c r="E116" s="2665"/>
      <c r="F116" s="2924"/>
      <c r="G116" s="2666"/>
      <c r="H116" s="3555"/>
      <c r="I116" s="3175"/>
      <c r="J116" s="2"/>
      <c r="K116" s="2843"/>
    </row>
    <row r="117" spans="1:130" s="46" customFormat="1" ht="24" customHeight="1">
      <c r="A117" s="392"/>
      <c r="B117" s="201" t="s">
        <v>1222</v>
      </c>
      <c r="C117" s="198"/>
      <c r="D117" s="2915"/>
      <c r="E117" s="2649"/>
      <c r="F117" s="2915"/>
      <c r="G117" s="2648">
        <f>F117*E117</f>
        <v>0</v>
      </c>
      <c r="H117" s="3548"/>
      <c r="I117" s="3156"/>
      <c r="J117" s="3121"/>
      <c r="K117" s="2653"/>
    </row>
    <row r="118" spans="1:130" s="730" customFormat="1" ht="24" customHeight="1">
      <c r="A118" s="336" t="s">
        <v>1255</v>
      </c>
      <c r="B118" s="162" t="s">
        <v>1223</v>
      </c>
      <c r="C118" s="167"/>
      <c r="D118" s="2675"/>
      <c r="E118" s="2665"/>
      <c r="F118" s="2675"/>
      <c r="G118" s="2666"/>
      <c r="H118" s="3555"/>
      <c r="I118" s="3175"/>
      <c r="J118" s="2844"/>
      <c r="K118" s="2843"/>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row>
    <row r="119" spans="1:130" s="690" customFormat="1" ht="30">
      <c r="A119" s="260"/>
      <c r="B119" s="220" t="s">
        <v>1224</v>
      </c>
      <c r="C119" s="260" t="s">
        <v>57</v>
      </c>
      <c r="D119" s="2692">
        <v>37</v>
      </c>
      <c r="E119" s="2649">
        <v>1750</v>
      </c>
      <c r="F119" s="2692">
        <v>0</v>
      </c>
      <c r="G119" s="2648">
        <f>F119*E119</f>
        <v>0</v>
      </c>
      <c r="H119" s="3548"/>
      <c r="I119" s="3156"/>
      <c r="J119" s="3121"/>
      <c r="K119" s="2653"/>
    </row>
    <row r="120" spans="1:130" s="730" customFormat="1" ht="30.75" customHeight="1">
      <c r="A120" s="336" t="s">
        <v>2437</v>
      </c>
      <c r="B120" s="162" t="s">
        <v>1225</v>
      </c>
      <c r="C120" s="162"/>
      <c r="D120" s="2914"/>
      <c r="E120" s="2665"/>
      <c r="F120" s="2914"/>
      <c r="G120" s="2666"/>
      <c r="H120" s="3555"/>
      <c r="I120" s="3174"/>
      <c r="J120" s="2"/>
      <c r="K120" s="2842"/>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row>
    <row r="121" spans="1:130" s="46" customFormat="1" ht="23.1" customHeight="1">
      <c r="A121" s="392"/>
      <c r="B121" s="201" t="s">
        <v>1226</v>
      </c>
      <c r="C121" s="198"/>
      <c r="D121" s="2842"/>
      <c r="E121" s="2649"/>
      <c r="F121" s="2842"/>
      <c r="G121" s="2648">
        <f>F121*E121</f>
        <v>0</v>
      </c>
      <c r="H121" s="3548"/>
      <c r="I121" s="3156"/>
      <c r="J121" s="3121"/>
      <c r="K121" s="2653"/>
    </row>
    <row r="122" spans="1:130" s="730" customFormat="1" ht="23.1" customHeight="1">
      <c r="A122" s="161" t="s">
        <v>2438</v>
      </c>
      <c r="B122" s="162" t="s">
        <v>1227</v>
      </c>
      <c r="C122" s="167"/>
      <c r="D122" s="2675"/>
      <c r="E122" s="2665"/>
      <c r="F122" s="2675"/>
      <c r="G122" s="2666"/>
      <c r="H122" s="3555"/>
      <c r="I122" s="3175"/>
      <c r="J122" s="2844"/>
      <c r="K122" s="2843"/>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row>
    <row r="123" spans="1:130" s="690" customFormat="1" ht="30">
      <c r="A123" s="260"/>
      <c r="B123" s="220" t="s">
        <v>1224</v>
      </c>
      <c r="C123" s="260" t="s">
        <v>57</v>
      </c>
      <c r="D123" s="2692">
        <v>116</v>
      </c>
      <c r="E123" s="2649">
        <v>1500</v>
      </c>
      <c r="F123" s="2692">
        <v>0</v>
      </c>
      <c r="G123" s="2648">
        <f>F123*E123</f>
        <v>0</v>
      </c>
      <c r="H123" s="3548"/>
      <c r="I123" s="3156"/>
      <c r="J123" s="3121"/>
      <c r="K123" s="2653"/>
    </row>
    <row r="124" spans="1:130" s="730" customFormat="1" ht="38.25">
      <c r="A124" s="336" t="s">
        <v>2439</v>
      </c>
      <c r="B124" s="162" t="s">
        <v>1225</v>
      </c>
      <c r="C124" s="162"/>
      <c r="D124" s="2914"/>
      <c r="E124" s="2665"/>
      <c r="F124" s="2914"/>
      <c r="G124" s="2666"/>
      <c r="H124" s="3555"/>
      <c r="I124" s="3174"/>
      <c r="J124" s="2"/>
      <c r="K124" s="2842"/>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row>
    <row r="125" spans="1:130" s="46" customFormat="1" ht="25.5">
      <c r="A125" s="392"/>
      <c r="B125" s="201" t="s">
        <v>1228</v>
      </c>
      <c r="C125" s="198"/>
      <c r="D125" s="2918"/>
      <c r="E125" s="2649"/>
      <c r="F125" s="2918"/>
      <c r="G125" s="2648">
        <f>F125*E125</f>
        <v>0</v>
      </c>
      <c r="H125" s="3548"/>
      <c r="I125" s="3153"/>
      <c r="J125" s="3118"/>
      <c r="K125" s="2845"/>
    </row>
    <row r="126" spans="1:130" s="730" customFormat="1" ht="20.25">
      <c r="A126" s="161" t="s">
        <v>2440</v>
      </c>
      <c r="B126" s="162" t="s">
        <v>1229</v>
      </c>
      <c r="C126" s="162"/>
      <c r="D126" s="2675"/>
      <c r="E126" s="2665"/>
      <c r="F126" s="2675"/>
      <c r="G126" s="2666"/>
      <c r="H126" s="3555"/>
      <c r="I126" s="3174"/>
      <c r="J126" s="2"/>
      <c r="K126" s="284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row>
    <row r="127" spans="1:130" ht="26.1" customHeight="1">
      <c r="A127" s="4023" t="s">
        <v>474</v>
      </c>
      <c r="B127" s="4024"/>
      <c r="C127" s="4024"/>
      <c r="D127" s="4025"/>
      <c r="E127" s="4025"/>
      <c r="F127" s="4025"/>
      <c r="G127" s="4025"/>
      <c r="H127" s="4025"/>
      <c r="I127" s="3174"/>
      <c r="K127" s="2841"/>
    </row>
    <row r="128" spans="1:130" ht="26.1" customHeight="1">
      <c r="A128" s="4018" t="s">
        <v>475</v>
      </c>
      <c r="B128" s="4018"/>
      <c r="C128" s="37"/>
      <c r="D128" s="37"/>
      <c r="E128" s="606"/>
      <c r="F128" s="4018" t="s">
        <v>476</v>
      </c>
      <c r="G128" s="4018"/>
      <c r="H128" s="428"/>
      <c r="I128" s="3174"/>
      <c r="K128" s="2841"/>
    </row>
    <row r="129" spans="1:130" ht="26.1" customHeight="1">
      <c r="A129" s="4013" t="s">
        <v>2958</v>
      </c>
      <c r="B129" s="4013"/>
      <c r="C129" s="43"/>
      <c r="D129" s="4022" t="s">
        <v>2949</v>
      </c>
      <c r="E129" s="4022"/>
      <c r="F129" s="4022"/>
      <c r="G129" s="4022"/>
      <c r="H129" s="4022"/>
      <c r="I129" s="3174"/>
      <c r="K129" s="2841"/>
    </row>
    <row r="130" spans="1:130" ht="26.1" customHeight="1">
      <c r="A130" s="4013" t="s">
        <v>477</v>
      </c>
      <c r="B130" s="4013"/>
      <c r="C130" s="90"/>
      <c r="D130" s="4013" t="s">
        <v>477</v>
      </c>
      <c r="E130" s="4013"/>
      <c r="F130" s="4013"/>
      <c r="G130" s="4013"/>
      <c r="H130" s="4013"/>
      <c r="I130" s="3174"/>
      <c r="K130" s="2841"/>
    </row>
    <row r="131" spans="1:130" s="690" customFormat="1" ht="30">
      <c r="A131" s="3561"/>
      <c r="B131" s="3562" t="s">
        <v>1224</v>
      </c>
      <c r="C131" s="3561" t="s">
        <v>57</v>
      </c>
      <c r="D131" s="3563">
        <v>165</v>
      </c>
      <c r="E131" s="3546">
        <v>1430</v>
      </c>
      <c r="F131" s="3563">
        <v>0</v>
      </c>
      <c r="G131" s="3547">
        <f>F131*E131</f>
        <v>0</v>
      </c>
      <c r="H131" s="3548"/>
      <c r="I131" s="3156"/>
      <c r="J131" s="3121"/>
      <c r="K131" s="2653"/>
    </row>
    <row r="132" spans="1:130" s="730" customFormat="1" ht="27" customHeight="1">
      <c r="A132" s="336" t="s">
        <v>2441</v>
      </c>
      <c r="B132" s="162" t="s">
        <v>1225</v>
      </c>
      <c r="C132" s="162"/>
      <c r="D132" s="2914"/>
      <c r="E132" s="2665"/>
      <c r="F132" s="2914"/>
      <c r="G132" s="2666"/>
      <c r="H132" s="3555"/>
      <c r="I132" s="3174"/>
      <c r="J132" s="2"/>
      <c r="K132" s="2842"/>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row>
    <row r="133" spans="1:130" s="715" customFormat="1" ht="21.95" customHeight="1">
      <c r="A133" s="629"/>
      <c r="B133" s="1025" t="s">
        <v>2442</v>
      </c>
      <c r="C133" s="198"/>
      <c r="D133" s="2842"/>
      <c r="E133" s="2649"/>
      <c r="F133" s="2842"/>
      <c r="G133" s="2648">
        <f>F133*E133</f>
        <v>0</v>
      </c>
      <c r="H133" s="3548"/>
      <c r="I133" s="3155"/>
      <c r="J133" s="46"/>
      <c r="K133" s="2842"/>
    </row>
    <row r="134" spans="1:130" s="715" customFormat="1" ht="21.95" customHeight="1">
      <c r="A134" s="3610">
        <v>3.5</v>
      </c>
      <c r="B134" s="162" t="s">
        <v>2444</v>
      </c>
      <c r="C134" s="2266"/>
      <c r="D134" s="2924"/>
      <c r="E134" s="2665"/>
      <c r="F134" s="2924"/>
      <c r="G134" s="2666"/>
      <c r="H134" s="3555"/>
      <c r="I134" s="3175"/>
      <c r="J134" s="2"/>
      <c r="K134" s="2843"/>
    </row>
    <row r="135" spans="1:130" s="46" customFormat="1" ht="21.95" customHeight="1">
      <c r="A135" s="392"/>
      <c r="B135" s="201" t="s">
        <v>1222</v>
      </c>
      <c r="C135" s="198"/>
      <c r="D135" s="2915"/>
      <c r="E135" s="2649"/>
      <c r="F135" s="2915"/>
      <c r="G135" s="2648">
        <f>F135*E135</f>
        <v>0</v>
      </c>
      <c r="H135" s="3548"/>
      <c r="I135" s="3156"/>
      <c r="J135" s="3121"/>
      <c r="K135" s="2653"/>
    </row>
    <row r="136" spans="1:130" s="730" customFormat="1" ht="21.95" customHeight="1">
      <c r="A136" s="336" t="s">
        <v>2139</v>
      </c>
      <c r="B136" s="162" t="s">
        <v>1223</v>
      </c>
      <c r="C136" s="167"/>
      <c r="D136" s="2675"/>
      <c r="E136" s="2665"/>
      <c r="F136" s="2675"/>
      <c r="G136" s="2666"/>
      <c r="H136" s="3555"/>
      <c r="I136" s="3175"/>
      <c r="J136" s="2844"/>
      <c r="K136" s="2843"/>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row>
    <row r="137" spans="1:130" s="690" customFormat="1" ht="30">
      <c r="A137" s="260"/>
      <c r="B137" s="220" t="s">
        <v>1224</v>
      </c>
      <c r="C137" s="260" t="s">
        <v>57</v>
      </c>
      <c r="D137" s="2692">
        <v>37</v>
      </c>
      <c r="E137" s="2649">
        <v>1750</v>
      </c>
      <c r="F137" s="2692">
        <v>0</v>
      </c>
      <c r="G137" s="2648">
        <f>F137*E137</f>
        <v>0</v>
      </c>
      <c r="H137" s="3548"/>
      <c r="I137" s="3156"/>
      <c r="J137" s="3121"/>
      <c r="K137" s="2653"/>
    </row>
    <row r="138" spans="1:130" s="730" customFormat="1" ht="29.25" customHeight="1">
      <c r="A138" s="336" t="s">
        <v>2445</v>
      </c>
      <c r="B138" s="162" t="s">
        <v>1225</v>
      </c>
      <c r="C138" s="162"/>
      <c r="D138" s="2914"/>
      <c r="E138" s="2665"/>
      <c r="F138" s="2914"/>
      <c r="G138" s="2666"/>
      <c r="H138" s="3555"/>
      <c r="I138" s="3174"/>
      <c r="J138" s="2"/>
      <c r="K138" s="2842"/>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row>
    <row r="139" spans="1:130" s="46" customFormat="1" ht="21.95" customHeight="1">
      <c r="A139" s="392"/>
      <c r="B139" s="201" t="s">
        <v>1226</v>
      </c>
      <c r="C139" s="198"/>
      <c r="D139" s="2842"/>
      <c r="E139" s="2649"/>
      <c r="F139" s="2842"/>
      <c r="G139" s="2648">
        <f>F139*E139</f>
        <v>0</v>
      </c>
      <c r="H139" s="3548"/>
      <c r="I139" s="3156"/>
      <c r="J139" s="3121"/>
      <c r="K139" s="2653"/>
    </row>
    <row r="140" spans="1:130" s="730" customFormat="1" ht="21.95" customHeight="1">
      <c r="A140" s="161" t="s">
        <v>2446</v>
      </c>
      <c r="B140" s="162" t="s">
        <v>1227</v>
      </c>
      <c r="C140" s="167"/>
      <c r="D140" s="2675"/>
      <c r="E140" s="2665"/>
      <c r="F140" s="2675"/>
      <c r="G140" s="2666"/>
      <c r="H140" s="3555"/>
      <c r="I140" s="3175"/>
      <c r="J140" s="2844"/>
      <c r="K140" s="2843"/>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row>
    <row r="141" spans="1:130" s="690" customFormat="1" ht="30">
      <c r="A141" s="260"/>
      <c r="B141" s="220" t="s">
        <v>1224</v>
      </c>
      <c r="C141" s="260" t="s">
        <v>57</v>
      </c>
      <c r="D141" s="2692">
        <v>116</v>
      </c>
      <c r="E141" s="2649">
        <v>1500</v>
      </c>
      <c r="F141" s="2692">
        <v>0</v>
      </c>
      <c r="G141" s="2648">
        <f>F141*E141</f>
        <v>0</v>
      </c>
      <c r="H141" s="3548"/>
      <c r="I141" s="3156"/>
      <c r="J141" s="3121"/>
      <c r="K141" s="2653"/>
    </row>
    <row r="142" spans="1:130" s="730" customFormat="1" ht="29.25" customHeight="1">
      <c r="A142" s="336" t="s">
        <v>2447</v>
      </c>
      <c r="B142" s="162" t="s">
        <v>1225</v>
      </c>
      <c r="C142" s="162"/>
      <c r="D142" s="2914"/>
      <c r="E142" s="2665"/>
      <c r="F142" s="2914"/>
      <c r="G142" s="2666"/>
      <c r="H142" s="3555"/>
      <c r="I142" s="3174"/>
      <c r="J142" s="2"/>
      <c r="K142" s="2842"/>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row>
    <row r="143" spans="1:130" s="46" customFormat="1" ht="21.95" customHeight="1">
      <c r="A143" s="392"/>
      <c r="B143" s="201" t="s">
        <v>1228</v>
      </c>
      <c r="C143" s="198"/>
      <c r="D143" s="2918"/>
      <c r="E143" s="2649"/>
      <c r="F143" s="2918"/>
      <c r="G143" s="2648">
        <f>F143*E143</f>
        <v>0</v>
      </c>
      <c r="H143" s="3548"/>
      <c r="I143" s="3153"/>
      <c r="J143" s="3118"/>
      <c r="K143" s="2845"/>
    </row>
    <row r="144" spans="1:130" s="730" customFormat="1" ht="21.95" customHeight="1">
      <c r="A144" s="161" t="s">
        <v>2448</v>
      </c>
      <c r="B144" s="162" t="s">
        <v>1229</v>
      </c>
      <c r="C144" s="162"/>
      <c r="D144" s="2675"/>
      <c r="E144" s="2665"/>
      <c r="F144" s="2675"/>
      <c r="G144" s="2666"/>
      <c r="H144" s="3555"/>
      <c r="I144" s="3174"/>
      <c r="J144" s="2"/>
      <c r="K144" s="284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row>
    <row r="145" spans="1:130" s="690" customFormat="1" ht="30">
      <c r="A145" s="260"/>
      <c r="B145" s="220" t="s">
        <v>1224</v>
      </c>
      <c r="C145" s="260" t="s">
        <v>57</v>
      </c>
      <c r="D145" s="2692">
        <v>165</v>
      </c>
      <c r="E145" s="2649">
        <v>1300</v>
      </c>
      <c r="F145" s="2692">
        <v>0</v>
      </c>
      <c r="G145" s="2648">
        <f>F145*E145</f>
        <v>0</v>
      </c>
      <c r="H145" s="3548"/>
      <c r="I145" s="3156"/>
      <c r="J145" s="3121"/>
      <c r="K145" s="2653"/>
    </row>
    <row r="146" spans="1:130" s="730" customFormat="1" ht="30.75" customHeight="1">
      <c r="A146" s="336" t="s">
        <v>2449</v>
      </c>
      <c r="B146" s="162" t="s">
        <v>1225</v>
      </c>
      <c r="C146" s="162"/>
      <c r="D146" s="2914"/>
      <c r="E146" s="2665"/>
      <c r="F146" s="2914"/>
      <c r="G146" s="2666"/>
      <c r="H146" s="3555"/>
      <c r="I146" s="3174"/>
      <c r="J146" s="2"/>
      <c r="K146" s="2842"/>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row>
    <row r="147" spans="1:130" ht="21.95" customHeight="1">
      <c r="A147" s="511"/>
      <c r="B147" s="201" t="s">
        <v>1230</v>
      </c>
      <c r="C147" s="211"/>
      <c r="D147" s="2915"/>
      <c r="E147" s="2649"/>
      <c r="F147" s="2915"/>
      <c r="G147" s="2648">
        <f>F147*E147</f>
        <v>0</v>
      </c>
      <c r="H147" s="3548"/>
    </row>
    <row r="148" spans="1:130" ht="21.95" customHeight="1">
      <c r="A148" s="336">
        <v>3.6</v>
      </c>
      <c r="B148" s="162" t="s">
        <v>1231</v>
      </c>
      <c r="C148" s="162"/>
      <c r="D148" s="2675"/>
      <c r="E148" s="2665"/>
      <c r="F148" s="2675"/>
      <c r="G148" s="2666"/>
      <c r="H148" s="3555"/>
    </row>
    <row r="149" spans="1:130" s="46" customFormat="1" ht="21.95" customHeight="1">
      <c r="A149" s="338"/>
      <c r="B149" s="201" t="s">
        <v>2131</v>
      </c>
      <c r="C149" s="172"/>
      <c r="D149" s="2915"/>
      <c r="E149" s="2649"/>
      <c r="F149" s="2915"/>
      <c r="G149" s="2648">
        <f>F149*E149</f>
        <v>0</v>
      </c>
      <c r="H149" s="3548"/>
      <c r="I149" s="3155"/>
    </row>
    <row r="150" spans="1:130" ht="21.95" customHeight="1">
      <c r="A150" s="161" t="s">
        <v>2141</v>
      </c>
      <c r="B150" s="162" t="s">
        <v>1234</v>
      </c>
      <c r="C150" s="162"/>
      <c r="D150" s="2675"/>
      <c r="E150" s="2665"/>
      <c r="F150" s="2675"/>
      <c r="G150" s="2666"/>
      <c r="H150" s="3555"/>
    </row>
    <row r="151" spans="1:130" s="690" customFormat="1" ht="30">
      <c r="A151" s="260"/>
      <c r="B151" s="220" t="s">
        <v>1224</v>
      </c>
      <c r="C151" s="260" t="s">
        <v>57</v>
      </c>
      <c r="D151" s="2648">
        <v>39</v>
      </c>
      <c r="E151" s="2649">
        <v>1750</v>
      </c>
      <c r="F151" s="2648">
        <v>0</v>
      </c>
      <c r="G151" s="2648">
        <f>F151*E151</f>
        <v>0</v>
      </c>
      <c r="H151" s="3548"/>
      <c r="I151" s="3161"/>
      <c r="J151" s="3121"/>
    </row>
    <row r="152" spans="1:130" ht="31.5" customHeight="1">
      <c r="A152" s="161" t="s">
        <v>2450</v>
      </c>
      <c r="B152" s="162" t="s">
        <v>1225</v>
      </c>
      <c r="C152" s="162"/>
      <c r="D152" s="2675"/>
      <c r="E152" s="2665"/>
      <c r="F152" s="2675"/>
      <c r="G152" s="2666"/>
      <c r="H152" s="3555"/>
    </row>
    <row r="153" spans="1:130" s="536" customFormat="1" ht="21.95" customHeight="1">
      <c r="A153" s="727"/>
      <c r="B153" s="201" t="s">
        <v>2451</v>
      </c>
      <c r="C153" s="172"/>
      <c r="D153" s="2915"/>
      <c r="E153" s="2649"/>
      <c r="F153" s="2915"/>
      <c r="G153" s="2648">
        <f>F153*E153</f>
        <v>0</v>
      </c>
      <c r="H153" s="3548"/>
      <c r="I153" s="3167"/>
      <c r="J153" s="46"/>
    </row>
    <row r="154" spans="1:130" s="730" customFormat="1" ht="21.95" customHeight="1">
      <c r="A154" s="161" t="s">
        <v>2452</v>
      </c>
      <c r="B154" s="162" t="s">
        <v>792</v>
      </c>
      <c r="C154" s="167"/>
      <c r="D154" s="2926"/>
      <c r="E154" s="2665"/>
      <c r="F154" s="2926"/>
      <c r="G154" s="2666"/>
      <c r="H154" s="3555"/>
      <c r="I154" s="3149"/>
      <c r="J154" s="2"/>
      <c r="K154" s="1"/>
      <c r="L154" s="1"/>
      <c r="M154" s="1"/>
      <c r="N154" s="1"/>
      <c r="O154" s="1"/>
      <c r="P154" s="1"/>
      <c r="Q154" s="1"/>
      <c r="R154" s="1"/>
      <c r="S154" s="1"/>
      <c r="T154" s="1"/>
      <c r="U154" s="1"/>
      <c r="V154" s="1"/>
      <c r="W154" s="1"/>
      <c r="X154" s="1"/>
      <c r="Y154" s="1"/>
    </row>
    <row r="155" spans="1:130" s="690" customFormat="1" ht="30">
      <c r="A155" s="1041"/>
      <c r="B155" s="220" t="s">
        <v>1224</v>
      </c>
      <c r="C155" s="260" t="s">
        <v>57</v>
      </c>
      <c r="D155" s="2692">
        <v>131</v>
      </c>
      <c r="E155" s="2649">
        <v>1450</v>
      </c>
      <c r="F155" s="2692">
        <v>0</v>
      </c>
      <c r="G155" s="2648">
        <f>F155*E155</f>
        <v>0</v>
      </c>
      <c r="H155" s="3548"/>
      <c r="I155" s="3161"/>
      <c r="J155" s="3121"/>
    </row>
    <row r="156" spans="1:130" s="730" customFormat="1" ht="28.5" customHeight="1">
      <c r="A156" s="161" t="s">
        <v>2453</v>
      </c>
      <c r="B156" s="162" t="s">
        <v>1225</v>
      </c>
      <c r="C156" s="167"/>
      <c r="D156" s="2914"/>
      <c r="E156" s="2665"/>
      <c r="F156" s="2914"/>
      <c r="G156" s="2666"/>
      <c r="H156" s="3555"/>
      <c r="I156" s="3149"/>
      <c r="J156" s="2"/>
      <c r="K156" s="1"/>
      <c r="L156" s="1"/>
      <c r="M156" s="1"/>
      <c r="N156" s="1"/>
      <c r="O156" s="1"/>
      <c r="P156" s="1"/>
      <c r="Q156" s="1"/>
      <c r="R156" s="1"/>
      <c r="S156" s="1"/>
      <c r="T156" s="1"/>
      <c r="U156" s="1"/>
      <c r="V156" s="1"/>
      <c r="W156" s="1"/>
      <c r="X156" s="1"/>
      <c r="Y156" s="1"/>
    </row>
    <row r="157" spans="1:130" s="46" customFormat="1" ht="21.95" customHeight="1">
      <c r="A157" s="727"/>
      <c r="B157" s="201" t="s">
        <v>1239</v>
      </c>
      <c r="C157" s="172"/>
      <c r="D157" s="2918"/>
      <c r="E157" s="2649"/>
      <c r="F157" s="2918"/>
      <c r="G157" s="2648">
        <f>F157*E157</f>
        <v>0</v>
      </c>
      <c r="H157" s="3548"/>
      <c r="I157" s="3155"/>
    </row>
    <row r="158" spans="1:130" s="730" customFormat="1" ht="21.95" customHeight="1">
      <c r="A158" s="161" t="s">
        <v>2454</v>
      </c>
      <c r="B158" s="162" t="s">
        <v>1241</v>
      </c>
      <c r="C158" s="162"/>
      <c r="D158" s="2675"/>
      <c r="E158" s="2665"/>
      <c r="F158" s="2675"/>
      <c r="G158" s="2666"/>
      <c r="H158" s="3555"/>
      <c r="I158" s="3149"/>
      <c r="J158" s="2"/>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row>
    <row r="159" spans="1:130" s="690" customFormat="1" ht="30">
      <c r="A159" s="1041"/>
      <c r="B159" s="220" t="s">
        <v>1224</v>
      </c>
      <c r="C159" s="260" t="s">
        <v>57</v>
      </c>
      <c r="D159" s="2648">
        <v>190</v>
      </c>
      <c r="E159" s="2649">
        <v>1430</v>
      </c>
      <c r="F159" s="2648">
        <v>0</v>
      </c>
      <c r="G159" s="2648">
        <f>F159*E159</f>
        <v>0</v>
      </c>
      <c r="H159" s="3548"/>
      <c r="I159" s="3161"/>
      <c r="J159" s="3121"/>
    </row>
    <row r="160" spans="1:130" s="692" customFormat="1" ht="27" customHeight="1" thickBot="1">
      <c r="A160" s="161" t="s">
        <v>2455</v>
      </c>
      <c r="B160" s="162" t="s">
        <v>1225</v>
      </c>
      <c r="C160" s="162"/>
      <c r="D160" s="2675"/>
      <c r="E160" s="2665"/>
      <c r="F160" s="2675"/>
      <c r="G160" s="2666"/>
      <c r="H160" s="3555"/>
      <c r="I160" s="3149"/>
      <c r="J160" s="2"/>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row>
    <row r="161" spans="1:130" ht="27" customHeight="1">
      <c r="A161" s="4023" t="s">
        <v>474</v>
      </c>
      <c r="B161" s="4024"/>
      <c r="C161" s="4024"/>
      <c r="D161" s="4025"/>
      <c r="E161" s="4025"/>
      <c r="F161" s="4025"/>
      <c r="G161" s="4025"/>
      <c r="H161" s="4025"/>
    </row>
    <row r="162" spans="1:130" ht="27" customHeight="1">
      <c r="A162" s="4018" t="s">
        <v>475</v>
      </c>
      <c r="B162" s="4018"/>
      <c r="C162" s="37"/>
      <c r="D162" s="37"/>
      <c r="E162" s="606"/>
      <c r="F162" s="4018" t="s">
        <v>476</v>
      </c>
      <c r="G162" s="4018"/>
      <c r="H162" s="428"/>
    </row>
    <row r="163" spans="1:130" ht="27" customHeight="1">
      <c r="A163" s="4013" t="s">
        <v>2958</v>
      </c>
      <c r="B163" s="4013"/>
      <c r="C163" s="43"/>
      <c r="D163" s="4022" t="s">
        <v>2949</v>
      </c>
      <c r="E163" s="4022"/>
      <c r="F163" s="4022"/>
      <c r="G163" s="4022"/>
      <c r="H163" s="4022"/>
    </row>
    <row r="164" spans="1:130" ht="27" customHeight="1">
      <c r="A164" s="4013" t="s">
        <v>477</v>
      </c>
      <c r="B164" s="4013"/>
      <c r="C164" s="90"/>
      <c r="D164" s="4013" t="s">
        <v>477</v>
      </c>
      <c r="E164" s="4013"/>
      <c r="F164" s="4013"/>
      <c r="G164" s="4013"/>
      <c r="H164" s="4013"/>
    </row>
    <row r="165" spans="1:130" ht="20.25">
      <c r="A165" s="3542"/>
      <c r="B165" s="3543" t="s">
        <v>1243</v>
      </c>
      <c r="C165" s="3544"/>
      <c r="D165" s="3545"/>
      <c r="E165" s="3546"/>
      <c r="F165" s="3545"/>
      <c r="G165" s="3547">
        <f>F165*E165</f>
        <v>0</v>
      </c>
      <c r="H165" s="3548"/>
    </row>
    <row r="166" spans="1:130" ht="20.25">
      <c r="A166" s="1044">
        <v>3.7</v>
      </c>
      <c r="B166" s="162" t="s">
        <v>1244</v>
      </c>
      <c r="C166" s="162"/>
      <c r="D166" s="2675"/>
      <c r="E166" s="2665"/>
      <c r="F166" s="2675"/>
      <c r="G166" s="2666"/>
      <c r="H166" s="3555"/>
    </row>
    <row r="167" spans="1:130" s="536" customFormat="1" ht="20.25">
      <c r="A167" s="1036"/>
      <c r="B167" s="201" t="s">
        <v>1236</v>
      </c>
      <c r="C167" s="706"/>
      <c r="D167" s="2915"/>
      <c r="E167" s="2649"/>
      <c r="F167" s="2915"/>
      <c r="G167" s="2648">
        <f>F167*E167</f>
        <v>0</v>
      </c>
      <c r="H167" s="3548"/>
      <c r="I167" s="3176"/>
      <c r="J167" s="46"/>
      <c r="K167" s="2846"/>
    </row>
    <row r="168" spans="1:130" s="730" customFormat="1" ht="20.25">
      <c r="A168" s="161" t="s">
        <v>2143</v>
      </c>
      <c r="B168" s="162" t="s">
        <v>792</v>
      </c>
      <c r="C168" s="167"/>
      <c r="D168" s="2926"/>
      <c r="E168" s="2665"/>
      <c r="F168" s="2926"/>
      <c r="G168" s="2666"/>
      <c r="H168" s="3555"/>
      <c r="I168" s="3174"/>
      <c r="J168" s="2"/>
      <c r="K168" s="284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row>
    <row r="169" spans="1:130" s="690" customFormat="1" ht="30">
      <c r="A169" s="1041"/>
      <c r="B169" s="220" t="s">
        <v>1224</v>
      </c>
      <c r="C169" s="260" t="s">
        <v>57</v>
      </c>
      <c r="D169" s="2692">
        <v>6</v>
      </c>
      <c r="E169" s="2649">
        <v>1500</v>
      </c>
      <c r="F169" s="2692">
        <v>0</v>
      </c>
      <c r="G169" s="2648">
        <f>F169*E169</f>
        <v>0</v>
      </c>
      <c r="H169" s="3548"/>
      <c r="I169" s="3177"/>
      <c r="J169" s="3121"/>
      <c r="K169" s="2653"/>
    </row>
    <row r="170" spans="1:130" s="730" customFormat="1" ht="28.5" customHeight="1">
      <c r="A170" s="161" t="s">
        <v>2144</v>
      </c>
      <c r="B170" s="162" t="s">
        <v>1225</v>
      </c>
      <c r="C170" s="167"/>
      <c r="D170" s="2914"/>
      <c r="E170" s="2665"/>
      <c r="F170" s="2914"/>
      <c r="G170" s="2666"/>
      <c r="H170" s="3555"/>
      <c r="I170" s="3178"/>
      <c r="J170" s="2"/>
      <c r="K170" s="284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row>
    <row r="171" spans="1:130" s="46" customFormat="1" ht="25.5">
      <c r="A171" s="392"/>
      <c r="B171" s="201" t="s">
        <v>1239</v>
      </c>
      <c r="C171" s="198"/>
      <c r="D171" s="2918"/>
      <c r="E171" s="2649"/>
      <c r="F171" s="2918"/>
      <c r="G171" s="2648">
        <f>F171*E171</f>
        <v>0</v>
      </c>
      <c r="H171" s="3548"/>
      <c r="I171" s="3179"/>
      <c r="K171" s="2842"/>
    </row>
    <row r="172" spans="1:130" s="730" customFormat="1" ht="20.25">
      <c r="A172" s="336" t="s">
        <v>2146</v>
      </c>
      <c r="B172" s="162" t="s">
        <v>1241</v>
      </c>
      <c r="C172" s="162"/>
      <c r="D172" s="2675"/>
      <c r="E172" s="2665"/>
      <c r="F172" s="2675"/>
      <c r="G172" s="2666"/>
      <c r="H172" s="3555"/>
      <c r="I172" s="3178"/>
      <c r="J172" s="2"/>
      <c r="K172" s="284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row>
    <row r="173" spans="1:130" s="690" customFormat="1" ht="30">
      <c r="A173" s="260"/>
      <c r="B173" s="220" t="s">
        <v>1224</v>
      </c>
      <c r="C173" s="260" t="s">
        <v>57</v>
      </c>
      <c r="D173" s="2648">
        <v>7</v>
      </c>
      <c r="E173" s="2649">
        <v>1430</v>
      </c>
      <c r="F173" s="2648">
        <v>0</v>
      </c>
      <c r="G173" s="2648">
        <f>F173*E173</f>
        <v>0</v>
      </c>
      <c r="H173" s="3548"/>
      <c r="I173" s="3177"/>
      <c r="J173" s="3121"/>
      <c r="K173" s="2653"/>
    </row>
    <row r="174" spans="1:130" s="692" customFormat="1" ht="27.75" customHeight="1" thickBot="1">
      <c r="A174" s="336" t="s">
        <v>2148</v>
      </c>
      <c r="B174" s="162" t="s">
        <v>1225</v>
      </c>
      <c r="C174" s="162"/>
      <c r="D174" s="2675"/>
      <c r="E174" s="2665"/>
      <c r="F174" s="2675"/>
      <c r="G174" s="2666"/>
      <c r="H174" s="3555"/>
      <c r="I174" s="3178"/>
      <c r="J174" s="2"/>
      <c r="K174" s="284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row>
    <row r="175" spans="1:130" ht="20.25">
      <c r="A175" s="1045"/>
      <c r="B175" s="201" t="s">
        <v>1253</v>
      </c>
      <c r="C175" s="17"/>
      <c r="D175" s="2918"/>
      <c r="E175" s="2649"/>
      <c r="F175" s="2918"/>
      <c r="G175" s="2648">
        <f>F175*E175</f>
        <v>0</v>
      </c>
      <c r="H175" s="3548"/>
    </row>
    <row r="176" spans="1:130" ht="14.25" customHeight="1">
      <c r="A176" s="1044">
        <v>3.8</v>
      </c>
      <c r="B176" s="162" t="s">
        <v>1254</v>
      </c>
      <c r="C176" s="298"/>
      <c r="D176" s="2675"/>
      <c r="E176" s="2665"/>
      <c r="F176" s="2675"/>
      <c r="G176" s="2666"/>
      <c r="H176" s="3555"/>
    </row>
    <row r="177" spans="1:130" s="691" customFormat="1" ht="30">
      <c r="A177" s="724"/>
      <c r="B177" s="220" t="s">
        <v>1224</v>
      </c>
      <c r="C177" s="724" t="s">
        <v>57</v>
      </c>
      <c r="D177" s="2648">
        <v>20</v>
      </c>
      <c r="E177" s="2649">
        <v>1300</v>
      </c>
      <c r="F177" s="2648">
        <v>0</v>
      </c>
      <c r="G177" s="2648">
        <f>F177*E177</f>
        <v>0</v>
      </c>
      <c r="H177" s="3548"/>
      <c r="I177" s="3161"/>
      <c r="J177" s="3121"/>
      <c r="K177" s="690"/>
      <c r="L177" s="690"/>
      <c r="M177" s="690"/>
      <c r="N177" s="690"/>
      <c r="O177" s="690"/>
      <c r="P177" s="690"/>
      <c r="Q177" s="690"/>
      <c r="R177" s="690"/>
      <c r="S177" s="690"/>
      <c r="T177" s="690"/>
      <c r="U177" s="690"/>
      <c r="V177" s="690"/>
      <c r="W177" s="690"/>
      <c r="X177" s="690"/>
      <c r="Y177" s="690"/>
      <c r="Z177" s="690"/>
      <c r="AA177" s="690"/>
      <c r="AB177" s="690"/>
      <c r="AC177" s="690"/>
      <c r="AD177" s="690"/>
      <c r="AE177" s="690"/>
      <c r="AF177" s="690"/>
      <c r="AG177" s="690"/>
      <c r="AH177" s="690"/>
      <c r="AI177" s="690"/>
      <c r="AJ177" s="690"/>
      <c r="AK177" s="690"/>
      <c r="AL177" s="690"/>
      <c r="AM177" s="690"/>
      <c r="AN177" s="690"/>
      <c r="AO177" s="690"/>
      <c r="AP177" s="690"/>
      <c r="AQ177" s="690"/>
      <c r="AR177" s="690"/>
      <c r="AS177" s="690"/>
      <c r="AT177" s="690"/>
      <c r="AU177" s="690"/>
      <c r="AV177" s="690"/>
      <c r="AW177" s="690"/>
      <c r="AX177" s="690"/>
      <c r="AY177" s="690"/>
      <c r="AZ177" s="690"/>
      <c r="BA177" s="690"/>
      <c r="BB177" s="690"/>
      <c r="BC177" s="690"/>
      <c r="BD177" s="690"/>
      <c r="BE177" s="690"/>
      <c r="BF177" s="690"/>
      <c r="BG177" s="690"/>
      <c r="BH177" s="690"/>
      <c r="BI177" s="690"/>
      <c r="BJ177" s="690"/>
      <c r="BK177" s="690"/>
      <c r="BL177" s="690"/>
      <c r="BM177" s="690"/>
      <c r="BN177" s="690"/>
      <c r="BO177" s="690"/>
      <c r="BP177" s="690"/>
      <c r="BQ177" s="690"/>
      <c r="BR177" s="690"/>
      <c r="BS177" s="690"/>
      <c r="BT177" s="690"/>
      <c r="BU177" s="690"/>
      <c r="BV177" s="690"/>
      <c r="BW177" s="690"/>
      <c r="BX177" s="690"/>
      <c r="BY177" s="690"/>
      <c r="BZ177" s="690"/>
      <c r="CA177" s="690"/>
      <c r="CB177" s="690"/>
      <c r="CC177" s="690"/>
      <c r="CD177" s="690"/>
      <c r="CE177" s="690"/>
      <c r="CF177" s="690"/>
      <c r="CG177" s="690"/>
      <c r="CH177" s="690"/>
      <c r="CI177" s="690"/>
      <c r="CJ177" s="690"/>
      <c r="CK177" s="690"/>
      <c r="CL177" s="690"/>
      <c r="CM177" s="690"/>
      <c r="CN177" s="690"/>
      <c r="CO177" s="690"/>
      <c r="CP177" s="690"/>
      <c r="CQ177" s="690"/>
      <c r="CR177" s="690"/>
      <c r="CS177" s="690"/>
      <c r="CT177" s="690"/>
      <c r="CU177" s="690"/>
      <c r="CV177" s="690"/>
      <c r="CW177" s="690"/>
      <c r="CX177" s="690"/>
      <c r="CY177" s="690"/>
      <c r="CZ177" s="690"/>
      <c r="DA177" s="690"/>
      <c r="DB177" s="690"/>
      <c r="DC177" s="690"/>
      <c r="DD177" s="690"/>
      <c r="DE177" s="690"/>
      <c r="DF177" s="690"/>
      <c r="DG177" s="690"/>
      <c r="DH177" s="690"/>
      <c r="DI177" s="690"/>
      <c r="DJ177" s="690"/>
      <c r="DK177" s="690"/>
      <c r="DL177" s="690"/>
      <c r="DM177" s="690"/>
      <c r="DN177" s="690"/>
      <c r="DO177" s="690"/>
      <c r="DP177" s="690"/>
      <c r="DQ177" s="690"/>
      <c r="DR177" s="690"/>
      <c r="DS177" s="690"/>
      <c r="DT177" s="690"/>
      <c r="DU177" s="690"/>
      <c r="DV177" s="690"/>
      <c r="DW177" s="690"/>
      <c r="DX177" s="690"/>
      <c r="DY177" s="690"/>
      <c r="DZ177" s="690"/>
    </row>
    <row r="178" spans="1:130" s="692" customFormat="1" ht="31.5" customHeight="1" thickBot="1">
      <c r="A178" s="161" t="s">
        <v>2154</v>
      </c>
      <c r="B178" s="162" t="s">
        <v>1225</v>
      </c>
      <c r="C178" s="162"/>
      <c r="D178" s="2675"/>
      <c r="E178" s="2665"/>
      <c r="F178" s="2675"/>
      <c r="G178" s="2666"/>
      <c r="H178" s="3555"/>
      <c r="I178" s="3149"/>
      <c r="J178" s="2"/>
      <c r="K178" s="1"/>
      <c r="L178" s="1"/>
      <c r="M178" s="1"/>
      <c r="N178" s="1"/>
      <c r="O178" s="1"/>
      <c r="P178" s="1"/>
      <c r="Q178" s="1"/>
      <c r="R178" s="1"/>
      <c r="S178" s="1"/>
      <c r="T178" s="1"/>
      <c r="U178" s="1"/>
      <c r="V178" s="1"/>
      <c r="W178" s="1"/>
      <c r="X178" s="1"/>
      <c r="Y178" s="1"/>
    </row>
    <row r="179" spans="1:130" s="300" customFormat="1" ht="20.25">
      <c r="A179" s="171"/>
      <c r="B179" s="157" t="s">
        <v>2426</v>
      </c>
      <c r="C179" s="211"/>
      <c r="D179" s="2919"/>
      <c r="E179" s="2649"/>
      <c r="F179" s="2919"/>
      <c r="G179" s="2648">
        <f>F179*E179</f>
        <v>0</v>
      </c>
      <c r="H179" s="3548"/>
      <c r="I179" s="3166"/>
      <c r="J179" s="2"/>
    </row>
    <row r="180" spans="1:130" s="159" customFormat="1" ht="20.25">
      <c r="A180" s="167">
        <v>3.9</v>
      </c>
      <c r="B180" s="162" t="s">
        <v>2427</v>
      </c>
      <c r="C180" s="179"/>
      <c r="D180" s="2927"/>
      <c r="E180" s="2665"/>
      <c r="F180" s="2927"/>
      <c r="G180" s="2666"/>
      <c r="H180" s="3555"/>
      <c r="I180" s="3152"/>
      <c r="J180" s="2"/>
    </row>
    <row r="181" spans="1:130" s="22" customFormat="1" ht="30">
      <c r="A181" s="724"/>
      <c r="B181" s="220" t="s">
        <v>1224</v>
      </c>
      <c r="C181" s="367" t="s">
        <v>57</v>
      </c>
      <c r="D181" s="2928">
        <v>118</v>
      </c>
      <c r="E181" s="2649">
        <v>1450</v>
      </c>
      <c r="F181" s="2928">
        <v>0</v>
      </c>
      <c r="G181" s="2648">
        <f>F181*E181</f>
        <v>0</v>
      </c>
      <c r="H181" s="3548"/>
      <c r="I181" s="3167"/>
      <c r="J181" s="46"/>
      <c r="K181" s="536"/>
      <c r="L181" s="536"/>
      <c r="M181" s="536"/>
      <c r="N181" s="536"/>
      <c r="O181" s="536"/>
      <c r="P181" s="536"/>
      <c r="Q181" s="536"/>
      <c r="R181" s="536"/>
      <c r="S181" s="536"/>
      <c r="T181" s="536"/>
      <c r="U181" s="536"/>
      <c r="V181" s="536"/>
      <c r="W181" s="536"/>
      <c r="X181" s="536"/>
      <c r="Y181" s="536"/>
    </row>
    <row r="182" spans="1:130" ht="28.5" customHeight="1">
      <c r="A182" s="167" t="s">
        <v>2456</v>
      </c>
      <c r="B182" s="162" t="s">
        <v>1225</v>
      </c>
      <c r="C182" s="162"/>
      <c r="D182" s="2917"/>
      <c r="E182" s="2665"/>
      <c r="F182" s="2917"/>
      <c r="G182" s="2666"/>
      <c r="H182" s="3555"/>
    </row>
    <row r="183" spans="1:130" s="168" customFormat="1" ht="25.5">
      <c r="A183" s="392"/>
      <c r="B183" s="157" t="s">
        <v>2457</v>
      </c>
      <c r="C183" s="171"/>
      <c r="D183" s="2929"/>
      <c r="E183" s="2649"/>
      <c r="F183" s="2929"/>
      <c r="G183" s="2648">
        <f>F183*E183</f>
        <v>0</v>
      </c>
      <c r="H183" s="3548"/>
      <c r="I183" s="3163"/>
      <c r="J183" s="46"/>
    </row>
    <row r="184" spans="1:130" s="168" customFormat="1" ht="20.25">
      <c r="A184" s="336">
        <v>3.1</v>
      </c>
      <c r="B184" s="162" t="s">
        <v>2429</v>
      </c>
      <c r="C184" s="167"/>
      <c r="D184" s="2910"/>
      <c r="E184" s="2665"/>
      <c r="F184" s="2910"/>
      <c r="G184" s="2666"/>
      <c r="H184" s="3555"/>
      <c r="I184" s="3163"/>
      <c r="J184" s="46"/>
    </row>
    <row r="185" spans="1:130" s="22" customFormat="1" ht="30">
      <c r="A185" s="260"/>
      <c r="B185" s="220" t="s">
        <v>1224</v>
      </c>
      <c r="C185" s="365" t="s">
        <v>57</v>
      </c>
      <c r="D185" s="2930">
        <v>321</v>
      </c>
      <c r="E185" s="2649">
        <v>1350</v>
      </c>
      <c r="F185" s="2930">
        <v>0</v>
      </c>
      <c r="G185" s="2648">
        <f>F185*E185</f>
        <v>0</v>
      </c>
      <c r="H185" s="3548"/>
      <c r="I185" s="3167"/>
      <c r="J185" s="46"/>
      <c r="K185" s="536"/>
      <c r="L185" s="536"/>
      <c r="M185" s="536"/>
      <c r="N185" s="536"/>
      <c r="O185" s="536"/>
      <c r="P185" s="536"/>
      <c r="Q185" s="536"/>
      <c r="R185" s="536"/>
      <c r="S185" s="536"/>
      <c r="T185" s="536"/>
      <c r="U185" s="536"/>
      <c r="V185" s="536"/>
      <c r="W185" s="536"/>
      <c r="X185" s="536"/>
      <c r="Y185" s="536"/>
    </row>
    <row r="186" spans="1:130" ht="32.25" customHeight="1">
      <c r="A186" s="336" t="s">
        <v>2458</v>
      </c>
      <c r="B186" s="162" t="s">
        <v>1225</v>
      </c>
      <c r="C186" s="162"/>
      <c r="D186" s="2917"/>
      <c r="E186" s="2665"/>
      <c r="F186" s="2917"/>
      <c r="G186" s="2666"/>
      <c r="H186" s="3555"/>
    </row>
    <row r="187" spans="1:130" s="46" customFormat="1" ht="25.5">
      <c r="A187" s="392"/>
      <c r="B187" s="201" t="s">
        <v>2137</v>
      </c>
      <c r="C187" s="198"/>
      <c r="D187" s="2915"/>
      <c r="E187" s="2649"/>
      <c r="F187" s="2915"/>
      <c r="G187" s="2648">
        <f>F187*E187</f>
        <v>0</v>
      </c>
      <c r="H187" s="3548"/>
      <c r="I187" s="3179"/>
      <c r="K187" s="2842"/>
    </row>
    <row r="188" spans="1:130" s="730" customFormat="1" ht="20.25">
      <c r="A188" s="3610">
        <v>3.11</v>
      </c>
      <c r="B188" s="162" t="s">
        <v>2138</v>
      </c>
      <c r="C188" s="162"/>
      <c r="D188" s="2675"/>
      <c r="E188" s="2665"/>
      <c r="F188" s="2675"/>
      <c r="G188" s="2666"/>
      <c r="H188" s="3555"/>
      <c r="I188" s="3178"/>
      <c r="J188" s="2"/>
      <c r="K188" s="284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row>
    <row r="189" spans="1:130" s="690" customFormat="1" ht="30">
      <c r="A189" s="260"/>
      <c r="B189" s="220" t="s">
        <v>1224</v>
      </c>
      <c r="C189" s="260" t="s">
        <v>57</v>
      </c>
      <c r="D189" s="2648">
        <v>22</v>
      </c>
      <c r="E189" s="2649">
        <v>750</v>
      </c>
      <c r="F189" s="2648">
        <v>0</v>
      </c>
      <c r="G189" s="2648">
        <f>F189*E189</f>
        <v>0</v>
      </c>
      <c r="H189" s="3548"/>
      <c r="I189" s="3177"/>
      <c r="J189" s="3121"/>
      <c r="K189" s="2653"/>
    </row>
    <row r="190" spans="1:130" s="692" customFormat="1" ht="39" thickBot="1">
      <c r="A190" s="336" t="s">
        <v>2460</v>
      </c>
      <c r="B190" s="162" t="s">
        <v>1225</v>
      </c>
      <c r="C190" s="162"/>
      <c r="D190" s="2675"/>
      <c r="E190" s="2665"/>
      <c r="F190" s="2675"/>
      <c r="G190" s="2689"/>
      <c r="H190" s="3555"/>
      <c r="I190" s="3178"/>
      <c r="J190" s="2"/>
      <c r="K190" s="284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row>
    <row r="191" spans="1:130" s="1008" customFormat="1" ht="27.75">
      <c r="A191" s="2521"/>
      <c r="B191" s="1007" t="s">
        <v>806</v>
      </c>
      <c r="C191" s="2521"/>
      <c r="D191" s="2651"/>
      <c r="E191" s="2690"/>
      <c r="F191" s="2651"/>
      <c r="G191" s="2226">
        <f>SUM(G73:G190)</f>
        <v>463720</v>
      </c>
      <c r="H191" s="3549"/>
      <c r="I191" s="3170"/>
      <c r="J191" s="91"/>
    </row>
    <row r="192" spans="1:130" s="715" customFormat="1" ht="21" thickBot="1">
      <c r="A192" s="1010"/>
      <c r="B192" s="1011" t="s">
        <v>807</v>
      </c>
      <c r="C192" s="1012"/>
      <c r="D192" s="2652"/>
      <c r="E192" s="2691"/>
      <c r="F192" s="2652"/>
      <c r="G192" s="3063"/>
      <c r="H192" s="3061"/>
      <c r="I192" s="3171"/>
      <c r="J192" s="91"/>
    </row>
    <row r="193" spans="1:57" s="715" customFormat="1" ht="20.25">
      <c r="A193" s="4023" t="s">
        <v>474</v>
      </c>
      <c r="B193" s="4024"/>
      <c r="C193" s="4024"/>
      <c r="D193" s="4025"/>
      <c r="E193" s="4025"/>
      <c r="F193" s="4025"/>
      <c r="G193" s="4025"/>
      <c r="H193" s="4025"/>
      <c r="I193" s="3171"/>
      <c r="J193" s="91"/>
    </row>
    <row r="194" spans="1:57" s="715" customFormat="1" ht="22.5">
      <c r="A194" s="4018" t="s">
        <v>475</v>
      </c>
      <c r="B194" s="4018"/>
      <c r="C194" s="37"/>
      <c r="D194" s="37"/>
      <c r="E194" s="606"/>
      <c r="F194" s="4018" t="s">
        <v>476</v>
      </c>
      <c r="G194" s="4018"/>
      <c r="H194" s="428"/>
      <c r="I194" s="3171"/>
      <c r="J194" s="91"/>
    </row>
    <row r="195" spans="1:57" s="715" customFormat="1" ht="22.5">
      <c r="A195" s="4013" t="s">
        <v>2958</v>
      </c>
      <c r="B195" s="4013"/>
      <c r="C195" s="43"/>
      <c r="D195" s="4022" t="s">
        <v>2949</v>
      </c>
      <c r="E195" s="4022"/>
      <c r="F195" s="4022"/>
      <c r="G195" s="4022"/>
      <c r="H195" s="4022"/>
      <c r="I195" s="3171"/>
      <c r="J195" s="91"/>
    </row>
    <row r="196" spans="1:57" s="715" customFormat="1" ht="22.5">
      <c r="A196" s="4013" t="s">
        <v>477</v>
      </c>
      <c r="B196" s="4013"/>
      <c r="C196" s="90"/>
      <c r="D196" s="4013" t="s">
        <v>477</v>
      </c>
      <c r="E196" s="4013"/>
      <c r="F196" s="4013"/>
      <c r="G196" s="4013"/>
      <c r="H196" s="4013"/>
      <c r="I196" s="3171"/>
      <c r="J196" s="91"/>
    </row>
    <row r="197" spans="1:57" s="3" customFormat="1" ht="20.25">
      <c r="A197" s="2522"/>
      <c r="B197" s="2523" t="s">
        <v>2888</v>
      </c>
      <c r="C197" s="2575"/>
      <c r="D197" s="2931"/>
      <c r="E197" s="2649"/>
      <c r="F197" s="2931"/>
      <c r="G197" s="2648">
        <f>F197*E197</f>
        <v>0</v>
      </c>
      <c r="H197" s="3141"/>
      <c r="I197" s="3149"/>
      <c r="J197" s="2"/>
      <c r="K197" s="1"/>
      <c r="L197" s="1"/>
      <c r="M197" s="1"/>
      <c r="N197" s="1"/>
      <c r="O197" s="1"/>
      <c r="P197" s="1"/>
      <c r="Q197" s="1"/>
      <c r="R197" s="1"/>
      <c r="S197" s="1"/>
      <c r="T197" s="1"/>
      <c r="U197" s="1"/>
      <c r="V197" s="1"/>
      <c r="W197" s="1"/>
      <c r="X197" s="1"/>
      <c r="Y197" s="1"/>
    </row>
    <row r="198" spans="1:57" s="3" customFormat="1" ht="20.25">
      <c r="A198" s="3612">
        <v>4</v>
      </c>
      <c r="B198" s="379" t="s">
        <v>809</v>
      </c>
      <c r="C198" s="2330"/>
      <c r="D198" s="2932"/>
      <c r="E198" s="2665"/>
      <c r="F198" s="2932"/>
      <c r="G198" s="2666"/>
      <c r="H198" s="3142"/>
      <c r="I198" s="3149"/>
      <c r="J198" s="2"/>
      <c r="K198" s="1"/>
      <c r="L198" s="1"/>
      <c r="M198" s="1"/>
      <c r="N198" s="1"/>
      <c r="O198" s="1"/>
      <c r="P198" s="1"/>
      <c r="Q198" s="1"/>
      <c r="R198" s="1"/>
      <c r="S198" s="1"/>
      <c r="T198" s="1"/>
      <c r="U198" s="1"/>
      <c r="V198" s="1"/>
      <c r="W198" s="1"/>
      <c r="X198" s="1"/>
      <c r="Y198" s="1"/>
    </row>
    <row r="199" spans="1:57" s="534" customFormat="1" ht="20.25">
      <c r="A199" s="774"/>
      <c r="B199" s="1390" t="s">
        <v>810</v>
      </c>
      <c r="C199" s="1163"/>
      <c r="D199" s="2843"/>
      <c r="E199" s="2649"/>
      <c r="F199" s="2843"/>
      <c r="G199" s="2648">
        <f>F199*E199</f>
        <v>0</v>
      </c>
      <c r="H199" s="3141"/>
      <c r="I199" s="3151"/>
      <c r="J199" s="2573"/>
    </row>
    <row r="200" spans="1:57" s="1098" customFormat="1" ht="25.5">
      <c r="A200" s="3612">
        <v>4.0999999999999996</v>
      </c>
      <c r="B200" s="379" t="s">
        <v>2155</v>
      </c>
      <c r="C200" s="1078"/>
      <c r="D200" s="2903"/>
      <c r="E200" s="2665"/>
      <c r="F200" s="2903"/>
      <c r="G200" s="2666"/>
      <c r="H200" s="3142"/>
      <c r="I200" s="3151"/>
      <c r="J200" s="2573"/>
      <c r="K200" s="534"/>
      <c r="L200" s="534"/>
      <c r="M200" s="534"/>
      <c r="N200" s="534"/>
      <c r="O200" s="534"/>
      <c r="P200" s="534"/>
      <c r="Q200" s="534"/>
      <c r="R200" s="534"/>
      <c r="S200" s="534"/>
      <c r="T200" s="534"/>
      <c r="U200" s="534"/>
      <c r="V200" s="534"/>
      <c r="W200" s="534"/>
      <c r="X200" s="534"/>
      <c r="Y200" s="534"/>
    </row>
    <row r="201" spans="1:57" s="1059" customFormat="1" ht="59.25" customHeight="1">
      <c r="A201" s="1075"/>
      <c r="B201" s="206" t="s">
        <v>2461</v>
      </c>
      <c r="C201" s="2576" t="s">
        <v>47</v>
      </c>
      <c r="D201" s="2933">
        <v>4114</v>
      </c>
      <c r="E201" s="2649">
        <v>125</v>
      </c>
      <c r="F201" s="2933">
        <v>4000</v>
      </c>
      <c r="G201" s="2648">
        <f>F201*E201</f>
        <v>500000</v>
      </c>
      <c r="H201" s="3141"/>
      <c r="I201" s="3180"/>
      <c r="J201" s="2855"/>
      <c r="AW201" s="2847" t="s">
        <v>814</v>
      </c>
      <c r="AX201" s="2848" t="s">
        <v>811</v>
      </c>
      <c r="AY201" s="1069" t="s">
        <v>2891</v>
      </c>
      <c r="AZ201" s="1189"/>
      <c r="BA201" s="2849" t="e">
        <f>SUM(#REF!)</f>
        <v>#REF!</v>
      </c>
      <c r="BB201" s="2850"/>
      <c r="BC201" s="2851"/>
      <c r="BD201" s="2852"/>
      <c r="BE201" s="2853"/>
    </row>
    <row r="202" spans="1:57" s="747" customFormat="1" ht="44.25" customHeight="1">
      <c r="A202" s="2525" t="s">
        <v>816</v>
      </c>
      <c r="B202" s="162" t="s">
        <v>1257</v>
      </c>
      <c r="C202" s="2537"/>
      <c r="D202" s="2934"/>
      <c r="E202" s="2665"/>
      <c r="F202" s="2934"/>
      <c r="G202" s="2666"/>
      <c r="H202" s="3142"/>
      <c r="I202" s="3165"/>
      <c r="J202" s="2870"/>
      <c r="AW202" s="1070"/>
      <c r="AX202" s="1070"/>
      <c r="AY202" s="2854" t="s">
        <v>2892</v>
      </c>
      <c r="AZ202" s="1683" t="s">
        <v>47</v>
      </c>
      <c r="BA202" s="1684" t="e">
        <f>SUM(#REF!)</f>
        <v>#REF!</v>
      </c>
      <c r="BB202" s="1685" t="e">
        <v>#NAME?</v>
      </c>
      <c r="BC202" s="1070"/>
      <c r="BD202" s="1070"/>
      <c r="BE202" s="1070"/>
    </row>
    <row r="203" spans="1:57" s="1059" customFormat="1" ht="27.75" customHeight="1">
      <c r="A203" s="1075"/>
      <c r="B203" s="206" t="s">
        <v>1258</v>
      </c>
      <c r="C203" s="2576" t="s">
        <v>47</v>
      </c>
      <c r="D203" s="2933">
        <v>174</v>
      </c>
      <c r="E203" s="2649">
        <v>85</v>
      </c>
      <c r="F203" s="2933">
        <v>174</v>
      </c>
      <c r="G203" s="2648">
        <f>F203*E203</f>
        <v>14790</v>
      </c>
      <c r="H203" s="3141"/>
      <c r="I203" s="3180"/>
      <c r="J203" s="2855"/>
      <c r="AW203" s="2847" t="s">
        <v>814</v>
      </c>
      <c r="AX203" s="2848" t="s">
        <v>811</v>
      </c>
      <c r="AY203" s="1069" t="s">
        <v>2891</v>
      </c>
      <c r="AZ203" s="1189"/>
      <c r="BA203" s="2849" t="e">
        <f>SUM(#REF!)</f>
        <v>#REF!</v>
      </c>
      <c r="BB203" s="2850"/>
      <c r="BC203" s="2851"/>
      <c r="BD203" s="2852"/>
      <c r="BE203" s="2853"/>
    </row>
    <row r="204" spans="1:57" s="747" customFormat="1" ht="19.5" customHeight="1">
      <c r="A204" s="2525" t="s">
        <v>820</v>
      </c>
      <c r="B204" s="162" t="s">
        <v>1259</v>
      </c>
      <c r="C204" s="2537"/>
      <c r="D204" s="2934"/>
      <c r="E204" s="2665"/>
      <c r="F204" s="2934"/>
      <c r="G204" s="2666"/>
      <c r="H204" s="3142"/>
      <c r="I204" s="3165"/>
      <c r="J204" s="2870"/>
      <c r="AW204" s="1070"/>
      <c r="AX204" s="1070"/>
      <c r="AY204" s="2854" t="s">
        <v>2892</v>
      </c>
      <c r="AZ204" s="1683" t="s">
        <v>47</v>
      </c>
      <c r="BA204" s="1684" t="e">
        <f>SUM(#REF!)</f>
        <v>#REF!</v>
      </c>
      <c r="BB204" s="1685" t="e">
        <v>#NAME?</v>
      </c>
      <c r="BC204" s="1070"/>
      <c r="BD204" s="1070"/>
      <c r="BE204" s="1070"/>
    </row>
    <row r="205" spans="1:57" s="534" customFormat="1" ht="20.25">
      <c r="A205" s="2712"/>
      <c r="B205" s="2526" t="s">
        <v>828</v>
      </c>
      <c r="C205" s="2684"/>
      <c r="D205" s="2935"/>
      <c r="E205" s="2649"/>
      <c r="F205" s="2935"/>
      <c r="G205" s="2648">
        <f>F205*E205</f>
        <v>0</v>
      </c>
      <c r="H205" s="3141"/>
      <c r="I205" s="3151"/>
      <c r="J205" s="2573"/>
    </row>
    <row r="206" spans="1:57" s="1098" customFormat="1" ht="20.25">
      <c r="A206" s="3623">
        <v>4.2</v>
      </c>
      <c r="B206" s="783" t="s">
        <v>830</v>
      </c>
      <c r="C206" s="2537"/>
      <c r="D206" s="2936"/>
      <c r="E206" s="2665"/>
      <c r="F206" s="2936"/>
      <c r="G206" s="2666"/>
      <c r="H206" s="3142"/>
      <c r="I206" s="3151"/>
      <c r="J206" s="2573"/>
      <c r="K206" s="534"/>
      <c r="L206" s="534"/>
      <c r="M206" s="534"/>
      <c r="N206" s="534"/>
      <c r="O206" s="534"/>
      <c r="P206" s="534"/>
      <c r="Q206" s="534"/>
      <c r="R206" s="534"/>
      <c r="S206" s="534"/>
      <c r="T206" s="534"/>
      <c r="U206" s="534"/>
      <c r="V206" s="534"/>
      <c r="W206" s="534"/>
      <c r="X206" s="534"/>
      <c r="Y206" s="534"/>
    </row>
    <row r="207" spans="1:57" s="975" customFormat="1" ht="20.25">
      <c r="A207" s="770"/>
      <c r="B207" s="2527" t="s">
        <v>831</v>
      </c>
      <c r="C207" s="2672"/>
      <c r="D207" s="2937"/>
      <c r="E207" s="2649"/>
      <c r="F207" s="2937"/>
      <c r="G207" s="2648">
        <f>F207*E207</f>
        <v>0</v>
      </c>
      <c r="H207" s="3141"/>
      <c r="I207" s="3181"/>
      <c r="J207" s="2540"/>
    </row>
    <row r="208" spans="1:57" s="975" customFormat="1" ht="20.25">
      <c r="A208" s="1078" t="s">
        <v>832</v>
      </c>
      <c r="B208" s="298" t="s">
        <v>833</v>
      </c>
      <c r="C208" s="2577"/>
      <c r="D208" s="2938"/>
      <c r="E208" s="2665"/>
      <c r="F208" s="2938"/>
      <c r="G208" s="2666"/>
      <c r="H208" s="3142"/>
      <c r="I208" s="3181"/>
      <c r="J208" s="2540"/>
    </row>
    <row r="209" spans="1:57" s="2855" customFormat="1" ht="30">
      <c r="A209" s="1099"/>
      <c r="B209" s="206" t="s">
        <v>2462</v>
      </c>
      <c r="C209" s="2576" t="s">
        <v>47</v>
      </c>
      <c r="D209" s="2933">
        <v>6096</v>
      </c>
      <c r="E209" s="2649">
        <v>26</v>
      </c>
      <c r="F209" s="2933">
        <v>0</v>
      </c>
      <c r="G209" s="2648">
        <f>F209*E209</f>
        <v>0</v>
      </c>
      <c r="H209" s="3141"/>
      <c r="I209" s="3182"/>
      <c r="AW209" s="2856"/>
      <c r="AX209" s="99"/>
      <c r="AY209" s="145"/>
      <c r="AZ209" s="145"/>
      <c r="BA209" s="2857"/>
      <c r="BB209" s="2858"/>
      <c r="BC209" s="2540"/>
      <c r="BD209" s="2540"/>
      <c r="BE209" s="2540"/>
    </row>
    <row r="210" spans="1:57" s="2855" customFormat="1" ht="25.5">
      <c r="A210" s="1099" t="s">
        <v>1261</v>
      </c>
      <c r="B210" s="162" t="s">
        <v>2463</v>
      </c>
      <c r="C210" s="2537"/>
      <c r="D210" s="2934"/>
      <c r="E210" s="2665"/>
      <c r="F210" s="2934"/>
      <c r="G210" s="2666"/>
      <c r="H210" s="3142"/>
      <c r="I210" s="3182"/>
      <c r="AW210" s="582"/>
      <c r="AX210" s="99"/>
      <c r="AY210" s="2859"/>
      <c r="AZ210" s="2860"/>
      <c r="BA210" s="2641"/>
      <c r="BB210" s="2642"/>
      <c r="BC210" s="2"/>
      <c r="BD210" s="2"/>
      <c r="BE210" s="2"/>
    </row>
    <row r="211" spans="1:57" s="747" customFormat="1" ht="25.5">
      <c r="A211" s="2717"/>
      <c r="B211" s="792" t="s">
        <v>1263</v>
      </c>
      <c r="C211" s="2576" t="s">
        <v>47</v>
      </c>
      <c r="D211" s="2933">
        <v>6096</v>
      </c>
      <c r="E211" s="2649">
        <v>14</v>
      </c>
      <c r="F211" s="2933">
        <v>0</v>
      </c>
      <c r="G211" s="2648">
        <f>F211*E211</f>
        <v>0</v>
      </c>
      <c r="H211" s="3141"/>
      <c r="I211" s="3165"/>
      <c r="J211" s="2870"/>
    </row>
    <row r="212" spans="1:57" s="747" customFormat="1" ht="25.5">
      <c r="A212" s="1087" t="s">
        <v>1264</v>
      </c>
      <c r="B212" s="181" t="s">
        <v>1265</v>
      </c>
      <c r="C212" s="2537"/>
      <c r="D212" s="2934"/>
      <c r="E212" s="2665"/>
      <c r="F212" s="2934"/>
      <c r="G212" s="2666"/>
      <c r="H212" s="3142"/>
      <c r="I212" s="3165"/>
      <c r="J212" s="2870"/>
    </row>
    <row r="213" spans="1:57" s="534" customFormat="1" ht="25.5">
      <c r="A213" s="2528"/>
      <c r="B213" s="206" t="s">
        <v>1266</v>
      </c>
      <c r="C213" s="2576"/>
      <c r="D213" s="2933"/>
      <c r="E213" s="2649"/>
      <c r="F213" s="2933"/>
      <c r="G213" s="2648">
        <f>F213*E213</f>
        <v>0</v>
      </c>
      <c r="H213" s="3141"/>
      <c r="I213" s="3151"/>
      <c r="J213" s="2573"/>
    </row>
    <row r="214" spans="1:57" s="534" customFormat="1" ht="20.25">
      <c r="A214" s="2529" t="s">
        <v>1267</v>
      </c>
      <c r="B214" s="162" t="s">
        <v>2162</v>
      </c>
      <c r="C214" s="2537"/>
      <c r="D214" s="2934"/>
      <c r="E214" s="2665"/>
      <c r="F214" s="2934"/>
      <c r="G214" s="2666"/>
      <c r="H214" s="3142"/>
      <c r="I214" s="3151"/>
      <c r="J214" s="2573"/>
    </row>
    <row r="215" spans="1:57" s="747" customFormat="1" ht="25.5">
      <c r="A215" s="780"/>
      <c r="B215" s="206" t="s">
        <v>2464</v>
      </c>
      <c r="C215" s="2576" t="s">
        <v>47</v>
      </c>
      <c r="D215" s="2933">
        <v>20</v>
      </c>
      <c r="E215" s="2649">
        <v>180</v>
      </c>
      <c r="F215" s="2933">
        <v>0</v>
      </c>
      <c r="G215" s="2648">
        <f>F215*E215</f>
        <v>0</v>
      </c>
      <c r="H215" s="3141"/>
      <c r="I215" s="3183"/>
      <c r="J215" s="2870"/>
    </row>
    <row r="216" spans="1:57" s="747" customFormat="1" ht="20.25">
      <c r="A216" s="336" t="s">
        <v>1269</v>
      </c>
      <c r="B216" s="162" t="s">
        <v>2465</v>
      </c>
      <c r="C216" s="2537"/>
      <c r="D216" s="2934"/>
      <c r="E216" s="2665"/>
      <c r="F216" s="2934"/>
      <c r="G216" s="2666"/>
      <c r="H216" s="3142"/>
      <c r="I216" s="3183"/>
      <c r="J216" s="2870"/>
    </row>
    <row r="217" spans="1:57" ht="25.5">
      <c r="A217" s="780"/>
      <c r="B217" s="2288" t="s">
        <v>2466</v>
      </c>
      <c r="C217" s="2280" t="s">
        <v>47</v>
      </c>
      <c r="D217" s="2939">
        <v>5</v>
      </c>
      <c r="E217" s="2649">
        <v>80</v>
      </c>
      <c r="F217" s="2939">
        <v>0</v>
      </c>
      <c r="G217" s="2648">
        <f>F217*E217</f>
        <v>0</v>
      </c>
      <c r="H217" s="3141"/>
    </row>
    <row r="218" spans="1:57" ht="20.25" customHeight="1">
      <c r="A218" s="336" t="s">
        <v>1272</v>
      </c>
      <c r="B218" s="162" t="s">
        <v>1554</v>
      </c>
      <c r="C218" s="162"/>
      <c r="D218" s="2914"/>
      <c r="E218" s="2665"/>
      <c r="F218" s="2914"/>
      <c r="G218" s="2666"/>
      <c r="H218" s="3142"/>
    </row>
    <row r="219" spans="1:57" ht="30">
      <c r="A219" s="780"/>
      <c r="B219" s="206" t="s">
        <v>2467</v>
      </c>
      <c r="C219" s="2576" t="s">
        <v>43</v>
      </c>
      <c r="D219" s="2933">
        <v>2</v>
      </c>
      <c r="E219" s="2649">
        <v>585</v>
      </c>
      <c r="F219" s="2933">
        <v>0</v>
      </c>
      <c r="G219" s="2648">
        <f>F219*E219</f>
        <v>0</v>
      </c>
      <c r="H219" s="3141"/>
    </row>
    <row r="220" spans="1:57" ht="25.5">
      <c r="A220" s="336" t="s">
        <v>2166</v>
      </c>
      <c r="B220" s="162" t="s">
        <v>2468</v>
      </c>
      <c r="C220" s="2537"/>
      <c r="D220" s="2934"/>
      <c r="E220" s="2665"/>
      <c r="F220" s="2934"/>
      <c r="G220" s="2666"/>
      <c r="H220" s="3142"/>
    </row>
    <row r="221" spans="1:57" ht="25.5">
      <c r="A221" s="780"/>
      <c r="B221" s="206" t="s">
        <v>2469</v>
      </c>
      <c r="C221" s="2576" t="s">
        <v>43</v>
      </c>
      <c r="D221" s="2933">
        <v>2</v>
      </c>
      <c r="E221" s="2649">
        <v>195</v>
      </c>
      <c r="F221" s="2933">
        <v>0</v>
      </c>
      <c r="G221" s="2648">
        <f>F221*E221</f>
        <v>0</v>
      </c>
      <c r="H221" s="3141"/>
    </row>
    <row r="222" spans="1:57" ht="16.5" customHeight="1">
      <c r="A222" s="336" t="s">
        <v>2169</v>
      </c>
      <c r="B222" s="162" t="s">
        <v>2470</v>
      </c>
      <c r="C222" s="1078"/>
      <c r="D222" s="2940"/>
      <c r="E222" s="2665"/>
      <c r="F222" s="2940"/>
      <c r="G222" s="2666"/>
      <c r="H222" s="3142"/>
    </row>
    <row r="223" spans="1:57" ht="30">
      <c r="A223" s="307"/>
      <c r="B223" s="206" t="s">
        <v>2471</v>
      </c>
      <c r="C223" s="2576" t="s">
        <v>43</v>
      </c>
      <c r="D223" s="2933">
        <v>4</v>
      </c>
      <c r="E223" s="2649">
        <v>162</v>
      </c>
      <c r="F223" s="2933">
        <v>0</v>
      </c>
      <c r="G223" s="2648">
        <f>F223*E223</f>
        <v>0</v>
      </c>
      <c r="H223" s="3141"/>
    </row>
    <row r="224" spans="1:57" ht="25.5">
      <c r="A224" s="336" t="s">
        <v>2172</v>
      </c>
      <c r="B224" s="162" t="s">
        <v>2472</v>
      </c>
      <c r="C224" s="2537"/>
      <c r="D224" s="2934"/>
      <c r="E224" s="2665"/>
      <c r="F224" s="2934"/>
      <c r="G224" s="2666"/>
      <c r="H224" s="3142"/>
    </row>
    <row r="225" spans="1:57" ht="20.25">
      <c r="A225" s="4023" t="s">
        <v>474</v>
      </c>
      <c r="B225" s="4024"/>
      <c r="C225" s="4024"/>
      <c r="D225" s="4025"/>
      <c r="E225" s="4025"/>
      <c r="F225" s="4025"/>
      <c r="G225" s="4025"/>
      <c r="H225" s="4025"/>
    </row>
    <row r="226" spans="1:57" ht="22.5">
      <c r="A226" s="4018" t="s">
        <v>475</v>
      </c>
      <c r="B226" s="4018"/>
      <c r="C226" s="37"/>
      <c r="D226" s="37"/>
      <c r="E226" s="606"/>
      <c r="F226" s="4018" t="s">
        <v>476</v>
      </c>
      <c r="G226" s="4018"/>
      <c r="H226" s="428"/>
    </row>
    <row r="227" spans="1:57" ht="22.5">
      <c r="A227" s="4013" t="s">
        <v>2958</v>
      </c>
      <c r="B227" s="4013"/>
      <c r="C227" s="43"/>
      <c r="D227" s="4022" t="s">
        <v>2949</v>
      </c>
      <c r="E227" s="4022"/>
      <c r="F227" s="4022"/>
      <c r="G227" s="4022"/>
      <c r="H227" s="4022"/>
    </row>
    <row r="228" spans="1:57" ht="22.5">
      <c r="A228" s="4013" t="s">
        <v>477</v>
      </c>
      <c r="B228" s="4013"/>
      <c r="C228" s="90"/>
      <c r="D228" s="4013" t="s">
        <v>477</v>
      </c>
      <c r="E228" s="4013"/>
      <c r="F228" s="4013"/>
      <c r="G228" s="4013"/>
      <c r="H228" s="4013"/>
    </row>
    <row r="229" spans="1:57" ht="25.5">
      <c r="A229" s="780"/>
      <c r="B229" s="206" t="s">
        <v>2473</v>
      </c>
      <c r="C229" s="2576" t="s">
        <v>43</v>
      </c>
      <c r="D229" s="2933">
        <v>4</v>
      </c>
      <c r="E229" s="2649">
        <v>97</v>
      </c>
      <c r="F229" s="2933">
        <v>0</v>
      </c>
      <c r="G229" s="2648">
        <f>F229*E229</f>
        <v>0</v>
      </c>
      <c r="H229" s="3141"/>
    </row>
    <row r="230" spans="1:57" ht="20.25" customHeight="1">
      <c r="A230" s="336" t="s">
        <v>2175</v>
      </c>
      <c r="B230" s="162" t="s">
        <v>2474</v>
      </c>
      <c r="C230" s="2537"/>
      <c r="D230" s="2934"/>
      <c r="E230" s="2665"/>
      <c r="F230" s="2934"/>
      <c r="G230" s="2666"/>
      <c r="H230" s="3142"/>
    </row>
    <row r="231" spans="1:57" s="2855" customFormat="1" ht="25.5">
      <c r="A231" s="780"/>
      <c r="B231" s="206" t="s">
        <v>2475</v>
      </c>
      <c r="C231" s="2576" t="s">
        <v>91</v>
      </c>
      <c r="D231" s="2933">
        <v>13</v>
      </c>
      <c r="E231" s="2649">
        <v>52</v>
      </c>
      <c r="F231" s="2933">
        <v>0</v>
      </c>
      <c r="G231" s="2648">
        <f>F231*E231</f>
        <v>0</v>
      </c>
      <c r="H231" s="3141"/>
      <c r="I231" s="3182"/>
      <c r="AW231" s="2856"/>
      <c r="AX231" s="99"/>
      <c r="AY231" s="145"/>
      <c r="AZ231" s="145"/>
      <c r="BA231" s="2857"/>
      <c r="BB231" s="2858"/>
      <c r="BC231" s="2540"/>
      <c r="BD231" s="2540"/>
      <c r="BE231" s="2540"/>
    </row>
    <row r="232" spans="1:57" s="2855" customFormat="1" ht="20.25" customHeight="1">
      <c r="A232" s="336" t="s">
        <v>2178</v>
      </c>
      <c r="B232" s="162" t="s">
        <v>1526</v>
      </c>
      <c r="C232" s="2537"/>
      <c r="D232" s="2934"/>
      <c r="E232" s="2665"/>
      <c r="F232" s="2934"/>
      <c r="G232" s="2666"/>
      <c r="H232" s="3142"/>
      <c r="I232" s="3182"/>
      <c r="AW232" s="2856"/>
      <c r="AX232" s="99"/>
      <c r="AY232" s="2540"/>
      <c r="AZ232" s="2860"/>
      <c r="BA232" s="2641"/>
      <c r="BB232" s="2642"/>
      <c r="BC232" s="2540"/>
      <c r="BD232" s="2540"/>
      <c r="BE232" s="2540"/>
    </row>
    <row r="233" spans="1:57" s="2817" customFormat="1" ht="21.95" customHeight="1">
      <c r="A233" s="307"/>
      <c r="B233" s="206" t="s">
        <v>2180</v>
      </c>
      <c r="C233" s="2576"/>
      <c r="D233" s="2933"/>
      <c r="E233" s="2649"/>
      <c r="F233" s="2933"/>
      <c r="G233" s="2648">
        <f>F233*E233</f>
        <v>0</v>
      </c>
      <c r="H233" s="3141"/>
      <c r="I233" s="3151"/>
      <c r="J233" s="2573"/>
      <c r="K233" s="534"/>
      <c r="L233" s="534"/>
      <c r="M233" s="534"/>
      <c r="N233" s="534"/>
      <c r="O233" s="534"/>
      <c r="P233" s="534"/>
      <c r="Q233" s="534"/>
      <c r="R233" s="534"/>
      <c r="S233" s="534"/>
      <c r="T233" s="534"/>
      <c r="U233" s="534"/>
      <c r="V233" s="534"/>
      <c r="W233" s="534"/>
      <c r="X233" s="534"/>
      <c r="Y233" s="534"/>
      <c r="Z233" s="534"/>
    </row>
    <row r="234" spans="1:57" s="1098" customFormat="1" ht="21.95" customHeight="1">
      <c r="A234" s="1096" t="s">
        <v>1274</v>
      </c>
      <c r="B234" s="162" t="s">
        <v>888</v>
      </c>
      <c r="C234" s="2537"/>
      <c r="D234" s="2934"/>
      <c r="E234" s="2665"/>
      <c r="F234" s="2934"/>
      <c r="G234" s="2666"/>
      <c r="H234" s="3142"/>
      <c r="I234" s="3151"/>
      <c r="J234" s="2573"/>
      <c r="K234" s="534"/>
      <c r="L234" s="534"/>
      <c r="M234" s="534"/>
      <c r="N234" s="534"/>
      <c r="O234" s="534"/>
      <c r="P234" s="534"/>
      <c r="Q234" s="534"/>
      <c r="R234" s="534"/>
      <c r="S234" s="534"/>
      <c r="T234" s="534"/>
      <c r="U234" s="534"/>
      <c r="V234" s="534"/>
      <c r="W234" s="534"/>
      <c r="X234" s="534"/>
      <c r="Y234" s="534"/>
      <c r="Z234" s="534"/>
    </row>
    <row r="235" spans="1:57" s="2861" customFormat="1" ht="25.5">
      <c r="A235" s="770"/>
      <c r="B235" s="792" t="s">
        <v>877</v>
      </c>
      <c r="C235" s="2576" t="s">
        <v>47</v>
      </c>
      <c r="D235" s="2933">
        <v>22</v>
      </c>
      <c r="E235" s="2649">
        <v>30</v>
      </c>
      <c r="F235" s="2933">
        <v>0</v>
      </c>
      <c r="G235" s="2648">
        <f>F235*E235</f>
        <v>0</v>
      </c>
      <c r="H235" s="3141"/>
      <c r="I235" s="3165"/>
      <c r="J235" s="2870"/>
      <c r="K235" s="747"/>
      <c r="L235" s="747"/>
      <c r="M235" s="747"/>
      <c r="N235" s="747"/>
      <c r="O235" s="747"/>
      <c r="P235" s="747"/>
      <c r="Q235" s="747"/>
      <c r="R235" s="747"/>
      <c r="S235" s="747"/>
      <c r="T235" s="747"/>
      <c r="U235" s="747"/>
      <c r="V235" s="747"/>
      <c r="W235" s="747"/>
      <c r="X235" s="747"/>
      <c r="Y235" s="747"/>
    </row>
    <row r="236" spans="1:57" s="895" customFormat="1" ht="25.5">
      <c r="A236" s="2529" t="s">
        <v>1275</v>
      </c>
      <c r="B236" s="179" t="s">
        <v>879</v>
      </c>
      <c r="C236" s="2537"/>
      <c r="D236" s="2934"/>
      <c r="E236" s="2665"/>
      <c r="F236" s="2934"/>
      <c r="G236" s="2666"/>
      <c r="H236" s="3142"/>
      <c r="I236" s="3165"/>
      <c r="J236" s="2870"/>
      <c r="K236" s="747"/>
      <c r="L236" s="747"/>
      <c r="M236" s="747"/>
      <c r="N236" s="747"/>
      <c r="O236" s="747"/>
      <c r="P236" s="747"/>
      <c r="Q236" s="747"/>
      <c r="R236" s="747"/>
      <c r="S236" s="747"/>
      <c r="T236" s="747"/>
      <c r="U236" s="747"/>
      <c r="V236" s="747"/>
      <c r="W236" s="747"/>
      <c r="X236" s="747"/>
      <c r="Y236" s="747"/>
    </row>
    <row r="237" spans="1:57" s="534" customFormat="1" ht="30">
      <c r="A237" s="774"/>
      <c r="B237" s="201" t="s">
        <v>2476</v>
      </c>
      <c r="C237" s="2576"/>
      <c r="D237" s="2933"/>
      <c r="E237" s="2649"/>
      <c r="F237" s="2933"/>
      <c r="G237" s="2648">
        <f>F237*E237</f>
        <v>0</v>
      </c>
      <c r="H237" s="3141"/>
      <c r="I237" s="3151"/>
      <c r="J237" s="2573"/>
    </row>
    <row r="238" spans="1:57" s="1098" customFormat="1" ht="38.25">
      <c r="A238" s="3612">
        <v>4.3</v>
      </c>
      <c r="B238" s="162" t="s">
        <v>2477</v>
      </c>
      <c r="C238" s="2537"/>
      <c r="D238" s="2934"/>
      <c r="E238" s="2665"/>
      <c r="F238" s="2934"/>
      <c r="G238" s="2666"/>
      <c r="H238" s="3142"/>
      <c r="I238" s="3151"/>
      <c r="J238" s="2573"/>
      <c r="K238" s="534"/>
      <c r="L238" s="534"/>
      <c r="M238" s="534"/>
      <c r="N238" s="534"/>
      <c r="O238" s="534"/>
      <c r="P238" s="534"/>
      <c r="Q238" s="534"/>
      <c r="R238" s="534"/>
      <c r="S238" s="534"/>
      <c r="T238" s="534"/>
      <c r="U238" s="534"/>
      <c r="V238" s="534"/>
      <c r="W238" s="534"/>
      <c r="X238" s="534"/>
      <c r="Y238" s="534"/>
    </row>
    <row r="239" spans="1:57" s="747" customFormat="1" ht="30">
      <c r="A239" s="2673"/>
      <c r="B239" s="206" t="s">
        <v>2478</v>
      </c>
      <c r="C239" s="2576" t="s">
        <v>43</v>
      </c>
      <c r="D239" s="2933">
        <v>192</v>
      </c>
      <c r="E239" s="2649">
        <v>750</v>
      </c>
      <c r="F239" s="2933">
        <v>0</v>
      </c>
      <c r="G239" s="2648">
        <f>F239*E239</f>
        <v>0</v>
      </c>
      <c r="H239" s="3141"/>
      <c r="I239" s="3165"/>
      <c r="J239" s="2870"/>
    </row>
    <row r="240" spans="1:57" s="747" customFormat="1" ht="38.25">
      <c r="A240" s="1165" t="s">
        <v>844</v>
      </c>
      <c r="B240" s="162" t="s">
        <v>2479</v>
      </c>
      <c r="C240" s="2537"/>
      <c r="D240" s="2934"/>
      <c r="E240" s="2665"/>
      <c r="F240" s="2934"/>
      <c r="G240" s="2666"/>
      <c r="H240" s="3142"/>
      <c r="I240" s="3165"/>
      <c r="J240" s="2870"/>
    </row>
    <row r="241" spans="1:25" s="747" customFormat="1" ht="30">
      <c r="A241" s="2673"/>
      <c r="B241" s="206" t="s">
        <v>2480</v>
      </c>
      <c r="C241" s="2576" t="s">
        <v>43</v>
      </c>
      <c r="D241" s="2933">
        <v>120</v>
      </c>
      <c r="E241" s="2649">
        <v>400</v>
      </c>
      <c r="F241" s="2933">
        <v>0</v>
      </c>
      <c r="G241" s="2648">
        <f>F241*E241</f>
        <v>0</v>
      </c>
      <c r="H241" s="3141"/>
      <c r="I241" s="3165"/>
      <c r="J241" s="2870"/>
    </row>
    <row r="242" spans="1:25" s="747" customFormat="1" ht="38.25">
      <c r="A242" s="1165" t="s">
        <v>1281</v>
      </c>
      <c r="B242" s="162" t="s">
        <v>2481</v>
      </c>
      <c r="C242" s="2537"/>
      <c r="D242" s="2934"/>
      <c r="E242" s="2665"/>
      <c r="F242" s="2934"/>
      <c r="G242" s="2666"/>
      <c r="H242" s="3142"/>
      <c r="I242" s="3165"/>
      <c r="J242" s="2870"/>
    </row>
    <row r="243" spans="1:25" s="747" customFormat="1" ht="25.5">
      <c r="A243" s="2673"/>
      <c r="B243" s="206" t="s">
        <v>2482</v>
      </c>
      <c r="C243" s="2576" t="s">
        <v>43</v>
      </c>
      <c r="D243" s="2933">
        <v>10</v>
      </c>
      <c r="E243" s="2649">
        <v>1000</v>
      </c>
      <c r="F243" s="2933">
        <v>0</v>
      </c>
      <c r="G243" s="2648">
        <f>F243*E243</f>
        <v>0</v>
      </c>
      <c r="H243" s="3141"/>
      <c r="I243" s="3184"/>
      <c r="J243" s="2870"/>
    </row>
    <row r="244" spans="1:25" s="747" customFormat="1" ht="20.25">
      <c r="A244" s="1165" t="s">
        <v>1284</v>
      </c>
      <c r="B244" s="162" t="s">
        <v>2483</v>
      </c>
      <c r="C244" s="2537"/>
      <c r="D244" s="2934"/>
      <c r="E244" s="2665"/>
      <c r="F244" s="2934"/>
      <c r="G244" s="2666"/>
      <c r="H244" s="3142"/>
      <c r="I244" s="3165"/>
      <c r="J244" s="2870"/>
    </row>
    <row r="245" spans="1:25" s="747" customFormat="1" ht="25.5">
      <c r="A245" s="2673"/>
      <c r="B245" s="206" t="s">
        <v>2484</v>
      </c>
      <c r="C245" s="2576" t="s">
        <v>43</v>
      </c>
      <c r="D245" s="2933">
        <v>10</v>
      </c>
      <c r="E245" s="2649">
        <v>900</v>
      </c>
      <c r="F245" s="2933">
        <v>0</v>
      </c>
      <c r="G245" s="2648">
        <f>F245*E245</f>
        <v>0</v>
      </c>
      <c r="H245" s="3141"/>
      <c r="I245" s="3165"/>
      <c r="J245" s="2870"/>
    </row>
    <row r="246" spans="1:25" s="747" customFormat="1" ht="20.25">
      <c r="A246" s="1165" t="s">
        <v>1287</v>
      </c>
      <c r="B246" s="162" t="s">
        <v>2485</v>
      </c>
      <c r="C246" s="2537"/>
      <c r="D246" s="2934"/>
      <c r="E246" s="2665"/>
      <c r="F246" s="2934"/>
      <c r="G246" s="2666"/>
      <c r="H246" s="3142"/>
      <c r="I246" s="3165"/>
      <c r="J246" s="2870"/>
    </row>
    <row r="247" spans="1:25" s="534" customFormat="1" ht="30">
      <c r="A247" s="774"/>
      <c r="B247" s="2293" t="s">
        <v>2486</v>
      </c>
      <c r="C247" s="2576"/>
      <c r="D247" s="2933"/>
      <c r="E247" s="2649"/>
      <c r="F247" s="2933"/>
      <c r="G247" s="2648">
        <f>F247*E247</f>
        <v>0</v>
      </c>
      <c r="H247" s="3141"/>
      <c r="I247" s="3151"/>
      <c r="J247" s="2573"/>
    </row>
    <row r="248" spans="1:25" s="1098" customFormat="1" ht="38.25">
      <c r="A248" s="3612">
        <v>4.4000000000000004</v>
      </c>
      <c r="B248" s="2344" t="s">
        <v>1294</v>
      </c>
      <c r="C248" s="2537"/>
      <c r="D248" s="2934"/>
      <c r="E248" s="2665"/>
      <c r="F248" s="2934"/>
      <c r="G248" s="2666"/>
      <c r="H248" s="3142"/>
      <c r="I248" s="3151"/>
      <c r="J248" s="2573"/>
      <c r="K248" s="534"/>
      <c r="L248" s="534"/>
      <c r="M248" s="534"/>
      <c r="N248" s="534"/>
      <c r="O248" s="534"/>
      <c r="P248" s="534"/>
      <c r="Q248" s="534"/>
      <c r="R248" s="534"/>
      <c r="S248" s="534"/>
      <c r="T248" s="534"/>
      <c r="U248" s="534"/>
      <c r="V248" s="534"/>
      <c r="W248" s="534"/>
      <c r="X248" s="534"/>
      <c r="Y248" s="534"/>
    </row>
    <row r="249" spans="1:25" s="2863" customFormat="1" ht="21.95" customHeight="1">
      <c r="A249" s="2674"/>
      <c r="B249" s="206" t="s">
        <v>2487</v>
      </c>
      <c r="C249" s="2576"/>
      <c r="D249" s="2933"/>
      <c r="E249" s="2649"/>
      <c r="F249" s="2933"/>
      <c r="G249" s="2648">
        <f>F249*E249</f>
        <v>0</v>
      </c>
      <c r="H249" s="3141"/>
      <c r="I249" s="3185"/>
      <c r="J249" s="2862"/>
      <c r="K249" s="2862"/>
      <c r="L249" s="2862"/>
      <c r="M249" s="2862"/>
      <c r="N249" s="2862"/>
      <c r="O249" s="2862"/>
      <c r="P249" s="2862"/>
      <c r="Q249" s="2862"/>
      <c r="R249" s="2862"/>
      <c r="S249" s="2862"/>
      <c r="T249" s="2862"/>
      <c r="U249" s="2862"/>
      <c r="V249" s="2862"/>
      <c r="W249" s="2862"/>
      <c r="X249" s="2862"/>
      <c r="Y249" s="2862"/>
    </row>
    <row r="250" spans="1:25" s="2864" customFormat="1" ht="21.95" customHeight="1">
      <c r="A250" s="2532" t="s">
        <v>1296</v>
      </c>
      <c r="B250" s="162" t="s">
        <v>2220</v>
      </c>
      <c r="C250" s="2537"/>
      <c r="D250" s="2934"/>
      <c r="E250" s="2665"/>
      <c r="F250" s="2934"/>
      <c r="G250" s="2666"/>
      <c r="H250" s="3142"/>
      <c r="I250" s="3186"/>
      <c r="J250" s="2862"/>
      <c r="K250" s="2862"/>
      <c r="L250" s="2862"/>
      <c r="M250" s="2862"/>
      <c r="N250" s="2862"/>
      <c r="O250" s="2862"/>
      <c r="P250" s="2862"/>
      <c r="Q250" s="2862"/>
      <c r="R250" s="2862"/>
      <c r="S250" s="2862"/>
      <c r="T250" s="2862"/>
      <c r="U250" s="2862"/>
      <c r="V250" s="2862"/>
      <c r="W250" s="2862"/>
      <c r="X250" s="2862"/>
      <c r="Y250" s="2862"/>
    </row>
    <row r="251" spans="1:25" s="2865" customFormat="1" ht="25.5">
      <c r="A251" s="774"/>
      <c r="B251" s="206" t="s">
        <v>2488</v>
      </c>
      <c r="C251" s="2576" t="s">
        <v>43</v>
      </c>
      <c r="D251" s="2933">
        <v>2</v>
      </c>
      <c r="E251" s="2649">
        <v>3640</v>
      </c>
      <c r="F251" s="2933">
        <v>0</v>
      </c>
      <c r="G251" s="2648">
        <f>F251*E251</f>
        <v>0</v>
      </c>
      <c r="H251" s="3141"/>
      <c r="I251" s="3174"/>
      <c r="J251" s="2"/>
      <c r="K251" s="2"/>
      <c r="L251" s="2"/>
      <c r="M251" s="2"/>
      <c r="N251" s="2"/>
      <c r="O251" s="2"/>
      <c r="P251" s="2"/>
      <c r="Q251" s="2"/>
      <c r="R251" s="2"/>
      <c r="S251" s="2"/>
      <c r="T251" s="2"/>
      <c r="U251" s="2"/>
      <c r="V251" s="2"/>
      <c r="W251" s="2"/>
      <c r="X251" s="2"/>
      <c r="Y251" s="2"/>
    </row>
    <row r="252" spans="1:25" s="2866" customFormat="1" ht="20.25">
      <c r="A252" s="774" t="s">
        <v>1299</v>
      </c>
      <c r="B252" s="162" t="s">
        <v>2489</v>
      </c>
      <c r="C252" s="2537"/>
      <c r="D252" s="2934"/>
      <c r="E252" s="2665"/>
      <c r="F252" s="2934"/>
      <c r="G252" s="2666"/>
      <c r="H252" s="3142"/>
      <c r="I252" s="3174"/>
      <c r="J252" s="2"/>
      <c r="K252" s="2"/>
      <c r="L252" s="2"/>
      <c r="M252" s="2"/>
      <c r="N252" s="2"/>
      <c r="O252" s="2"/>
      <c r="P252" s="2"/>
      <c r="Q252" s="2"/>
      <c r="R252" s="2"/>
      <c r="S252" s="2"/>
      <c r="T252" s="2"/>
      <c r="U252" s="2"/>
      <c r="V252" s="2"/>
      <c r="W252" s="2"/>
      <c r="X252" s="2"/>
      <c r="Y252" s="2"/>
    </row>
    <row r="253" spans="1:25" s="534" customFormat="1" ht="25.5">
      <c r="A253" s="2682"/>
      <c r="B253" s="206" t="s">
        <v>2490</v>
      </c>
      <c r="C253" s="2576"/>
      <c r="D253" s="2933"/>
      <c r="E253" s="2649"/>
      <c r="F253" s="2933"/>
      <c r="G253" s="2648">
        <f>F253*E253</f>
        <v>0</v>
      </c>
      <c r="H253" s="3141"/>
      <c r="I253" s="3151"/>
      <c r="J253" s="2573"/>
    </row>
    <row r="254" spans="1:25" s="1098" customFormat="1" ht="20.25">
      <c r="A254" s="2532" t="s">
        <v>1302</v>
      </c>
      <c r="B254" s="162" t="s">
        <v>1303</v>
      </c>
      <c r="C254" s="2537"/>
      <c r="D254" s="2934"/>
      <c r="E254" s="2665"/>
      <c r="F254" s="2934"/>
      <c r="G254" s="2666"/>
      <c r="H254" s="3142"/>
      <c r="I254" s="3151"/>
      <c r="J254" s="2573"/>
      <c r="K254" s="534"/>
      <c r="L254" s="534"/>
      <c r="M254" s="534"/>
      <c r="N254" s="534"/>
      <c r="O254" s="534"/>
      <c r="P254" s="534"/>
      <c r="Q254" s="534"/>
      <c r="R254" s="534"/>
      <c r="S254" s="534"/>
      <c r="T254" s="534"/>
      <c r="U254" s="534"/>
      <c r="V254" s="534"/>
      <c r="W254" s="534"/>
      <c r="X254" s="534"/>
      <c r="Y254" s="534"/>
    </row>
    <row r="255" spans="1:25" s="534" customFormat="1" ht="25.5">
      <c r="A255" s="2682"/>
      <c r="B255" s="206" t="s">
        <v>2491</v>
      </c>
      <c r="C255" s="2576" t="s">
        <v>43</v>
      </c>
      <c r="D255" s="2933">
        <v>3</v>
      </c>
      <c r="E255" s="2649">
        <v>2470</v>
      </c>
      <c r="F255" s="2933">
        <v>0</v>
      </c>
      <c r="G255" s="2648">
        <f>F255*E255</f>
        <v>0</v>
      </c>
      <c r="H255" s="3141"/>
      <c r="I255" s="3151"/>
      <c r="J255" s="2573"/>
    </row>
    <row r="256" spans="1:25" s="1098" customFormat="1" ht="20.25">
      <c r="A256" s="774" t="s">
        <v>1305</v>
      </c>
      <c r="B256" s="162" t="s">
        <v>2492</v>
      </c>
      <c r="C256" s="2537"/>
      <c r="D256" s="2934"/>
      <c r="E256" s="2665"/>
      <c r="F256" s="2934"/>
      <c r="G256" s="2666"/>
      <c r="H256" s="3142"/>
      <c r="I256" s="3151"/>
      <c r="J256" s="2573"/>
      <c r="K256" s="534"/>
      <c r="L256" s="534"/>
      <c r="M256" s="534"/>
      <c r="N256" s="534"/>
      <c r="O256" s="534"/>
      <c r="P256" s="534"/>
      <c r="Q256" s="534"/>
      <c r="R256" s="534"/>
      <c r="S256" s="534"/>
      <c r="T256" s="534"/>
      <c r="U256" s="534"/>
      <c r="V256" s="534"/>
      <c r="W256" s="534"/>
      <c r="X256" s="534"/>
      <c r="Y256" s="534"/>
    </row>
    <row r="257" spans="1:25" s="534" customFormat="1" ht="26.1" customHeight="1">
      <c r="A257" s="4023" t="s">
        <v>474</v>
      </c>
      <c r="B257" s="4024"/>
      <c r="C257" s="4024"/>
      <c r="D257" s="4025"/>
      <c r="E257" s="4025"/>
      <c r="F257" s="4025"/>
      <c r="G257" s="4025"/>
      <c r="H257" s="4025"/>
      <c r="I257" s="3151"/>
      <c r="J257" s="2573"/>
    </row>
    <row r="258" spans="1:25" s="534" customFormat="1" ht="26.1" customHeight="1">
      <c r="A258" s="4018" t="s">
        <v>475</v>
      </c>
      <c r="B258" s="4018"/>
      <c r="C258" s="37"/>
      <c r="D258" s="37"/>
      <c r="E258" s="606"/>
      <c r="F258" s="4018" t="s">
        <v>476</v>
      </c>
      <c r="G258" s="4018"/>
      <c r="H258" s="428"/>
      <c r="I258" s="3151"/>
      <c r="J258" s="2573"/>
    </row>
    <row r="259" spans="1:25" s="534" customFormat="1" ht="26.1" customHeight="1">
      <c r="A259" s="4013" t="s">
        <v>2958</v>
      </c>
      <c r="B259" s="4013"/>
      <c r="C259" s="43"/>
      <c r="D259" s="4022" t="s">
        <v>2949</v>
      </c>
      <c r="E259" s="4022"/>
      <c r="F259" s="4022"/>
      <c r="G259" s="4022"/>
      <c r="H259" s="4022"/>
      <c r="I259" s="3151"/>
      <c r="J259" s="2573"/>
    </row>
    <row r="260" spans="1:25" s="534" customFormat="1" ht="26.1" customHeight="1">
      <c r="A260" s="4013" t="s">
        <v>477</v>
      </c>
      <c r="B260" s="4013"/>
      <c r="C260" s="90"/>
      <c r="D260" s="4013" t="s">
        <v>477</v>
      </c>
      <c r="E260" s="4013"/>
      <c r="F260" s="4013"/>
      <c r="G260" s="4013"/>
      <c r="H260" s="4013"/>
      <c r="I260" s="3151"/>
      <c r="J260" s="2573"/>
    </row>
    <row r="261" spans="1:25" s="534" customFormat="1" ht="25.5">
      <c r="A261" s="770"/>
      <c r="B261" s="206" t="s">
        <v>2493</v>
      </c>
      <c r="C261" s="2576" t="s">
        <v>43</v>
      </c>
      <c r="D261" s="2933">
        <v>2</v>
      </c>
      <c r="E261" s="2649">
        <v>4420</v>
      </c>
      <c r="F261" s="2933">
        <v>0</v>
      </c>
      <c r="G261" s="2648">
        <f>F261*E261</f>
        <v>0</v>
      </c>
      <c r="H261" s="3141"/>
      <c r="I261" s="3151"/>
      <c r="J261" s="2573"/>
    </row>
    <row r="262" spans="1:25" s="1098" customFormat="1" ht="20.25">
      <c r="A262" s="1165" t="s">
        <v>2214</v>
      </c>
      <c r="B262" s="162" t="s">
        <v>2494</v>
      </c>
      <c r="C262" s="2537"/>
      <c r="D262" s="2934"/>
      <c r="E262" s="2665"/>
      <c r="F262" s="2934"/>
      <c r="G262" s="2666"/>
      <c r="H262" s="3142"/>
      <c r="I262" s="3151"/>
      <c r="J262" s="2573"/>
      <c r="K262" s="534"/>
      <c r="L262" s="534"/>
      <c r="M262" s="534"/>
      <c r="N262" s="534"/>
      <c r="O262" s="534"/>
      <c r="P262" s="534"/>
      <c r="Q262" s="534"/>
      <c r="R262" s="534"/>
      <c r="S262" s="534"/>
      <c r="T262" s="534"/>
      <c r="U262" s="534"/>
      <c r="V262" s="534"/>
      <c r="W262" s="534"/>
      <c r="X262" s="534"/>
      <c r="Y262" s="534"/>
    </row>
    <row r="263" spans="1:25" s="534" customFormat="1" ht="25.5">
      <c r="A263" s="780"/>
      <c r="B263" s="206" t="s">
        <v>2495</v>
      </c>
      <c r="C263" s="2576" t="s">
        <v>43</v>
      </c>
      <c r="D263" s="2933">
        <v>1</v>
      </c>
      <c r="E263" s="2649">
        <v>4420</v>
      </c>
      <c r="F263" s="2933">
        <v>0</v>
      </c>
      <c r="G263" s="2648">
        <f>F263*E263</f>
        <v>0</v>
      </c>
      <c r="H263" s="3141"/>
      <c r="I263" s="3151"/>
      <c r="J263" s="2573"/>
    </row>
    <row r="264" spans="1:25" s="1098" customFormat="1" ht="20.25">
      <c r="A264" s="2533" t="s">
        <v>2217</v>
      </c>
      <c r="B264" s="162" t="s">
        <v>2496</v>
      </c>
      <c r="C264" s="2537"/>
      <c r="D264" s="2934"/>
      <c r="E264" s="2665"/>
      <c r="F264" s="2934"/>
      <c r="G264" s="2666"/>
      <c r="H264" s="3142"/>
      <c r="I264" s="3151"/>
      <c r="J264" s="2573"/>
      <c r="K264" s="534"/>
      <c r="L264" s="534"/>
      <c r="M264" s="534"/>
      <c r="N264" s="534"/>
      <c r="O264" s="534"/>
      <c r="P264" s="534"/>
      <c r="Q264" s="534"/>
      <c r="R264" s="534"/>
      <c r="S264" s="534"/>
      <c r="T264" s="534"/>
      <c r="U264" s="534"/>
      <c r="V264" s="534"/>
      <c r="W264" s="534"/>
      <c r="X264" s="534"/>
      <c r="Y264" s="534"/>
    </row>
    <row r="265" spans="1:25" s="2" customFormat="1" ht="25.5">
      <c r="A265" s="2682"/>
      <c r="B265" s="206" t="s">
        <v>1307</v>
      </c>
      <c r="C265" s="2576"/>
      <c r="D265" s="2933"/>
      <c r="E265" s="2649"/>
      <c r="F265" s="2933"/>
      <c r="G265" s="2648">
        <f>F265*E265</f>
        <v>0</v>
      </c>
      <c r="H265" s="3141"/>
      <c r="I265" s="3174"/>
    </row>
    <row r="266" spans="1:25" s="2" customFormat="1" ht="20.25">
      <c r="A266" s="2532" t="s">
        <v>1308</v>
      </c>
      <c r="B266" s="162" t="s">
        <v>1309</v>
      </c>
      <c r="C266" s="2537"/>
      <c r="D266" s="2934"/>
      <c r="E266" s="2665"/>
      <c r="F266" s="2934"/>
      <c r="G266" s="2666"/>
      <c r="H266" s="3142"/>
      <c r="I266" s="3174"/>
    </row>
    <row r="267" spans="1:25" s="2" customFormat="1" ht="25.5">
      <c r="A267" s="2682"/>
      <c r="B267" s="206" t="s">
        <v>2497</v>
      </c>
      <c r="C267" s="2576" t="s">
        <v>43</v>
      </c>
      <c r="D267" s="2933">
        <v>1</v>
      </c>
      <c r="E267" s="2649">
        <v>6000</v>
      </c>
      <c r="F267" s="2933">
        <v>0</v>
      </c>
      <c r="G267" s="2648">
        <f>F267*E267</f>
        <v>0</v>
      </c>
      <c r="H267" s="3141"/>
      <c r="I267" s="3174"/>
    </row>
    <row r="268" spans="1:25" s="2" customFormat="1" ht="20.25">
      <c r="A268" s="2532" t="s">
        <v>1311</v>
      </c>
      <c r="B268" s="162" t="s">
        <v>2498</v>
      </c>
      <c r="C268" s="2537"/>
      <c r="D268" s="2934"/>
      <c r="E268" s="2665"/>
      <c r="F268" s="2934"/>
      <c r="G268" s="2666"/>
      <c r="H268" s="3142"/>
      <c r="I268" s="3174"/>
    </row>
    <row r="269" spans="1:25" s="534" customFormat="1" ht="25.5">
      <c r="A269" s="2745"/>
      <c r="B269" s="206" t="s">
        <v>1313</v>
      </c>
      <c r="C269" s="2576"/>
      <c r="D269" s="2933"/>
      <c r="E269" s="2649"/>
      <c r="F269" s="2933"/>
      <c r="G269" s="2648">
        <f>F269*E269</f>
        <v>0</v>
      </c>
      <c r="H269" s="3141"/>
      <c r="I269" s="3151"/>
      <c r="J269" s="2573"/>
    </row>
    <row r="270" spans="1:25" s="1098" customFormat="1" ht="20.25">
      <c r="A270" s="3612">
        <v>4.5</v>
      </c>
      <c r="B270" s="162" t="s">
        <v>1314</v>
      </c>
      <c r="C270" s="2537"/>
      <c r="D270" s="2934"/>
      <c r="E270" s="2665"/>
      <c r="F270" s="2934"/>
      <c r="G270" s="2666"/>
      <c r="H270" s="3142"/>
      <c r="I270" s="3151"/>
      <c r="J270" s="2573"/>
      <c r="K270" s="534"/>
      <c r="L270" s="534"/>
      <c r="M270" s="534"/>
      <c r="N270" s="534"/>
      <c r="O270" s="534"/>
      <c r="P270" s="534"/>
      <c r="Q270" s="534"/>
      <c r="R270" s="534"/>
      <c r="S270" s="534"/>
      <c r="T270" s="534"/>
      <c r="U270" s="534"/>
      <c r="V270" s="534"/>
      <c r="W270" s="534"/>
      <c r="X270" s="534"/>
      <c r="Y270" s="534"/>
    </row>
    <row r="271" spans="1:25" s="534" customFormat="1" ht="25.5">
      <c r="A271" s="770"/>
      <c r="B271" s="206" t="s">
        <v>2077</v>
      </c>
      <c r="C271" s="2576" t="s">
        <v>43</v>
      </c>
      <c r="D271" s="2933">
        <v>236</v>
      </c>
      <c r="E271" s="2649">
        <v>60</v>
      </c>
      <c r="F271" s="2933">
        <v>0</v>
      </c>
      <c r="G271" s="2648">
        <f>F271*E271</f>
        <v>0</v>
      </c>
      <c r="H271" s="3141"/>
      <c r="I271" s="3151"/>
      <c r="J271" s="2573"/>
    </row>
    <row r="272" spans="1:25" s="1098" customFormat="1" ht="20.25">
      <c r="A272" s="1165" t="s">
        <v>1316</v>
      </c>
      <c r="B272" s="162" t="s">
        <v>2232</v>
      </c>
      <c r="C272" s="2537"/>
      <c r="D272" s="2934"/>
      <c r="E272" s="2665"/>
      <c r="F272" s="2934"/>
      <c r="G272" s="2666"/>
      <c r="H272" s="3142"/>
      <c r="I272" s="3151"/>
      <c r="J272" s="2573"/>
      <c r="K272" s="534"/>
      <c r="L272" s="534"/>
      <c r="M272" s="534"/>
      <c r="N272" s="534"/>
      <c r="O272" s="534"/>
      <c r="P272" s="534"/>
      <c r="Q272" s="534"/>
      <c r="R272" s="534"/>
      <c r="S272" s="534"/>
      <c r="T272" s="534"/>
      <c r="U272" s="534"/>
      <c r="V272" s="534"/>
      <c r="W272" s="534"/>
      <c r="X272" s="534"/>
      <c r="Y272" s="534"/>
    </row>
    <row r="273" spans="1:57" s="534" customFormat="1" ht="25.5">
      <c r="A273" s="770"/>
      <c r="B273" s="206" t="s">
        <v>2078</v>
      </c>
      <c r="C273" s="2576" t="s">
        <v>43</v>
      </c>
      <c r="D273" s="2933">
        <v>120</v>
      </c>
      <c r="E273" s="2649">
        <v>40</v>
      </c>
      <c r="F273" s="2933">
        <v>0</v>
      </c>
      <c r="G273" s="2648">
        <f>F273*E273</f>
        <v>0</v>
      </c>
      <c r="H273" s="3141"/>
      <c r="I273" s="3151"/>
      <c r="J273" s="2573"/>
    </row>
    <row r="274" spans="1:57" s="1098" customFormat="1" ht="20.25">
      <c r="A274" s="1165" t="s">
        <v>1319</v>
      </c>
      <c r="B274" s="162" t="s">
        <v>2500</v>
      </c>
      <c r="C274" s="2537"/>
      <c r="D274" s="2934"/>
      <c r="E274" s="2665"/>
      <c r="F274" s="2934"/>
      <c r="G274" s="2666"/>
      <c r="H274" s="3142"/>
      <c r="I274" s="3151"/>
      <c r="J274" s="2573"/>
      <c r="K274" s="534"/>
      <c r="L274" s="534"/>
      <c r="M274" s="534"/>
      <c r="N274" s="534"/>
      <c r="O274" s="534"/>
      <c r="P274" s="534"/>
      <c r="Q274" s="534"/>
      <c r="R274" s="534"/>
      <c r="S274" s="534"/>
      <c r="T274" s="534"/>
      <c r="U274" s="534"/>
      <c r="V274" s="534"/>
      <c r="W274" s="534"/>
      <c r="X274" s="534"/>
      <c r="Y274" s="534"/>
    </row>
    <row r="275" spans="1:57" ht="25.5">
      <c r="A275" s="770"/>
      <c r="B275" s="206" t="s">
        <v>2501</v>
      </c>
      <c r="C275" s="2576" t="s">
        <v>91</v>
      </c>
      <c r="D275" s="2933">
        <v>329</v>
      </c>
      <c r="E275" s="2649">
        <v>50</v>
      </c>
      <c r="F275" s="2933">
        <v>0</v>
      </c>
      <c r="G275" s="2648">
        <f>F275*E275</f>
        <v>0</v>
      </c>
      <c r="H275" s="3141"/>
      <c r="I275" s="3187"/>
    </row>
    <row r="276" spans="1:57" ht="20.25">
      <c r="A276" s="1165" t="s">
        <v>1322</v>
      </c>
      <c r="B276" s="162" t="s">
        <v>2502</v>
      </c>
      <c r="C276" s="2537"/>
      <c r="D276" s="2934"/>
      <c r="E276" s="2665"/>
      <c r="F276" s="2934"/>
      <c r="G276" s="2666"/>
      <c r="H276" s="3142"/>
      <c r="I276" s="3187"/>
    </row>
    <row r="277" spans="1:57" ht="25.5">
      <c r="A277" s="770"/>
      <c r="B277" s="206" t="s">
        <v>2503</v>
      </c>
      <c r="C277" s="2576" t="s">
        <v>43</v>
      </c>
      <c r="D277" s="2933">
        <v>10</v>
      </c>
      <c r="E277" s="2649">
        <v>700</v>
      </c>
      <c r="F277" s="2933">
        <v>0</v>
      </c>
      <c r="G277" s="2648">
        <f>F277*E277</f>
        <v>0</v>
      </c>
      <c r="H277" s="3141"/>
      <c r="I277" s="3187"/>
    </row>
    <row r="278" spans="1:57" ht="20.25">
      <c r="A278" s="1165" t="s">
        <v>1325</v>
      </c>
      <c r="B278" s="162" t="s">
        <v>2504</v>
      </c>
      <c r="C278" s="2537"/>
      <c r="D278" s="2934"/>
      <c r="E278" s="2665"/>
      <c r="F278" s="2934"/>
      <c r="G278" s="2666"/>
      <c r="H278" s="3142"/>
      <c r="I278" s="3187"/>
    </row>
    <row r="279" spans="1:57" ht="25.5">
      <c r="A279" s="770"/>
      <c r="B279" s="206" t="s">
        <v>2505</v>
      </c>
      <c r="C279" s="2576" t="s">
        <v>43</v>
      </c>
      <c r="D279" s="2933">
        <v>24</v>
      </c>
      <c r="E279" s="2649">
        <v>200</v>
      </c>
      <c r="F279" s="2933">
        <v>0</v>
      </c>
      <c r="G279" s="2648">
        <f>F279*E279</f>
        <v>0</v>
      </c>
      <c r="H279" s="3141"/>
      <c r="I279" s="3187"/>
    </row>
    <row r="280" spans="1:57" ht="20.25">
      <c r="A280" s="1165" t="s">
        <v>1328</v>
      </c>
      <c r="B280" s="162" t="s">
        <v>2506</v>
      </c>
      <c r="C280" s="2537"/>
      <c r="D280" s="2934"/>
      <c r="E280" s="2665"/>
      <c r="F280" s="2934"/>
      <c r="G280" s="2666"/>
      <c r="H280" s="3142"/>
      <c r="I280" s="3187"/>
    </row>
    <row r="281" spans="1:57" ht="25.5">
      <c r="A281" s="770"/>
      <c r="B281" s="206" t="s">
        <v>2507</v>
      </c>
      <c r="C281" s="2576" t="s">
        <v>43</v>
      </c>
      <c r="D281" s="2933">
        <v>192</v>
      </c>
      <c r="E281" s="2649">
        <v>120</v>
      </c>
      <c r="F281" s="2933">
        <v>0</v>
      </c>
      <c r="G281" s="2648">
        <f>F281*E281</f>
        <v>0</v>
      </c>
      <c r="H281" s="3141"/>
      <c r="I281" s="3187"/>
    </row>
    <row r="282" spans="1:57" ht="20.25">
      <c r="A282" s="1165" t="s">
        <v>1331</v>
      </c>
      <c r="B282" s="162" t="s">
        <v>2508</v>
      </c>
      <c r="C282" s="2537"/>
      <c r="D282" s="2934"/>
      <c r="E282" s="2665"/>
      <c r="F282" s="2934"/>
      <c r="G282" s="2666"/>
      <c r="H282" s="3142"/>
      <c r="I282" s="3187"/>
    </row>
    <row r="283" spans="1:57" ht="23.1" customHeight="1">
      <c r="A283" s="770"/>
      <c r="B283" s="206" t="s">
        <v>2509</v>
      </c>
      <c r="C283" s="2576" t="s">
        <v>43</v>
      </c>
      <c r="D283" s="2933">
        <v>120</v>
      </c>
      <c r="E283" s="2649">
        <v>90</v>
      </c>
      <c r="F283" s="2933">
        <v>0</v>
      </c>
      <c r="G283" s="2648">
        <f>F283*E283</f>
        <v>0</v>
      </c>
      <c r="H283" s="3141"/>
      <c r="I283" s="3187"/>
    </row>
    <row r="284" spans="1:57" ht="23.1" customHeight="1">
      <c r="A284" s="1165" t="s">
        <v>1334</v>
      </c>
      <c r="B284" s="162" t="s">
        <v>2510</v>
      </c>
      <c r="C284" s="2537"/>
      <c r="D284" s="2934"/>
      <c r="E284" s="2665"/>
      <c r="F284" s="2934"/>
      <c r="G284" s="2666"/>
      <c r="H284" s="3142"/>
      <c r="I284" s="3187"/>
    </row>
    <row r="285" spans="1:57" s="534" customFormat="1" ht="23.1" customHeight="1">
      <c r="A285" s="774"/>
      <c r="B285" s="206" t="s">
        <v>1539</v>
      </c>
      <c r="C285" s="2576"/>
      <c r="D285" s="2933"/>
      <c r="E285" s="2649"/>
      <c r="F285" s="2933"/>
      <c r="G285" s="2648">
        <f>F285*E285</f>
        <v>0</v>
      </c>
      <c r="H285" s="3141"/>
      <c r="I285" s="3151"/>
      <c r="J285" s="2573"/>
    </row>
    <row r="286" spans="1:57" s="1098" customFormat="1" ht="23.1" customHeight="1">
      <c r="A286" s="3612">
        <v>4.5999999999999996</v>
      </c>
      <c r="B286" s="162" t="s">
        <v>1541</v>
      </c>
      <c r="C286" s="2537"/>
      <c r="D286" s="2934"/>
      <c r="E286" s="2665"/>
      <c r="F286" s="2934"/>
      <c r="G286" s="2666"/>
      <c r="H286" s="3142"/>
      <c r="I286" s="3151"/>
      <c r="J286" s="2573"/>
      <c r="K286" s="534"/>
      <c r="L286" s="534"/>
      <c r="M286" s="534"/>
      <c r="N286" s="534"/>
      <c r="O286" s="534"/>
      <c r="P286" s="534"/>
      <c r="Q286" s="534"/>
      <c r="R286" s="534"/>
      <c r="S286" s="534"/>
      <c r="T286" s="534"/>
      <c r="U286" s="534"/>
      <c r="V286" s="534"/>
      <c r="W286" s="534"/>
      <c r="X286" s="534"/>
      <c r="Y286" s="534"/>
    </row>
    <row r="287" spans="1:57" s="747" customFormat="1" ht="27.75" customHeight="1">
      <c r="A287" s="770"/>
      <c r="B287" s="206" t="s">
        <v>2512</v>
      </c>
      <c r="C287" s="2576" t="s">
        <v>43</v>
      </c>
      <c r="D287" s="2933">
        <v>10</v>
      </c>
      <c r="E287" s="2649">
        <v>500</v>
      </c>
      <c r="F287" s="2933">
        <v>0</v>
      </c>
      <c r="G287" s="2648">
        <f>F287*E287</f>
        <v>0</v>
      </c>
      <c r="H287" s="3141"/>
      <c r="I287" s="3165"/>
      <c r="J287" s="2870"/>
      <c r="AW287" s="3624">
        <v>8520</v>
      </c>
      <c r="AX287" s="1196" t="s">
        <v>1358</v>
      </c>
      <c r="AY287" s="2567" t="s">
        <v>2877</v>
      </c>
      <c r="AZ287" s="1122"/>
      <c r="BA287" s="2568" t="e">
        <f>SUM(#REF!)</f>
        <v>#REF!</v>
      </c>
      <c r="BB287" s="1070"/>
      <c r="BC287" s="1070"/>
      <c r="BD287" s="1070"/>
      <c r="BE287" s="1070"/>
    </row>
    <row r="288" spans="1:57" s="747" customFormat="1" ht="18.75" customHeight="1">
      <c r="A288" s="2532" t="s">
        <v>1358</v>
      </c>
      <c r="B288" s="162" t="s">
        <v>2513</v>
      </c>
      <c r="C288" s="2537"/>
      <c r="D288" s="2934"/>
      <c r="E288" s="2665"/>
      <c r="F288" s="2934"/>
      <c r="G288" s="2666"/>
      <c r="H288" s="3142"/>
      <c r="I288" s="3165"/>
      <c r="J288" s="2870"/>
      <c r="AW288" s="2826"/>
      <c r="AX288" s="2826" t="s">
        <v>25</v>
      </c>
      <c r="AY288" s="2827" t="s">
        <v>2878</v>
      </c>
      <c r="AZ288" s="2828" t="s">
        <v>43</v>
      </c>
      <c r="BA288" s="2820" t="e">
        <f>SUM(#REF!)</f>
        <v>#REF!</v>
      </c>
      <c r="BB288" s="2821" t="e">
        <v>#NAME?</v>
      </c>
      <c r="BC288" s="2826"/>
      <c r="BD288" s="2826"/>
      <c r="BE288" s="2826"/>
    </row>
    <row r="289" spans="1:25" s="534" customFormat="1" ht="30">
      <c r="A289" s="770"/>
      <c r="B289" s="206" t="s">
        <v>2514</v>
      </c>
      <c r="C289" s="2576" t="s">
        <v>43</v>
      </c>
      <c r="D289" s="2933">
        <v>1</v>
      </c>
      <c r="E289" s="2649">
        <v>2800</v>
      </c>
      <c r="F289" s="2933">
        <v>0</v>
      </c>
      <c r="G289" s="2648">
        <f>F289*E289</f>
        <v>0</v>
      </c>
      <c r="H289" s="3141"/>
      <c r="I289" s="3151"/>
      <c r="J289" s="2573"/>
    </row>
    <row r="290" spans="1:25" s="534" customFormat="1" ht="25.5">
      <c r="A290" s="2532" t="s">
        <v>1361</v>
      </c>
      <c r="B290" s="162" t="s">
        <v>2515</v>
      </c>
      <c r="C290" s="2537"/>
      <c r="D290" s="2934"/>
      <c r="E290" s="2665"/>
      <c r="F290" s="2934"/>
      <c r="G290" s="2666"/>
      <c r="H290" s="3142"/>
      <c r="I290" s="3151"/>
      <c r="J290" s="2573"/>
    </row>
    <row r="291" spans="1:25" s="534" customFormat="1" ht="20.25">
      <c r="A291" s="4023" t="s">
        <v>474</v>
      </c>
      <c r="B291" s="4024"/>
      <c r="C291" s="4024"/>
      <c r="D291" s="4025"/>
      <c r="E291" s="4025"/>
      <c r="F291" s="4025"/>
      <c r="G291" s="4025"/>
      <c r="H291" s="4025"/>
      <c r="I291" s="3151"/>
      <c r="J291" s="2573"/>
    </row>
    <row r="292" spans="1:25" s="534" customFormat="1" ht="22.5">
      <c r="A292" s="4018" t="s">
        <v>475</v>
      </c>
      <c r="B292" s="4018"/>
      <c r="C292" s="37"/>
      <c r="D292" s="37"/>
      <c r="E292" s="606"/>
      <c r="F292" s="4018" t="s">
        <v>476</v>
      </c>
      <c r="G292" s="4018"/>
      <c r="H292" s="428"/>
      <c r="I292" s="3151"/>
      <c r="J292" s="2573"/>
    </row>
    <row r="293" spans="1:25" s="534" customFormat="1" ht="22.5">
      <c r="A293" s="4013" t="s">
        <v>2958</v>
      </c>
      <c r="B293" s="4013"/>
      <c r="C293" s="43"/>
      <c r="D293" s="4022" t="s">
        <v>2949</v>
      </c>
      <c r="E293" s="4022"/>
      <c r="F293" s="4022"/>
      <c r="G293" s="4022"/>
      <c r="H293" s="4022"/>
      <c r="I293" s="3151"/>
      <c r="J293" s="2573"/>
    </row>
    <row r="294" spans="1:25" s="534" customFormat="1" ht="22.5">
      <c r="A294" s="4013" t="s">
        <v>477</v>
      </c>
      <c r="B294" s="4013"/>
      <c r="C294" s="90"/>
      <c r="D294" s="4013" t="s">
        <v>477</v>
      </c>
      <c r="E294" s="4013"/>
      <c r="F294" s="4013"/>
      <c r="G294" s="4013"/>
      <c r="H294" s="4013"/>
      <c r="I294" s="3151"/>
      <c r="J294" s="2573"/>
    </row>
    <row r="295" spans="1:25" s="1174" customFormat="1" ht="30">
      <c r="A295" s="770"/>
      <c r="B295" s="2867" t="s">
        <v>2516</v>
      </c>
      <c r="C295" s="2333" t="s">
        <v>43</v>
      </c>
      <c r="D295" s="2941">
        <v>1</v>
      </c>
      <c r="E295" s="2649">
        <v>4600</v>
      </c>
      <c r="F295" s="2941">
        <v>0</v>
      </c>
      <c r="G295" s="2648">
        <f>F295*E295</f>
        <v>0</v>
      </c>
      <c r="H295" s="3141"/>
      <c r="I295" s="3151"/>
      <c r="J295" s="2573"/>
    </row>
    <row r="296" spans="1:25" s="1176" customFormat="1" ht="25.5">
      <c r="A296" s="2532" t="s">
        <v>2239</v>
      </c>
      <c r="B296" s="783" t="s">
        <v>2517</v>
      </c>
      <c r="C296" s="2578"/>
      <c r="D296" s="2942"/>
      <c r="E296" s="2665"/>
      <c r="F296" s="2942"/>
      <c r="G296" s="2666"/>
      <c r="H296" s="3142"/>
      <c r="I296" s="3151"/>
      <c r="J296" s="2573"/>
      <c r="K296" s="1174"/>
      <c r="L296" s="1174"/>
      <c r="M296" s="1174"/>
      <c r="N296" s="1174"/>
      <c r="O296" s="1174"/>
      <c r="P296" s="1174"/>
      <c r="Q296" s="1174"/>
      <c r="R296" s="1174"/>
      <c r="S296" s="1174"/>
      <c r="T296" s="1174"/>
      <c r="U296" s="1174"/>
      <c r="V296" s="1174"/>
      <c r="W296" s="1174"/>
      <c r="X296" s="1174"/>
      <c r="Y296" s="1174"/>
    </row>
    <row r="297" spans="1:25" s="534" customFormat="1" ht="21.95" customHeight="1">
      <c r="A297" s="211"/>
      <c r="B297" s="206" t="s">
        <v>841</v>
      </c>
      <c r="C297" s="2576"/>
      <c r="D297" s="2933"/>
      <c r="E297" s="2649"/>
      <c r="F297" s="2933"/>
      <c r="G297" s="2648">
        <f>F297*E297</f>
        <v>0</v>
      </c>
      <c r="H297" s="3141"/>
      <c r="I297" s="3188"/>
      <c r="J297" s="2573"/>
    </row>
    <row r="298" spans="1:25" s="534" customFormat="1" ht="21.95" customHeight="1">
      <c r="A298" s="1231">
        <v>4.7</v>
      </c>
      <c r="B298" s="162" t="s">
        <v>842</v>
      </c>
      <c r="C298" s="2537"/>
      <c r="D298" s="2934"/>
      <c r="E298" s="2665"/>
      <c r="F298" s="2934"/>
      <c r="G298" s="2666"/>
      <c r="H298" s="3142"/>
      <c r="I298" s="3188"/>
      <c r="J298" s="2573"/>
    </row>
    <row r="299" spans="1:25" s="534" customFormat="1" ht="21.95" customHeight="1">
      <c r="A299" s="211"/>
      <c r="B299" s="206" t="s">
        <v>2518</v>
      </c>
      <c r="C299" s="2576" t="s">
        <v>43</v>
      </c>
      <c r="D299" s="2933">
        <v>2</v>
      </c>
      <c r="E299" s="2649">
        <v>1200</v>
      </c>
      <c r="F299" s="2933">
        <v>0</v>
      </c>
      <c r="G299" s="2648">
        <f>F299*E299</f>
        <v>0</v>
      </c>
      <c r="H299" s="3141"/>
      <c r="I299" s="3188"/>
      <c r="J299" s="2573"/>
    </row>
    <row r="300" spans="1:25" s="534" customFormat="1" ht="21.95" customHeight="1" thickBot="1">
      <c r="A300" s="2533" t="s">
        <v>1363</v>
      </c>
      <c r="B300" s="294" t="s">
        <v>2519</v>
      </c>
      <c r="C300" s="2537"/>
      <c r="D300" s="2934"/>
      <c r="E300" s="2665"/>
      <c r="F300" s="2934"/>
      <c r="G300" s="3654"/>
      <c r="H300" s="3142"/>
      <c r="I300" s="3188"/>
      <c r="J300" s="2573"/>
    </row>
    <row r="301" spans="1:25" s="1008" customFormat="1" ht="27.75">
      <c r="A301" s="2521"/>
      <c r="B301" s="1007" t="s">
        <v>846</v>
      </c>
      <c r="C301" s="2521"/>
      <c r="D301" s="2651"/>
      <c r="E301" s="2690"/>
      <c r="F301" s="2651"/>
      <c r="G301" s="3668">
        <f>SUM(G201:G300)</f>
        <v>514790</v>
      </c>
      <c r="H301" s="409"/>
      <c r="I301" s="3170"/>
      <c r="J301" s="91"/>
    </row>
    <row r="302" spans="1:25" s="715" customFormat="1" ht="21" thickBot="1">
      <c r="A302" s="1010"/>
      <c r="B302" s="1011" t="s">
        <v>847</v>
      </c>
      <c r="C302" s="1012"/>
      <c r="D302" s="2652"/>
      <c r="E302" s="2691"/>
      <c r="F302" s="2652"/>
      <c r="G302" s="3063"/>
      <c r="H302" s="2893"/>
      <c r="I302" s="3171"/>
      <c r="J302" s="91"/>
    </row>
    <row r="303" spans="1:25" s="534" customFormat="1" ht="21.95" customHeight="1">
      <c r="A303" s="774"/>
      <c r="B303" s="206" t="s">
        <v>848</v>
      </c>
      <c r="C303" s="2579"/>
      <c r="D303" s="2943"/>
      <c r="E303" s="2649"/>
      <c r="F303" s="2943"/>
      <c r="G303" s="3654"/>
      <c r="H303" s="3141"/>
      <c r="I303" s="3151"/>
      <c r="J303" s="2573"/>
    </row>
    <row r="304" spans="1:25" s="1098" customFormat="1" ht="21.95" customHeight="1">
      <c r="A304" s="3612">
        <v>5</v>
      </c>
      <c r="B304" s="162" t="s">
        <v>850</v>
      </c>
      <c r="C304" s="2580"/>
      <c r="D304" s="2944"/>
      <c r="E304" s="2665"/>
      <c r="F304" s="2944"/>
      <c r="G304" s="2666"/>
      <c r="H304" s="3142"/>
      <c r="I304" s="3151"/>
      <c r="J304" s="2573"/>
      <c r="K304" s="534"/>
      <c r="L304" s="534"/>
      <c r="M304" s="534"/>
      <c r="N304" s="534"/>
      <c r="O304" s="534"/>
      <c r="P304" s="534"/>
      <c r="Q304" s="534"/>
      <c r="R304" s="534"/>
      <c r="S304" s="534"/>
      <c r="T304" s="534"/>
      <c r="U304" s="534"/>
      <c r="V304" s="534"/>
      <c r="W304" s="534"/>
      <c r="X304" s="534"/>
      <c r="Y304" s="534"/>
    </row>
    <row r="305" spans="1:57" s="1073" customFormat="1" ht="28.5" customHeight="1">
      <c r="A305" s="780"/>
      <c r="B305" s="206" t="s">
        <v>1372</v>
      </c>
      <c r="C305" s="2576" t="s">
        <v>47</v>
      </c>
      <c r="D305" s="2933">
        <v>1309</v>
      </c>
      <c r="E305" s="2649">
        <v>100</v>
      </c>
      <c r="F305" s="2933">
        <v>0</v>
      </c>
      <c r="G305" s="2648">
        <f>F305*E305</f>
        <v>0</v>
      </c>
      <c r="H305" s="3141"/>
      <c r="I305" s="3189"/>
      <c r="J305" s="2855"/>
      <c r="K305" s="1059"/>
      <c r="L305" s="1059"/>
      <c r="M305" s="1059"/>
      <c r="N305" s="1059"/>
      <c r="O305" s="1059"/>
      <c r="P305" s="1059"/>
      <c r="Q305" s="1059"/>
      <c r="R305" s="1059"/>
      <c r="S305" s="1059"/>
      <c r="T305" s="1059"/>
      <c r="U305" s="1059"/>
      <c r="V305" s="1059"/>
      <c r="W305" s="1059"/>
      <c r="X305" s="1059"/>
      <c r="Y305" s="1059"/>
      <c r="Z305" s="2829"/>
      <c r="AW305" s="3625">
        <v>7550</v>
      </c>
      <c r="AX305" s="3625">
        <v>5.0999999999999996</v>
      </c>
      <c r="AY305" s="1210" t="s">
        <v>2893</v>
      </c>
      <c r="AZ305" s="1189"/>
      <c r="BA305" s="1190"/>
      <c r="BB305" s="1191"/>
      <c r="BC305" s="1192"/>
      <c r="BD305" s="1193"/>
      <c r="BE305" s="1194"/>
    </row>
    <row r="306" spans="1:57" s="2831" customFormat="1" ht="30.75" customHeight="1">
      <c r="A306" s="3610">
        <v>5.0999999999999996</v>
      </c>
      <c r="B306" s="294" t="s">
        <v>2520</v>
      </c>
      <c r="C306" s="2537"/>
      <c r="D306" s="2934"/>
      <c r="E306" s="2665"/>
      <c r="F306" s="2934"/>
      <c r="G306" s="2666"/>
      <c r="H306" s="3142"/>
      <c r="I306" s="3189"/>
      <c r="J306" s="2855"/>
      <c r="K306" s="1059"/>
      <c r="L306" s="1059"/>
      <c r="M306" s="1059"/>
      <c r="N306" s="1059"/>
      <c r="O306" s="1059"/>
      <c r="P306" s="1059"/>
      <c r="Q306" s="1059"/>
      <c r="R306" s="1059"/>
      <c r="S306" s="1059"/>
      <c r="T306" s="1059"/>
      <c r="U306" s="1059"/>
      <c r="V306" s="1059"/>
      <c r="W306" s="1059"/>
      <c r="X306" s="1059"/>
      <c r="Y306" s="1059"/>
      <c r="Z306" s="2830"/>
      <c r="AW306" s="2832"/>
      <c r="AX306" s="2818"/>
      <c r="AY306" s="2833" t="s">
        <v>1372</v>
      </c>
      <c r="AZ306" s="2825" t="s">
        <v>47</v>
      </c>
      <c r="BA306" s="2820"/>
      <c r="BB306" s="2834"/>
      <c r="BC306" s="2822"/>
      <c r="BD306" s="2823"/>
      <c r="BE306" s="2824"/>
    </row>
    <row r="307" spans="1:57" s="534" customFormat="1" ht="25.5">
      <c r="A307" s="780"/>
      <c r="B307" s="2527" t="s">
        <v>2521</v>
      </c>
      <c r="C307" s="1068" t="s">
        <v>47</v>
      </c>
      <c r="D307" s="2945">
        <v>41</v>
      </c>
      <c r="E307" s="2649">
        <v>40</v>
      </c>
      <c r="F307" s="2945">
        <v>0</v>
      </c>
      <c r="G307" s="2648">
        <f>F307*E307</f>
        <v>0</v>
      </c>
      <c r="H307" s="3141"/>
      <c r="I307" s="3151"/>
      <c r="J307" s="2573"/>
    </row>
    <row r="308" spans="1:57" s="1098" customFormat="1" ht="25.5">
      <c r="A308" s="3610">
        <v>5.2</v>
      </c>
      <c r="B308" s="783" t="s">
        <v>2522</v>
      </c>
      <c r="C308" s="1231"/>
      <c r="D308" s="2946"/>
      <c r="E308" s="2665"/>
      <c r="F308" s="2946"/>
      <c r="G308" s="2666"/>
      <c r="H308" s="3142"/>
      <c r="I308" s="3151"/>
      <c r="J308" s="2573"/>
      <c r="K308" s="534"/>
      <c r="L308" s="534"/>
      <c r="M308" s="534"/>
      <c r="N308" s="534"/>
      <c r="O308" s="534"/>
      <c r="P308" s="534"/>
      <c r="Q308" s="534"/>
      <c r="R308" s="534"/>
      <c r="S308" s="534"/>
      <c r="T308" s="534"/>
      <c r="U308" s="534"/>
      <c r="V308" s="534"/>
      <c r="W308" s="534"/>
      <c r="X308" s="534"/>
      <c r="Y308" s="534"/>
    </row>
    <row r="309" spans="1:57" s="1147" customFormat="1" ht="27.75" customHeight="1">
      <c r="A309" s="780"/>
      <c r="B309" s="206" t="s">
        <v>1374</v>
      </c>
      <c r="C309" s="2576" t="s">
        <v>43</v>
      </c>
      <c r="D309" s="2933">
        <v>15</v>
      </c>
      <c r="E309" s="2649">
        <v>550</v>
      </c>
      <c r="F309" s="2933">
        <v>0</v>
      </c>
      <c r="G309" s="2648">
        <f>F309*E309</f>
        <v>0</v>
      </c>
      <c r="H309" s="3141"/>
      <c r="I309" s="3190"/>
      <c r="J309" s="2870"/>
      <c r="K309" s="747"/>
      <c r="L309" s="747"/>
      <c r="M309" s="747"/>
      <c r="N309" s="747"/>
      <c r="O309" s="747"/>
      <c r="P309" s="747"/>
      <c r="Q309" s="747"/>
      <c r="R309" s="747"/>
      <c r="S309" s="747"/>
      <c r="T309" s="747"/>
      <c r="U309" s="747"/>
      <c r="V309" s="747"/>
      <c r="W309" s="747"/>
      <c r="X309" s="747"/>
      <c r="Y309" s="747"/>
      <c r="Z309" s="2835"/>
      <c r="AW309" s="3626">
        <v>15400</v>
      </c>
      <c r="AX309" s="3625">
        <v>5.2</v>
      </c>
      <c r="AY309" s="1210" t="s">
        <v>2879</v>
      </c>
      <c r="BA309" s="2836"/>
    </row>
    <row r="310" spans="1:57" s="2831" customFormat="1" ht="30.75" customHeight="1">
      <c r="A310" s="3610">
        <v>5.3</v>
      </c>
      <c r="B310" s="294" t="s">
        <v>1376</v>
      </c>
      <c r="C310" s="2537"/>
      <c r="D310" s="2934"/>
      <c r="E310" s="2665"/>
      <c r="F310" s="2934"/>
      <c r="G310" s="2666"/>
      <c r="H310" s="3142"/>
      <c r="I310" s="3189"/>
      <c r="J310" s="2855"/>
      <c r="K310" s="1059"/>
      <c r="L310" s="1059"/>
      <c r="M310" s="1059"/>
      <c r="N310" s="1059"/>
      <c r="O310" s="1059"/>
      <c r="P310" s="1059"/>
      <c r="Q310" s="1059"/>
      <c r="R310" s="1059"/>
      <c r="S310" s="1059"/>
      <c r="T310" s="1059"/>
      <c r="U310" s="1059"/>
      <c r="V310" s="1059"/>
      <c r="W310" s="1059"/>
      <c r="X310" s="1059"/>
      <c r="Y310" s="1059"/>
      <c r="Z310" s="2830"/>
      <c r="AW310" s="2837"/>
      <c r="AX310" s="2838"/>
      <c r="AY310" s="2819" t="s">
        <v>2880</v>
      </c>
      <c r="AZ310" s="2828" t="s">
        <v>43</v>
      </c>
      <c r="BA310" s="2820"/>
      <c r="BB310" s="2834" t="e">
        <v>#NAME?</v>
      </c>
      <c r="BC310" s="2822"/>
      <c r="BD310" s="2823"/>
      <c r="BE310" s="2824"/>
    </row>
    <row r="311" spans="1:57" s="1147" customFormat="1" ht="23.25" customHeight="1">
      <c r="A311" s="780"/>
      <c r="B311" s="206" t="s">
        <v>2523</v>
      </c>
      <c r="C311" s="1068" t="s">
        <v>47</v>
      </c>
      <c r="D311" s="2933">
        <v>14</v>
      </c>
      <c r="E311" s="2649">
        <v>20</v>
      </c>
      <c r="F311" s="2933">
        <v>0</v>
      </c>
      <c r="G311" s="2648">
        <f>F311*E311</f>
        <v>0</v>
      </c>
      <c r="H311" s="3141"/>
      <c r="I311" s="3190"/>
      <c r="J311" s="2870"/>
      <c r="K311" s="747"/>
      <c r="L311" s="747"/>
      <c r="M311" s="747"/>
      <c r="N311" s="747"/>
      <c r="O311" s="747"/>
      <c r="P311" s="747"/>
      <c r="Q311" s="747"/>
      <c r="R311" s="747"/>
      <c r="S311" s="747"/>
      <c r="T311" s="747"/>
      <c r="U311" s="747"/>
      <c r="V311" s="747"/>
      <c r="W311" s="747"/>
      <c r="X311" s="747"/>
      <c r="Y311" s="747"/>
      <c r="Z311" s="2835"/>
      <c r="AW311" s="3626">
        <v>15400</v>
      </c>
      <c r="AX311" s="3625">
        <v>5.2</v>
      </c>
      <c r="AY311" s="1210" t="s">
        <v>2879</v>
      </c>
      <c r="BA311" s="2836"/>
    </row>
    <row r="312" spans="1:57" s="2831" customFormat="1" ht="32.25" customHeight="1" thickBot="1">
      <c r="A312" s="3610">
        <v>5.4</v>
      </c>
      <c r="B312" s="294" t="s">
        <v>2525</v>
      </c>
      <c r="C312" s="162"/>
      <c r="D312" s="2947"/>
      <c r="E312" s="2665"/>
      <c r="F312" s="2947"/>
      <c r="G312" s="2666"/>
      <c r="H312" s="3142"/>
      <c r="I312" s="3189"/>
      <c r="J312" s="2855"/>
      <c r="K312" s="1059"/>
      <c r="L312" s="1059"/>
      <c r="M312" s="1059"/>
      <c r="N312" s="1059"/>
      <c r="O312" s="1059"/>
      <c r="P312" s="1059"/>
      <c r="Q312" s="1059"/>
      <c r="R312" s="1059"/>
      <c r="S312" s="1059"/>
      <c r="T312" s="1059"/>
      <c r="U312" s="1059"/>
      <c r="V312" s="1059"/>
      <c r="W312" s="1059"/>
      <c r="X312" s="1059"/>
      <c r="Y312" s="1059"/>
      <c r="Z312" s="2830"/>
      <c r="AW312" s="2837"/>
      <c r="AX312" s="2838"/>
      <c r="AY312" s="2819" t="s">
        <v>2880</v>
      </c>
      <c r="AZ312" s="2828" t="s">
        <v>43</v>
      </c>
      <c r="BA312" s="2820"/>
      <c r="BB312" s="2834" t="e">
        <v>#NAME?</v>
      </c>
      <c r="BC312" s="2822"/>
      <c r="BD312" s="2823"/>
      <c r="BE312" s="2824"/>
    </row>
    <row r="313" spans="1:57" s="1008" customFormat="1" ht="27.75">
      <c r="A313" s="2521"/>
      <c r="B313" s="1007" t="s">
        <v>2526</v>
      </c>
      <c r="C313" s="2521"/>
      <c r="D313" s="2651"/>
      <c r="E313" s="2690"/>
      <c r="F313" s="2651"/>
      <c r="G313" s="3062">
        <f>SUM(G305:G312)</f>
        <v>0</v>
      </c>
      <c r="H313" s="409"/>
      <c r="I313" s="3170"/>
      <c r="J313" s="91"/>
    </row>
    <row r="314" spans="1:57" s="715" customFormat="1" ht="21" thickBot="1">
      <c r="A314" s="1010"/>
      <c r="B314" s="1011" t="s">
        <v>855</v>
      </c>
      <c r="C314" s="1012"/>
      <c r="D314" s="2652"/>
      <c r="E314" s="2691"/>
      <c r="F314" s="2652"/>
      <c r="G314" s="3061"/>
      <c r="H314" s="2893"/>
      <c r="I314" s="3171"/>
      <c r="J314" s="91"/>
    </row>
    <row r="315" spans="1:57" s="534" customFormat="1" ht="23.1" customHeight="1">
      <c r="A315" s="2535"/>
      <c r="B315" s="2536" t="s">
        <v>856</v>
      </c>
      <c r="C315" s="2581"/>
      <c r="D315" s="2948"/>
      <c r="E315" s="2649"/>
      <c r="F315" s="2948"/>
      <c r="G315" s="2648"/>
      <c r="H315" s="3141"/>
      <c r="I315" s="3151"/>
      <c r="J315" s="2573"/>
    </row>
    <row r="316" spans="1:57" s="1098" customFormat="1" ht="23.1" customHeight="1">
      <c r="A316" s="3612">
        <v>6</v>
      </c>
      <c r="B316" s="283" t="s">
        <v>858</v>
      </c>
      <c r="C316" s="2582"/>
      <c r="D316" s="2949"/>
      <c r="E316" s="2665"/>
      <c r="F316" s="2949"/>
      <c r="G316" s="2666"/>
      <c r="H316" s="3142"/>
      <c r="I316" s="3151"/>
      <c r="J316" s="2573"/>
      <c r="K316" s="534"/>
      <c r="L316" s="534"/>
      <c r="M316" s="534"/>
      <c r="N316" s="534"/>
      <c r="O316" s="534"/>
      <c r="P316" s="534"/>
      <c r="Q316" s="534"/>
      <c r="R316" s="534"/>
      <c r="S316" s="534"/>
      <c r="T316" s="534"/>
      <c r="U316" s="534"/>
      <c r="V316" s="534"/>
      <c r="W316" s="534"/>
      <c r="X316" s="534"/>
      <c r="Y316" s="534"/>
    </row>
    <row r="317" spans="1:57" s="534" customFormat="1" ht="20.25">
      <c r="A317" s="774"/>
      <c r="B317" s="2727" t="s">
        <v>810</v>
      </c>
      <c r="C317" s="1163"/>
      <c r="D317" s="2843"/>
      <c r="E317" s="2649"/>
      <c r="F317" s="2843"/>
      <c r="G317" s="2648"/>
      <c r="H317" s="3141"/>
      <c r="I317" s="3151"/>
      <c r="J317" s="2573"/>
    </row>
    <row r="318" spans="1:57" s="1098" customFormat="1" ht="25.5">
      <c r="A318" s="3612">
        <v>6.1</v>
      </c>
      <c r="B318" s="162" t="s">
        <v>2527</v>
      </c>
      <c r="C318" s="1078"/>
      <c r="D318" s="2903"/>
      <c r="E318" s="2665"/>
      <c r="F318" s="2903"/>
      <c r="G318" s="2666"/>
      <c r="H318" s="3142"/>
      <c r="I318" s="3151"/>
      <c r="J318" s="2573"/>
      <c r="K318" s="534"/>
      <c r="L318" s="534"/>
      <c r="M318" s="534"/>
      <c r="N318" s="534"/>
      <c r="O318" s="534"/>
      <c r="P318" s="534"/>
      <c r="Q318" s="534"/>
      <c r="R318" s="534"/>
      <c r="S318" s="534"/>
      <c r="T318" s="534"/>
      <c r="U318" s="534"/>
      <c r="V318" s="534"/>
      <c r="W318" s="534"/>
      <c r="X318" s="534"/>
      <c r="Y318" s="534"/>
    </row>
    <row r="319" spans="1:57" s="2855" customFormat="1" ht="25.5">
      <c r="A319" s="770"/>
      <c r="B319" s="3039" t="s">
        <v>2461</v>
      </c>
      <c r="C319" s="1246" t="s">
        <v>47</v>
      </c>
      <c r="D319" s="2950">
        <v>204</v>
      </c>
      <c r="E319" s="2649">
        <v>140</v>
      </c>
      <c r="F319" s="2950">
        <v>204</v>
      </c>
      <c r="G319" s="2648">
        <f>F319*E319</f>
        <v>28560</v>
      </c>
      <c r="H319" s="3141"/>
      <c r="I319" s="3182"/>
      <c r="AW319" s="2856"/>
      <c r="AX319" s="53"/>
      <c r="AY319" s="53"/>
      <c r="AZ319" s="145"/>
      <c r="BA319" s="1199"/>
      <c r="BB319" s="2868"/>
      <c r="BC319" s="2869"/>
      <c r="BD319" s="2870"/>
      <c r="BE319" s="2870"/>
    </row>
    <row r="320" spans="1:57" s="2855" customFormat="1" ht="38.25">
      <c r="A320" s="2532" t="s">
        <v>860</v>
      </c>
      <c r="B320" s="425" t="s">
        <v>1257</v>
      </c>
      <c r="C320" s="2537"/>
      <c r="D320" s="2656"/>
      <c r="E320" s="2665"/>
      <c r="F320" s="2656"/>
      <c r="G320" s="2666"/>
      <c r="H320" s="3142"/>
      <c r="I320" s="3182"/>
      <c r="AW320" s="2856"/>
      <c r="AX320" s="53"/>
      <c r="AY320" s="2859"/>
      <c r="AZ320" s="2871"/>
      <c r="BA320" s="2641"/>
      <c r="BB320" s="2642"/>
      <c r="BC320" s="2869"/>
      <c r="BD320" s="2870"/>
      <c r="BE320" s="2870"/>
    </row>
    <row r="321" spans="1:57" s="2855" customFormat="1" ht="24.75" customHeight="1">
      <c r="A321" s="770"/>
      <c r="B321" s="206" t="s">
        <v>2528</v>
      </c>
      <c r="C321" s="1246" t="s">
        <v>47</v>
      </c>
      <c r="D321" s="2950">
        <v>59</v>
      </c>
      <c r="E321" s="2649">
        <v>90</v>
      </c>
      <c r="F321" s="2950">
        <v>59</v>
      </c>
      <c r="G321" s="2648">
        <f>F321*E321</f>
        <v>5310</v>
      </c>
      <c r="H321" s="3141"/>
      <c r="I321" s="3182"/>
      <c r="AW321" s="2856"/>
      <c r="AX321" s="53"/>
      <c r="AY321" s="53"/>
      <c r="AZ321" s="145"/>
      <c r="BA321" s="1199"/>
      <c r="BB321" s="2868"/>
      <c r="BC321" s="2869"/>
      <c r="BD321" s="2870"/>
      <c r="BE321" s="2870"/>
    </row>
    <row r="322" spans="1:57" s="2855" customFormat="1" ht="18.75" customHeight="1">
      <c r="A322" s="2532" t="s">
        <v>863</v>
      </c>
      <c r="B322" s="162" t="s">
        <v>2529</v>
      </c>
      <c r="C322" s="2537"/>
      <c r="D322" s="2656"/>
      <c r="E322" s="2665"/>
      <c r="F322" s="2656"/>
      <c r="G322" s="2666"/>
      <c r="H322" s="3142"/>
      <c r="I322" s="3182"/>
      <c r="AW322" s="2856"/>
      <c r="AX322" s="53"/>
      <c r="AY322" s="2859"/>
      <c r="AZ322" s="2871"/>
      <c r="BA322" s="2641"/>
      <c r="BB322" s="2642"/>
      <c r="BC322" s="2869"/>
      <c r="BD322" s="2870"/>
      <c r="BE322" s="2870"/>
    </row>
    <row r="323" spans="1:57" s="534" customFormat="1" ht="21.95" customHeight="1">
      <c r="A323" s="770"/>
      <c r="B323" s="206" t="s">
        <v>1258</v>
      </c>
      <c r="C323" s="2730" t="s">
        <v>47</v>
      </c>
      <c r="D323" s="2950">
        <v>8441</v>
      </c>
      <c r="E323" s="2649">
        <v>55</v>
      </c>
      <c r="F323" s="2950">
        <v>8440</v>
      </c>
      <c r="G323" s="2648">
        <f>F323*E323</f>
        <v>464200</v>
      </c>
      <c r="H323" s="3141"/>
      <c r="I323" s="3151"/>
      <c r="J323" s="2573"/>
    </row>
    <row r="324" spans="1:57" s="534" customFormat="1" ht="21.95" customHeight="1">
      <c r="A324" s="2532" t="s">
        <v>1389</v>
      </c>
      <c r="B324" s="162" t="s">
        <v>1259</v>
      </c>
      <c r="C324" s="2537"/>
      <c r="D324" s="2951"/>
      <c r="E324" s="2665"/>
      <c r="F324" s="2951"/>
      <c r="G324" s="2666"/>
      <c r="H324" s="3142"/>
      <c r="I324" s="3151"/>
      <c r="J324" s="2573"/>
    </row>
    <row r="325" spans="1:57" s="534" customFormat="1" ht="24.95" customHeight="1">
      <c r="A325" s="4023" t="s">
        <v>474</v>
      </c>
      <c r="B325" s="4024"/>
      <c r="C325" s="4024"/>
      <c r="D325" s="4025"/>
      <c r="E325" s="4025"/>
      <c r="F325" s="4025"/>
      <c r="G325" s="4025"/>
      <c r="H325" s="4025"/>
      <c r="I325" s="3151"/>
      <c r="J325" s="2573"/>
    </row>
    <row r="326" spans="1:57" s="534" customFormat="1" ht="24.95" customHeight="1">
      <c r="A326" s="4018" t="s">
        <v>475</v>
      </c>
      <c r="B326" s="4018"/>
      <c r="C326" s="37"/>
      <c r="D326" s="37"/>
      <c r="E326" s="606"/>
      <c r="F326" s="4018" t="s">
        <v>476</v>
      </c>
      <c r="G326" s="4018"/>
      <c r="H326" s="428"/>
      <c r="I326" s="3151"/>
      <c r="J326" s="2573"/>
    </row>
    <row r="327" spans="1:57" s="534" customFormat="1" ht="24.95" customHeight="1">
      <c r="A327" s="4013" t="s">
        <v>2958</v>
      </c>
      <c r="B327" s="4013"/>
      <c r="C327" s="43"/>
      <c r="D327" s="4022" t="s">
        <v>2949</v>
      </c>
      <c r="E327" s="4022"/>
      <c r="F327" s="4022"/>
      <c r="G327" s="4022"/>
      <c r="H327" s="4022"/>
      <c r="I327" s="3151"/>
      <c r="J327" s="2573"/>
    </row>
    <row r="328" spans="1:57" s="534" customFormat="1" ht="24.95" customHeight="1">
      <c r="A328" s="4013" t="s">
        <v>477</v>
      </c>
      <c r="B328" s="4013"/>
      <c r="C328" s="90"/>
      <c r="D328" s="4013" t="s">
        <v>477</v>
      </c>
      <c r="E328" s="4013"/>
      <c r="F328" s="4013"/>
      <c r="G328" s="4013"/>
      <c r="H328" s="4013"/>
      <c r="I328" s="3151"/>
      <c r="J328" s="2573"/>
    </row>
    <row r="329" spans="1:57" s="534" customFormat="1" ht="21.95" customHeight="1">
      <c r="A329" s="770"/>
      <c r="B329" s="206" t="s">
        <v>2244</v>
      </c>
      <c r="C329" s="2730" t="s">
        <v>47</v>
      </c>
      <c r="D329" s="2952">
        <v>709</v>
      </c>
      <c r="E329" s="2649">
        <v>60</v>
      </c>
      <c r="F329" s="2952">
        <v>700</v>
      </c>
      <c r="G329" s="2648">
        <f>F329*E329</f>
        <v>42000</v>
      </c>
      <c r="H329" s="3141"/>
      <c r="I329" s="3151"/>
      <c r="J329" s="2573"/>
    </row>
    <row r="330" spans="1:57" s="534" customFormat="1" ht="21.95" customHeight="1">
      <c r="A330" s="2532" t="s">
        <v>1392</v>
      </c>
      <c r="B330" s="162" t="s">
        <v>1393</v>
      </c>
      <c r="C330" s="2537"/>
      <c r="D330" s="2951"/>
      <c r="E330" s="2665"/>
      <c r="F330" s="2951"/>
      <c r="G330" s="2666"/>
      <c r="H330" s="3142"/>
      <c r="I330" s="3151"/>
      <c r="J330" s="2573"/>
    </row>
    <row r="331" spans="1:57" s="534" customFormat="1" ht="30">
      <c r="A331" s="774"/>
      <c r="B331" s="2732" t="s">
        <v>2530</v>
      </c>
      <c r="C331" s="1163"/>
      <c r="D331" s="2843"/>
      <c r="E331" s="2649"/>
      <c r="F331" s="2843"/>
      <c r="G331" s="2648"/>
      <c r="H331" s="3141"/>
      <c r="I331" s="3151"/>
      <c r="J331" s="2573"/>
    </row>
    <row r="332" spans="1:57" s="1098" customFormat="1" ht="25.5">
      <c r="A332" s="3627">
        <v>6.2</v>
      </c>
      <c r="B332" s="249" t="s">
        <v>2531</v>
      </c>
      <c r="C332" s="1163"/>
      <c r="D332" s="2843"/>
      <c r="E332" s="2665"/>
      <c r="F332" s="2843"/>
      <c r="G332" s="2666"/>
      <c r="H332" s="3142"/>
      <c r="I332" s="3151"/>
      <c r="J332" s="2573"/>
      <c r="K332" s="534"/>
      <c r="L332" s="534"/>
      <c r="M332" s="534"/>
      <c r="N332" s="534"/>
      <c r="O332" s="534"/>
      <c r="P332" s="534"/>
      <c r="Q332" s="534"/>
      <c r="R332" s="534"/>
      <c r="S332" s="534"/>
      <c r="T332" s="534"/>
      <c r="U332" s="534"/>
      <c r="V332" s="534"/>
      <c r="W332" s="534"/>
      <c r="X332" s="534"/>
      <c r="Y332" s="534"/>
    </row>
    <row r="333" spans="1:57" s="2" customFormat="1" ht="21.95" customHeight="1">
      <c r="A333" s="2682"/>
      <c r="B333" s="2536" t="s">
        <v>2532</v>
      </c>
      <c r="C333" s="2733"/>
      <c r="D333" s="2953"/>
      <c r="E333" s="2649"/>
      <c r="F333" s="2953"/>
      <c r="G333" s="2648"/>
      <c r="H333" s="3141"/>
      <c r="I333" s="3174"/>
    </row>
    <row r="334" spans="1:57" s="2" customFormat="1" ht="21.95" customHeight="1">
      <c r="A334" s="2537" t="s">
        <v>1398</v>
      </c>
      <c r="B334" s="283" t="s">
        <v>2533</v>
      </c>
      <c r="C334" s="2537"/>
      <c r="D334" s="2934"/>
      <c r="E334" s="2665"/>
      <c r="F334" s="2934"/>
      <c r="G334" s="2666"/>
      <c r="H334" s="3142"/>
      <c r="I334" s="3174"/>
    </row>
    <row r="335" spans="1:57" s="1059" customFormat="1" ht="21.95" customHeight="1">
      <c r="A335" s="774"/>
      <c r="B335" s="206" t="s">
        <v>2534</v>
      </c>
      <c r="C335" s="2583" t="s">
        <v>43</v>
      </c>
      <c r="D335" s="2954">
        <v>48</v>
      </c>
      <c r="E335" s="2649">
        <v>1700</v>
      </c>
      <c r="F335" s="2954">
        <v>0</v>
      </c>
      <c r="G335" s="2648">
        <f>F335*E335</f>
        <v>0</v>
      </c>
      <c r="H335" s="3141"/>
      <c r="I335" s="3149"/>
      <c r="J335" s="2855"/>
    </row>
    <row r="336" spans="1:57" s="1059" customFormat="1" ht="21.95" customHeight="1">
      <c r="A336" s="1163" t="s">
        <v>1401</v>
      </c>
      <c r="B336" s="162" t="s">
        <v>2535</v>
      </c>
      <c r="C336" s="2584"/>
      <c r="D336" s="2955"/>
      <c r="E336" s="2665"/>
      <c r="F336" s="2955"/>
      <c r="G336" s="2666"/>
      <c r="H336" s="3142"/>
      <c r="I336" s="3149"/>
      <c r="J336" s="2855"/>
    </row>
    <row r="337" spans="1:25" ht="21.95" customHeight="1">
      <c r="A337" s="2682"/>
      <c r="B337" s="2536" t="s">
        <v>2536</v>
      </c>
      <c r="C337" s="2583"/>
      <c r="D337" s="2954"/>
      <c r="E337" s="2649"/>
      <c r="F337" s="2954"/>
      <c r="G337" s="2648">
        <f>F337*E337</f>
        <v>0</v>
      </c>
      <c r="H337" s="3141"/>
    </row>
    <row r="338" spans="1:25" ht="21.95" customHeight="1">
      <c r="A338" s="2537" t="s">
        <v>1407</v>
      </c>
      <c r="B338" s="283" t="s">
        <v>2537</v>
      </c>
      <c r="C338" s="2584"/>
      <c r="D338" s="2955"/>
      <c r="E338" s="2665"/>
      <c r="F338" s="2955"/>
      <c r="G338" s="2666"/>
      <c r="H338" s="3142"/>
    </row>
    <row r="339" spans="1:25" s="534" customFormat="1" ht="21.95" customHeight="1">
      <c r="A339" s="2683"/>
      <c r="B339" s="206" t="s">
        <v>2538</v>
      </c>
      <c r="C339" s="2583" t="s">
        <v>43</v>
      </c>
      <c r="D339" s="2954">
        <v>144</v>
      </c>
      <c r="E339" s="2649">
        <v>1500</v>
      </c>
      <c r="F339" s="2954">
        <v>0</v>
      </c>
      <c r="G339" s="2648">
        <f>F339*E339</f>
        <v>0</v>
      </c>
      <c r="H339" s="3141"/>
      <c r="I339" s="3151"/>
      <c r="J339" s="2573"/>
    </row>
    <row r="340" spans="1:25" s="1098" customFormat="1" ht="21.95" customHeight="1">
      <c r="A340" s="2538" t="s">
        <v>1410</v>
      </c>
      <c r="B340" s="162" t="s">
        <v>2539</v>
      </c>
      <c r="C340" s="2584"/>
      <c r="D340" s="2955"/>
      <c r="E340" s="2665"/>
      <c r="F340" s="2955"/>
      <c r="G340" s="2666"/>
      <c r="H340" s="3142"/>
      <c r="I340" s="3151"/>
      <c r="J340" s="2573"/>
      <c r="K340" s="534"/>
      <c r="L340" s="534"/>
      <c r="M340" s="534"/>
      <c r="N340" s="534"/>
      <c r="O340" s="534"/>
      <c r="P340" s="534"/>
      <c r="Q340" s="534"/>
      <c r="R340" s="534"/>
      <c r="S340" s="534"/>
      <c r="T340" s="534"/>
      <c r="U340" s="534"/>
      <c r="V340" s="534"/>
      <c r="W340" s="534"/>
      <c r="X340" s="534"/>
      <c r="Y340" s="534"/>
    </row>
    <row r="341" spans="1:25" s="534" customFormat="1" ht="21.95" customHeight="1">
      <c r="A341" s="2683"/>
      <c r="B341" s="206" t="s">
        <v>2540</v>
      </c>
      <c r="C341" s="2583" t="s">
        <v>43</v>
      </c>
      <c r="D341" s="2954">
        <v>24</v>
      </c>
      <c r="E341" s="2649">
        <v>2100</v>
      </c>
      <c r="F341" s="2954">
        <v>0</v>
      </c>
      <c r="G341" s="2648">
        <f>F341*E341</f>
        <v>0</v>
      </c>
      <c r="H341" s="3141"/>
      <c r="I341" s="3151"/>
      <c r="J341" s="2573"/>
    </row>
    <row r="342" spans="1:25" s="1098" customFormat="1" ht="21.95" customHeight="1">
      <c r="A342" s="2538" t="s">
        <v>1413</v>
      </c>
      <c r="B342" s="162" t="s">
        <v>2541</v>
      </c>
      <c r="C342" s="2584"/>
      <c r="D342" s="2955"/>
      <c r="E342" s="2665"/>
      <c r="F342" s="2955"/>
      <c r="G342" s="2666"/>
      <c r="H342" s="3142"/>
      <c r="I342" s="3151"/>
      <c r="J342" s="2573"/>
      <c r="K342" s="534"/>
      <c r="L342" s="534"/>
      <c r="M342" s="534"/>
      <c r="N342" s="534"/>
      <c r="O342" s="534"/>
      <c r="P342" s="534"/>
      <c r="Q342" s="534"/>
      <c r="R342" s="534"/>
      <c r="S342" s="534"/>
      <c r="T342" s="534"/>
      <c r="U342" s="534"/>
      <c r="V342" s="534"/>
      <c r="W342" s="534"/>
      <c r="X342" s="534"/>
      <c r="Y342" s="534"/>
    </row>
    <row r="343" spans="1:25" s="534" customFormat="1" ht="21.95" customHeight="1">
      <c r="A343" s="2683"/>
      <c r="B343" s="206" t="s">
        <v>2542</v>
      </c>
      <c r="C343" s="2738" t="s">
        <v>43</v>
      </c>
      <c r="D343" s="2956">
        <v>168</v>
      </c>
      <c r="E343" s="2649">
        <v>1600</v>
      </c>
      <c r="F343" s="2956">
        <v>0</v>
      </c>
      <c r="G343" s="2648">
        <f>F343*E343</f>
        <v>0</v>
      </c>
      <c r="H343" s="3141"/>
      <c r="I343" s="3151"/>
      <c r="J343" s="2573"/>
    </row>
    <row r="344" spans="1:25" s="1098" customFormat="1" ht="21.95" customHeight="1">
      <c r="A344" s="2538" t="s">
        <v>1416</v>
      </c>
      <c r="B344" s="162" t="s">
        <v>2543</v>
      </c>
      <c r="C344" s="2584"/>
      <c r="D344" s="2955"/>
      <c r="E344" s="2665"/>
      <c r="F344" s="2955"/>
      <c r="G344" s="2666"/>
      <c r="H344" s="3142"/>
      <c r="I344" s="3151"/>
      <c r="J344" s="2573"/>
      <c r="K344" s="534"/>
      <c r="L344" s="534"/>
      <c r="M344" s="534"/>
      <c r="N344" s="534"/>
      <c r="O344" s="534"/>
      <c r="P344" s="534"/>
      <c r="Q344" s="534"/>
      <c r="R344" s="534"/>
      <c r="S344" s="534"/>
      <c r="T344" s="534"/>
      <c r="U344" s="534"/>
      <c r="V344" s="534"/>
      <c r="W344" s="534"/>
      <c r="X344" s="534"/>
      <c r="Y344" s="534"/>
    </row>
    <row r="345" spans="1:25" s="534" customFormat="1" ht="21.95" customHeight="1">
      <c r="A345" s="2683"/>
      <c r="B345" s="206" t="s">
        <v>2544</v>
      </c>
      <c r="C345" s="2738" t="s">
        <v>43</v>
      </c>
      <c r="D345" s="2956">
        <v>35</v>
      </c>
      <c r="E345" s="2649">
        <v>1900</v>
      </c>
      <c r="F345" s="2956">
        <v>0</v>
      </c>
      <c r="G345" s="2648">
        <f>F345*E345</f>
        <v>0</v>
      </c>
      <c r="H345" s="3141"/>
      <c r="I345" s="3151"/>
      <c r="J345" s="2573"/>
    </row>
    <row r="346" spans="1:25" s="1098" customFormat="1" ht="15.75" customHeight="1">
      <c r="A346" s="2538" t="s">
        <v>2545</v>
      </c>
      <c r="B346" s="162" t="s">
        <v>2546</v>
      </c>
      <c r="C346" s="2584"/>
      <c r="D346" s="2955"/>
      <c r="E346" s="2665"/>
      <c r="F346" s="2955"/>
      <c r="G346" s="2666"/>
      <c r="H346" s="3142"/>
      <c r="I346" s="3151"/>
      <c r="J346" s="2573"/>
      <c r="K346" s="534"/>
      <c r="L346" s="534"/>
      <c r="M346" s="534"/>
      <c r="N346" s="534"/>
      <c r="O346" s="534"/>
      <c r="P346" s="534"/>
      <c r="Q346" s="534"/>
      <c r="R346" s="534"/>
      <c r="S346" s="534"/>
      <c r="T346" s="534"/>
      <c r="U346" s="534"/>
      <c r="V346" s="534"/>
      <c r="W346" s="534"/>
      <c r="X346" s="534"/>
      <c r="Y346" s="534"/>
    </row>
    <row r="347" spans="1:25" s="534" customFormat="1" ht="21.95" customHeight="1">
      <c r="A347" s="2683"/>
      <c r="B347" s="206" t="s">
        <v>2547</v>
      </c>
      <c r="C347" s="2738" t="s">
        <v>43</v>
      </c>
      <c r="D347" s="2956">
        <v>12</v>
      </c>
      <c r="E347" s="2649">
        <v>2200</v>
      </c>
      <c r="F347" s="2956">
        <v>0</v>
      </c>
      <c r="G347" s="2648">
        <f>F347*E347</f>
        <v>0</v>
      </c>
      <c r="H347" s="3141"/>
      <c r="I347" s="3151"/>
      <c r="J347" s="2573"/>
    </row>
    <row r="348" spans="1:25" s="1098" customFormat="1" ht="15" customHeight="1">
      <c r="A348" s="2538" t="s">
        <v>2548</v>
      </c>
      <c r="B348" s="162" t="s">
        <v>2549</v>
      </c>
      <c r="C348" s="2584"/>
      <c r="D348" s="2955"/>
      <c r="E348" s="2665"/>
      <c r="F348" s="2955"/>
      <c r="G348" s="2666"/>
      <c r="H348" s="3142"/>
      <c r="I348" s="3151"/>
      <c r="J348" s="2573"/>
      <c r="K348" s="534"/>
      <c r="L348" s="534"/>
      <c r="M348" s="534"/>
      <c r="N348" s="534"/>
      <c r="O348" s="534"/>
      <c r="P348" s="534"/>
      <c r="Q348" s="534"/>
      <c r="R348" s="534"/>
      <c r="S348" s="534"/>
      <c r="T348" s="534"/>
      <c r="U348" s="534"/>
      <c r="V348" s="534"/>
      <c r="W348" s="534"/>
      <c r="X348" s="534"/>
      <c r="Y348" s="534"/>
    </row>
    <row r="349" spans="1:25" s="2" customFormat="1" ht="21.95" customHeight="1">
      <c r="A349" s="2682"/>
      <c r="B349" s="2536" t="s">
        <v>2490</v>
      </c>
      <c r="C349" s="2733"/>
      <c r="D349" s="2953"/>
      <c r="E349" s="2649"/>
      <c r="F349" s="2953"/>
      <c r="G349" s="2648">
        <f>F349*E349</f>
        <v>0</v>
      </c>
      <c r="H349" s="3141"/>
      <c r="I349" s="3174"/>
    </row>
    <row r="350" spans="1:25" s="2" customFormat="1" ht="17.25" customHeight="1">
      <c r="A350" s="1163" t="s">
        <v>2550</v>
      </c>
      <c r="B350" s="283" t="s">
        <v>1303</v>
      </c>
      <c r="C350" s="2537"/>
      <c r="D350" s="2934"/>
      <c r="E350" s="2665"/>
      <c r="F350" s="2934"/>
      <c r="G350" s="2666"/>
      <c r="H350" s="3142"/>
      <c r="I350" s="3174"/>
    </row>
    <row r="351" spans="1:25" s="2" customFormat="1" ht="30">
      <c r="A351" s="780"/>
      <c r="B351" s="206" t="s">
        <v>2551</v>
      </c>
      <c r="C351" s="2733" t="s">
        <v>43</v>
      </c>
      <c r="D351" s="2953">
        <v>24</v>
      </c>
      <c r="E351" s="2649">
        <v>1800</v>
      </c>
      <c r="F351" s="2953">
        <v>0</v>
      </c>
      <c r="G351" s="2648">
        <f>F351*E351</f>
        <v>0</v>
      </c>
      <c r="H351" s="3141"/>
      <c r="I351" s="3174"/>
    </row>
    <row r="352" spans="1:25" s="2" customFormat="1" ht="25.5">
      <c r="A352" s="162" t="s">
        <v>2552</v>
      </c>
      <c r="B352" s="162" t="s">
        <v>2553</v>
      </c>
      <c r="C352" s="2537"/>
      <c r="D352" s="2934"/>
      <c r="E352" s="2665"/>
      <c r="F352" s="2934"/>
      <c r="G352" s="2666"/>
      <c r="H352" s="3142"/>
      <c r="I352" s="3174"/>
    </row>
    <row r="353" spans="1:25" s="2" customFormat="1" ht="25.5">
      <c r="A353" s="780"/>
      <c r="B353" s="206" t="s">
        <v>2554</v>
      </c>
      <c r="C353" s="338" t="s">
        <v>43</v>
      </c>
      <c r="D353" s="2933">
        <v>4</v>
      </c>
      <c r="E353" s="2649">
        <v>2800</v>
      </c>
      <c r="F353" s="2933">
        <v>0</v>
      </c>
      <c r="G353" s="2648">
        <f>F353*E353</f>
        <v>0</v>
      </c>
      <c r="H353" s="3141"/>
      <c r="I353" s="3174"/>
    </row>
    <row r="354" spans="1:25" s="2" customFormat="1" ht="18" customHeight="1">
      <c r="A354" s="162" t="s">
        <v>2555</v>
      </c>
      <c r="B354" s="162" t="s">
        <v>2556</v>
      </c>
      <c r="C354" s="162"/>
      <c r="D354" s="2947"/>
      <c r="E354" s="2665"/>
      <c r="F354" s="2947"/>
      <c r="G354" s="2666"/>
      <c r="H354" s="3142"/>
      <c r="I354" s="3174"/>
    </row>
    <row r="355" spans="1:25" s="534" customFormat="1" ht="25.5">
      <c r="A355" s="307"/>
      <c r="B355" s="206" t="s">
        <v>2493</v>
      </c>
      <c r="C355" s="2583" t="s">
        <v>43</v>
      </c>
      <c r="D355" s="2954">
        <v>24</v>
      </c>
      <c r="E355" s="2688">
        <v>3100</v>
      </c>
      <c r="F355" s="2954">
        <v>0</v>
      </c>
      <c r="G355" s="2648">
        <f>F355*E355</f>
        <v>0</v>
      </c>
      <c r="H355" s="3143"/>
      <c r="I355" s="3151"/>
      <c r="J355" s="2573"/>
    </row>
    <row r="356" spans="1:25" s="1098" customFormat="1" ht="18.75" customHeight="1">
      <c r="A356" s="162" t="s">
        <v>2557</v>
      </c>
      <c r="B356" s="162" t="s">
        <v>2494</v>
      </c>
      <c r="C356" s="2584"/>
      <c r="D356" s="2955"/>
      <c r="E356" s="2665"/>
      <c r="F356" s="2955"/>
      <c r="G356" s="2666"/>
      <c r="H356" s="3142"/>
      <c r="I356" s="3151"/>
      <c r="J356" s="2573"/>
      <c r="K356" s="534"/>
      <c r="L356" s="534"/>
      <c r="M356" s="534"/>
      <c r="N356" s="534"/>
      <c r="O356" s="534"/>
      <c r="P356" s="534"/>
      <c r="Q356" s="534"/>
      <c r="R356" s="534"/>
      <c r="S356" s="534"/>
      <c r="T356" s="534"/>
      <c r="U356" s="534"/>
      <c r="V356" s="534"/>
      <c r="W356" s="534"/>
      <c r="X356" s="534"/>
      <c r="Y356" s="534"/>
    </row>
    <row r="357" spans="1:25" s="2" customFormat="1" ht="24" customHeight="1">
      <c r="A357" s="780"/>
      <c r="B357" s="206" t="s">
        <v>2558</v>
      </c>
      <c r="C357" s="2741" t="s">
        <v>43</v>
      </c>
      <c r="D357" s="2953">
        <v>10</v>
      </c>
      <c r="E357" s="2649">
        <v>2400</v>
      </c>
      <c r="F357" s="2953">
        <v>0</v>
      </c>
      <c r="G357" s="2648">
        <f>F357*E357</f>
        <v>0</v>
      </c>
      <c r="H357" s="3141"/>
      <c r="I357" s="3174"/>
    </row>
    <row r="358" spans="1:25" s="2" customFormat="1" ht="25.5">
      <c r="A358" s="162" t="s">
        <v>2559</v>
      </c>
      <c r="B358" s="162" t="s">
        <v>2560</v>
      </c>
      <c r="C358" s="1231"/>
      <c r="D358" s="2934"/>
      <c r="E358" s="2665"/>
      <c r="F358" s="2934"/>
      <c r="G358" s="2666"/>
      <c r="H358" s="3142"/>
      <c r="I358" s="3174"/>
    </row>
    <row r="359" spans="1:25" s="534" customFormat="1" ht="23.25" customHeight="1">
      <c r="A359" s="780"/>
      <c r="B359" s="206" t="s">
        <v>2561</v>
      </c>
      <c r="C359" s="2583" t="s">
        <v>43</v>
      </c>
      <c r="D359" s="2954">
        <v>14</v>
      </c>
      <c r="E359" s="2649">
        <v>2000</v>
      </c>
      <c r="F359" s="2954">
        <v>0</v>
      </c>
      <c r="G359" s="2648">
        <f>F359*E359</f>
        <v>0</v>
      </c>
      <c r="H359" s="3141"/>
      <c r="I359" s="3151"/>
      <c r="J359" s="2573"/>
    </row>
    <row r="360" spans="1:25" s="1098" customFormat="1" ht="19.5" customHeight="1">
      <c r="A360" s="162" t="s">
        <v>2562</v>
      </c>
      <c r="B360" s="162" t="s">
        <v>2563</v>
      </c>
      <c r="C360" s="2575"/>
      <c r="D360" s="2957"/>
      <c r="E360" s="2665"/>
      <c r="F360" s="2957"/>
      <c r="G360" s="2666"/>
      <c r="H360" s="3142"/>
      <c r="I360" s="3151"/>
      <c r="J360" s="2573"/>
      <c r="K360" s="534"/>
      <c r="L360" s="534"/>
      <c r="M360" s="534"/>
      <c r="N360" s="534"/>
      <c r="O360" s="534"/>
      <c r="P360" s="534"/>
      <c r="Q360" s="534"/>
      <c r="R360" s="534"/>
      <c r="S360" s="534"/>
      <c r="T360" s="534"/>
      <c r="U360" s="534"/>
      <c r="V360" s="534"/>
      <c r="W360" s="534"/>
      <c r="X360" s="534"/>
      <c r="Y360" s="534"/>
    </row>
    <row r="361" spans="1:25" s="2" customFormat="1" ht="30">
      <c r="A361" s="2684"/>
      <c r="B361" s="2742" t="s">
        <v>2564</v>
      </c>
      <c r="C361" s="2743"/>
      <c r="D361" s="2958"/>
      <c r="E361" s="2649"/>
      <c r="F361" s="2958"/>
      <c r="G361" s="2648">
        <f>F361*E361</f>
        <v>0</v>
      </c>
      <c r="H361" s="3141"/>
      <c r="I361" s="3174"/>
    </row>
    <row r="362" spans="1:25" s="2" customFormat="1" ht="38.25">
      <c r="A362" s="3612">
        <v>6.3</v>
      </c>
      <c r="B362" s="2463" t="s">
        <v>2565</v>
      </c>
      <c r="C362" s="2330"/>
      <c r="D362" s="2959"/>
      <c r="E362" s="2665"/>
      <c r="F362" s="2959"/>
      <c r="G362" s="2666"/>
      <c r="H362" s="3142"/>
      <c r="I362" s="3174"/>
    </row>
    <row r="363" spans="1:25" s="2" customFormat="1" ht="23.1" customHeight="1">
      <c r="A363" s="4023" t="s">
        <v>474</v>
      </c>
      <c r="B363" s="4024"/>
      <c r="C363" s="4024"/>
      <c r="D363" s="4025"/>
      <c r="E363" s="4025"/>
      <c r="F363" s="4025"/>
      <c r="G363" s="4025"/>
      <c r="H363" s="4025"/>
      <c r="I363" s="3174"/>
    </row>
    <row r="364" spans="1:25" s="2" customFormat="1" ht="23.1" customHeight="1">
      <c r="A364" s="4018" t="s">
        <v>475</v>
      </c>
      <c r="B364" s="4018"/>
      <c r="C364" s="37"/>
      <c r="D364" s="37"/>
      <c r="E364" s="606"/>
      <c r="F364" s="4018" t="s">
        <v>476</v>
      </c>
      <c r="G364" s="4018"/>
      <c r="H364" s="428"/>
      <c r="I364" s="3174"/>
    </row>
    <row r="365" spans="1:25" s="2" customFormat="1" ht="23.1" customHeight="1">
      <c r="A365" s="4013" t="s">
        <v>2958</v>
      </c>
      <c r="B365" s="4013"/>
      <c r="C365" s="43"/>
      <c r="D365" s="4022" t="s">
        <v>2949</v>
      </c>
      <c r="E365" s="4022"/>
      <c r="F365" s="4022"/>
      <c r="G365" s="4022"/>
      <c r="H365" s="4022"/>
      <c r="I365" s="3174"/>
    </row>
    <row r="366" spans="1:25" s="2" customFormat="1" ht="23.1" customHeight="1">
      <c r="A366" s="4013" t="s">
        <v>477</v>
      </c>
      <c r="B366" s="4013"/>
      <c r="C366" s="90"/>
      <c r="D366" s="4013" t="s">
        <v>477</v>
      </c>
      <c r="E366" s="4013"/>
      <c r="F366" s="4013"/>
      <c r="G366" s="4013"/>
      <c r="H366" s="4013"/>
      <c r="I366" s="3174"/>
    </row>
    <row r="367" spans="1:25" s="747" customFormat="1" ht="30">
      <c r="A367" s="2745"/>
      <c r="B367" s="2539" t="s">
        <v>2566</v>
      </c>
      <c r="C367" s="2585" t="s">
        <v>43</v>
      </c>
      <c r="D367" s="2960">
        <v>8</v>
      </c>
      <c r="E367" s="2649">
        <v>1100</v>
      </c>
      <c r="F367" s="2960">
        <v>0</v>
      </c>
      <c r="G367" s="2648">
        <f>F367*E367</f>
        <v>0</v>
      </c>
      <c r="H367" s="3141"/>
      <c r="I367" s="3165"/>
      <c r="J367" s="2870"/>
    </row>
    <row r="368" spans="1:25" s="747" customFormat="1" ht="38.25">
      <c r="A368" s="2532" t="s">
        <v>1422</v>
      </c>
      <c r="B368" s="298" t="s">
        <v>2567</v>
      </c>
      <c r="C368" s="2586"/>
      <c r="D368" s="2961"/>
      <c r="E368" s="2665"/>
      <c r="F368" s="2961"/>
      <c r="G368" s="2666"/>
      <c r="H368" s="3142"/>
      <c r="I368" s="3165"/>
      <c r="J368" s="2870"/>
    </row>
    <row r="369" spans="1:25" s="747" customFormat="1" ht="25.5">
      <c r="A369" s="2745"/>
      <c r="B369" s="2539" t="s">
        <v>2568</v>
      </c>
      <c r="C369" s="2585" t="s">
        <v>43</v>
      </c>
      <c r="D369" s="2960">
        <v>16</v>
      </c>
      <c r="E369" s="2649">
        <v>850</v>
      </c>
      <c r="F369" s="2960">
        <v>0</v>
      </c>
      <c r="G369" s="2648">
        <f>F369*E369</f>
        <v>0</v>
      </c>
      <c r="H369" s="3141"/>
      <c r="I369" s="3165"/>
      <c r="J369" s="2870"/>
    </row>
    <row r="370" spans="1:25" s="747" customFormat="1" ht="25.5">
      <c r="A370" s="2532" t="s">
        <v>1425</v>
      </c>
      <c r="B370" s="298" t="s">
        <v>2569</v>
      </c>
      <c r="C370" s="2586"/>
      <c r="D370" s="2961"/>
      <c r="E370" s="2665"/>
      <c r="F370" s="2961"/>
      <c r="G370" s="2666"/>
      <c r="H370" s="3142"/>
      <c r="I370" s="3165"/>
      <c r="J370" s="2870"/>
    </row>
    <row r="371" spans="1:25" s="534" customFormat="1" ht="21.95" customHeight="1">
      <c r="A371" s="770"/>
      <c r="B371" s="206" t="s">
        <v>1427</v>
      </c>
      <c r="C371" s="1134"/>
      <c r="D371" s="2962"/>
      <c r="E371" s="2649"/>
      <c r="F371" s="2962"/>
      <c r="G371" s="2648">
        <f>F371*E371</f>
        <v>0</v>
      </c>
      <c r="H371" s="3141"/>
      <c r="I371" s="3151"/>
      <c r="J371" s="2573"/>
    </row>
    <row r="372" spans="1:25" s="1098" customFormat="1" ht="21.95" customHeight="1">
      <c r="A372" s="3612">
        <v>6.4</v>
      </c>
      <c r="B372" s="162" t="s">
        <v>1429</v>
      </c>
      <c r="C372" s="1136"/>
      <c r="D372" s="2924"/>
      <c r="E372" s="2665"/>
      <c r="F372" s="2924"/>
      <c r="G372" s="2666"/>
      <c r="H372" s="3142"/>
      <c r="I372" s="3151"/>
      <c r="J372" s="2573"/>
      <c r="K372" s="534"/>
      <c r="L372" s="534"/>
      <c r="M372" s="534"/>
      <c r="N372" s="534"/>
      <c r="O372" s="534"/>
      <c r="P372" s="534"/>
      <c r="Q372" s="534"/>
      <c r="R372" s="534"/>
      <c r="S372" s="534"/>
      <c r="T372" s="534"/>
      <c r="U372" s="534"/>
      <c r="V372" s="534"/>
      <c r="W372" s="534"/>
      <c r="X372" s="534"/>
      <c r="Y372" s="534"/>
    </row>
    <row r="373" spans="1:25" s="534" customFormat="1" ht="21.95" customHeight="1">
      <c r="A373" s="774"/>
      <c r="B373" s="206" t="s">
        <v>1430</v>
      </c>
      <c r="C373" s="1163"/>
      <c r="D373" s="2963"/>
      <c r="E373" s="2649"/>
      <c r="F373" s="2963"/>
      <c r="G373" s="2648">
        <f>F373*E373</f>
        <v>0</v>
      </c>
      <c r="H373" s="3141"/>
      <c r="I373" s="3151"/>
      <c r="J373" s="2573"/>
    </row>
    <row r="374" spans="1:25" s="1098" customFormat="1" ht="21.95" customHeight="1">
      <c r="A374" s="1165" t="s">
        <v>1431</v>
      </c>
      <c r="B374" s="162" t="s">
        <v>1432</v>
      </c>
      <c r="C374" s="1078"/>
      <c r="D374" s="2964"/>
      <c r="E374" s="2665"/>
      <c r="F374" s="2964"/>
      <c r="G374" s="2666"/>
      <c r="H374" s="3142"/>
      <c r="I374" s="3151"/>
      <c r="J374" s="2573"/>
      <c r="K374" s="534"/>
      <c r="L374" s="534"/>
      <c r="M374" s="534"/>
      <c r="N374" s="534"/>
      <c r="O374" s="534"/>
      <c r="P374" s="534"/>
      <c r="Q374" s="534"/>
      <c r="R374" s="534"/>
      <c r="S374" s="534"/>
      <c r="T374" s="534"/>
      <c r="U374" s="534"/>
      <c r="V374" s="534"/>
      <c r="W374" s="534"/>
      <c r="X374" s="534"/>
      <c r="Y374" s="534"/>
    </row>
    <row r="375" spans="1:25" s="534" customFormat="1" ht="21.95" customHeight="1">
      <c r="A375" s="780"/>
      <c r="B375" s="183" t="s">
        <v>2570</v>
      </c>
      <c r="C375" s="2587" t="s">
        <v>43</v>
      </c>
      <c r="D375" s="2925">
        <v>192</v>
      </c>
      <c r="E375" s="2649">
        <v>90</v>
      </c>
      <c r="F375" s="2925">
        <v>0</v>
      </c>
      <c r="G375" s="2648">
        <f>F375*E375</f>
        <v>0</v>
      </c>
      <c r="H375" s="3141"/>
      <c r="I375" s="3151"/>
      <c r="J375" s="2573"/>
    </row>
    <row r="376" spans="1:25" s="1098" customFormat="1" ht="21.95" customHeight="1">
      <c r="A376" s="213" t="s">
        <v>1434</v>
      </c>
      <c r="B376" s="162" t="s">
        <v>2571</v>
      </c>
      <c r="C376" s="1078"/>
      <c r="D376" s="2964"/>
      <c r="E376" s="2665"/>
      <c r="F376" s="2964"/>
      <c r="G376" s="2666"/>
      <c r="H376" s="3142"/>
      <c r="I376" s="3151"/>
      <c r="J376" s="2573"/>
      <c r="K376" s="534"/>
      <c r="L376" s="534"/>
      <c r="M376" s="534"/>
      <c r="N376" s="534"/>
      <c r="O376" s="534"/>
      <c r="P376" s="534"/>
      <c r="Q376" s="534"/>
      <c r="R376" s="534"/>
      <c r="S376" s="534"/>
      <c r="T376" s="534"/>
      <c r="U376" s="534"/>
      <c r="V376" s="534"/>
      <c r="W376" s="534"/>
      <c r="X376" s="534"/>
      <c r="Y376" s="534"/>
    </row>
    <row r="377" spans="1:25" s="2" customFormat="1" ht="21.95" customHeight="1">
      <c r="A377" s="780"/>
      <c r="B377" s="183" t="s">
        <v>2572</v>
      </c>
      <c r="C377" s="2587" t="s">
        <v>43</v>
      </c>
      <c r="D377" s="2950">
        <v>96</v>
      </c>
      <c r="E377" s="2649">
        <v>50</v>
      </c>
      <c r="F377" s="2950">
        <v>0</v>
      </c>
      <c r="G377" s="2648">
        <f>F377*E377</f>
        <v>0</v>
      </c>
      <c r="H377" s="3141"/>
      <c r="I377" s="3174"/>
    </row>
    <row r="378" spans="1:25" s="2" customFormat="1" ht="21.95" customHeight="1">
      <c r="A378" s="213" t="s">
        <v>1437</v>
      </c>
      <c r="B378" s="162" t="s">
        <v>2573</v>
      </c>
      <c r="C378" s="1078"/>
      <c r="D378" s="2656"/>
      <c r="E378" s="2665"/>
      <c r="F378" s="2656"/>
      <c r="G378" s="2666"/>
      <c r="H378" s="3142"/>
      <c r="I378" s="3174"/>
    </row>
    <row r="379" spans="1:25" s="534" customFormat="1" ht="21.95" customHeight="1">
      <c r="A379" s="780"/>
      <c r="B379" s="183" t="s">
        <v>2574</v>
      </c>
      <c r="C379" s="2587" t="s">
        <v>43</v>
      </c>
      <c r="D379" s="2950">
        <v>144</v>
      </c>
      <c r="E379" s="2649">
        <v>25</v>
      </c>
      <c r="F379" s="2950">
        <v>0</v>
      </c>
      <c r="G379" s="2648">
        <f>F379*E379</f>
        <v>0</v>
      </c>
      <c r="H379" s="3141"/>
      <c r="I379" s="3151"/>
      <c r="J379" s="2573"/>
    </row>
    <row r="380" spans="1:25" s="1098" customFormat="1" ht="21.95" customHeight="1">
      <c r="A380" s="213" t="s">
        <v>1440</v>
      </c>
      <c r="B380" s="162" t="s">
        <v>2575</v>
      </c>
      <c r="C380" s="1078"/>
      <c r="D380" s="2656"/>
      <c r="E380" s="2665"/>
      <c r="F380" s="2656"/>
      <c r="G380" s="2666"/>
      <c r="H380" s="3142"/>
      <c r="I380" s="3151"/>
      <c r="J380" s="2573"/>
      <c r="K380" s="534"/>
      <c r="L380" s="534"/>
      <c r="M380" s="534"/>
      <c r="N380" s="534"/>
      <c r="O380" s="534"/>
      <c r="P380" s="534"/>
      <c r="Q380" s="534"/>
      <c r="R380" s="534"/>
      <c r="S380" s="534"/>
      <c r="T380" s="534"/>
      <c r="U380" s="534"/>
      <c r="V380" s="534"/>
      <c r="W380" s="534"/>
      <c r="X380" s="534"/>
      <c r="Y380" s="534"/>
    </row>
    <row r="381" spans="1:25" s="2" customFormat="1" ht="21.95" customHeight="1">
      <c r="A381" s="780"/>
      <c r="B381" s="183" t="s">
        <v>2576</v>
      </c>
      <c r="C381" s="2587" t="s">
        <v>43</v>
      </c>
      <c r="D381" s="2950">
        <v>96</v>
      </c>
      <c r="E381" s="2649">
        <v>30</v>
      </c>
      <c r="F381" s="2950">
        <v>0</v>
      </c>
      <c r="G381" s="2648">
        <f>F381*E381</f>
        <v>0</v>
      </c>
      <c r="H381" s="3141"/>
      <c r="I381" s="3159"/>
    </row>
    <row r="382" spans="1:25" s="2" customFormat="1" ht="21.95" customHeight="1">
      <c r="A382" s="213" t="s">
        <v>1443</v>
      </c>
      <c r="B382" s="162" t="s">
        <v>2577</v>
      </c>
      <c r="C382" s="1078"/>
      <c r="D382" s="2656"/>
      <c r="E382" s="2665"/>
      <c r="F382" s="2656"/>
      <c r="G382" s="2666"/>
      <c r="H382" s="3142"/>
      <c r="I382" s="3159"/>
    </row>
    <row r="383" spans="1:25" s="2" customFormat="1" ht="24" customHeight="1">
      <c r="A383" s="780"/>
      <c r="B383" s="183" t="s">
        <v>2578</v>
      </c>
      <c r="C383" s="2587" t="s">
        <v>43</v>
      </c>
      <c r="D383" s="2950">
        <v>96</v>
      </c>
      <c r="E383" s="2649">
        <v>60</v>
      </c>
      <c r="F383" s="2950">
        <v>0</v>
      </c>
      <c r="G383" s="2648">
        <f>F383*E383</f>
        <v>0</v>
      </c>
      <c r="H383" s="3141"/>
      <c r="I383" s="3174"/>
    </row>
    <row r="384" spans="1:25" s="2" customFormat="1" ht="24" customHeight="1">
      <c r="A384" s="213" t="s">
        <v>1446</v>
      </c>
      <c r="B384" s="162" t="s">
        <v>2579</v>
      </c>
      <c r="C384" s="1078"/>
      <c r="D384" s="2656"/>
      <c r="E384" s="2665"/>
      <c r="F384" s="2656"/>
      <c r="G384" s="2666"/>
      <c r="H384" s="3142"/>
      <c r="I384" s="3174"/>
    </row>
    <row r="385" spans="1:25" s="534" customFormat="1" ht="24" customHeight="1">
      <c r="A385" s="780"/>
      <c r="B385" s="183" t="s">
        <v>2580</v>
      </c>
      <c r="C385" s="2587" t="s">
        <v>43</v>
      </c>
      <c r="D385" s="2950">
        <v>120</v>
      </c>
      <c r="E385" s="2649">
        <v>40</v>
      </c>
      <c r="F385" s="2950">
        <v>0</v>
      </c>
      <c r="G385" s="2648">
        <f>F385*E385</f>
        <v>0</v>
      </c>
      <c r="H385" s="3141"/>
      <c r="I385" s="3151"/>
      <c r="J385" s="2573"/>
    </row>
    <row r="386" spans="1:25" s="1098" customFormat="1" ht="24" customHeight="1">
      <c r="A386" s="213" t="s">
        <v>1449</v>
      </c>
      <c r="B386" s="162" t="s">
        <v>2581</v>
      </c>
      <c r="C386" s="1078"/>
      <c r="D386" s="2656"/>
      <c r="E386" s="2665"/>
      <c r="F386" s="2656"/>
      <c r="G386" s="2666"/>
      <c r="H386" s="3142"/>
      <c r="I386" s="3151"/>
      <c r="J386" s="2573"/>
      <c r="K386" s="534"/>
      <c r="L386" s="534"/>
      <c r="M386" s="534"/>
      <c r="N386" s="534"/>
      <c r="O386" s="534"/>
      <c r="P386" s="534"/>
      <c r="Q386" s="534"/>
      <c r="R386" s="534"/>
      <c r="S386" s="534"/>
      <c r="T386" s="534"/>
      <c r="U386" s="534"/>
      <c r="V386" s="534"/>
      <c r="W386" s="534"/>
      <c r="X386" s="534"/>
      <c r="Y386" s="534"/>
    </row>
    <row r="387" spans="1:25" s="534" customFormat="1" ht="24" customHeight="1">
      <c r="A387" s="307"/>
      <c r="B387" s="2540" t="s">
        <v>1451</v>
      </c>
      <c r="C387" s="171"/>
      <c r="D387" s="2915"/>
      <c r="E387" s="2649"/>
      <c r="F387" s="2915"/>
      <c r="G387" s="2648">
        <f>F387*E387</f>
        <v>0</v>
      </c>
      <c r="H387" s="3141"/>
      <c r="I387" s="3151"/>
      <c r="J387" s="2573"/>
    </row>
    <row r="388" spans="1:25" s="1098" customFormat="1" ht="24" customHeight="1">
      <c r="A388" s="162" t="s">
        <v>1452</v>
      </c>
      <c r="B388" s="2541" t="s">
        <v>1453</v>
      </c>
      <c r="C388" s="167"/>
      <c r="D388" s="2675"/>
      <c r="E388" s="2665"/>
      <c r="F388" s="2675"/>
      <c r="G388" s="2666"/>
      <c r="H388" s="3142"/>
      <c r="I388" s="3151"/>
      <c r="J388" s="2573"/>
      <c r="K388" s="534"/>
      <c r="L388" s="534"/>
      <c r="M388" s="534"/>
      <c r="N388" s="534"/>
      <c r="O388" s="534"/>
      <c r="P388" s="534"/>
      <c r="Q388" s="534"/>
      <c r="R388" s="534"/>
      <c r="S388" s="534"/>
      <c r="T388" s="534"/>
      <c r="U388" s="534"/>
      <c r="V388" s="534"/>
      <c r="W388" s="534"/>
      <c r="X388" s="534"/>
      <c r="Y388" s="534"/>
    </row>
    <row r="389" spans="1:25" s="534" customFormat="1" ht="30">
      <c r="A389" s="780"/>
      <c r="B389" s="2750" t="s">
        <v>2582</v>
      </c>
      <c r="C389" s="2587" t="s">
        <v>43</v>
      </c>
      <c r="D389" s="2950">
        <v>48</v>
      </c>
      <c r="E389" s="2649">
        <v>250</v>
      </c>
      <c r="F389" s="2950">
        <v>0</v>
      </c>
      <c r="G389" s="2648">
        <f>F389*E389</f>
        <v>0</v>
      </c>
      <c r="H389" s="3141"/>
      <c r="I389" s="3151"/>
      <c r="J389" s="2573"/>
    </row>
    <row r="390" spans="1:25" s="1098" customFormat="1" ht="38.25">
      <c r="A390" s="162" t="s">
        <v>1455</v>
      </c>
      <c r="B390" s="2542" t="s">
        <v>2583</v>
      </c>
      <c r="C390" s="1078"/>
      <c r="D390" s="2656"/>
      <c r="E390" s="2665"/>
      <c r="F390" s="2656"/>
      <c r="G390" s="2666"/>
      <c r="H390" s="3142"/>
      <c r="I390" s="3151"/>
      <c r="J390" s="2573"/>
      <c r="K390" s="534"/>
      <c r="L390" s="534"/>
      <c r="M390" s="534"/>
      <c r="N390" s="534"/>
      <c r="O390" s="534"/>
      <c r="P390" s="534"/>
      <c r="Q390" s="534"/>
      <c r="R390" s="534"/>
      <c r="S390" s="534"/>
      <c r="T390" s="534"/>
      <c r="U390" s="534"/>
      <c r="V390" s="534"/>
      <c r="W390" s="534"/>
      <c r="X390" s="534"/>
      <c r="Y390" s="534"/>
    </row>
    <row r="391" spans="1:25" s="534" customFormat="1" ht="24" customHeight="1">
      <c r="A391" s="770"/>
      <c r="B391" s="2751" t="s">
        <v>2584</v>
      </c>
      <c r="C391" s="2588"/>
      <c r="D391" s="2965"/>
      <c r="E391" s="2649"/>
      <c r="F391" s="2965"/>
      <c r="G391" s="2648">
        <f>F391*E391</f>
        <v>0</v>
      </c>
      <c r="H391" s="3141"/>
      <c r="I391" s="3151"/>
      <c r="J391" s="2573"/>
    </row>
    <row r="392" spans="1:25" s="1098" customFormat="1" ht="24" customHeight="1">
      <c r="A392" s="2532" t="s">
        <v>1457</v>
      </c>
      <c r="B392" s="783" t="s">
        <v>2585</v>
      </c>
      <c r="C392" s="2537"/>
      <c r="D392" s="2966"/>
      <c r="E392" s="2665"/>
      <c r="F392" s="2966"/>
      <c r="G392" s="2666"/>
      <c r="H392" s="3142"/>
      <c r="I392" s="3151"/>
      <c r="J392" s="2573"/>
      <c r="K392" s="534"/>
      <c r="L392" s="534"/>
      <c r="M392" s="534"/>
      <c r="N392" s="534"/>
      <c r="O392" s="534"/>
      <c r="P392" s="534"/>
      <c r="Q392" s="534"/>
      <c r="R392" s="534"/>
      <c r="S392" s="534"/>
      <c r="T392" s="534"/>
      <c r="U392" s="534"/>
      <c r="V392" s="534"/>
      <c r="W392" s="534"/>
      <c r="X392" s="534"/>
      <c r="Y392" s="534"/>
    </row>
    <row r="393" spans="1:25" s="534" customFormat="1" ht="24" customHeight="1">
      <c r="A393" s="2543"/>
      <c r="B393" s="183" t="s">
        <v>2586</v>
      </c>
      <c r="C393" s="2587" t="s">
        <v>43</v>
      </c>
      <c r="D393" s="2925">
        <v>24</v>
      </c>
      <c r="E393" s="2649">
        <v>60</v>
      </c>
      <c r="F393" s="2925">
        <v>0</v>
      </c>
      <c r="G393" s="2648">
        <f>F393*E393</f>
        <v>0</v>
      </c>
      <c r="H393" s="3141"/>
      <c r="I393" s="3151"/>
      <c r="J393" s="2573"/>
    </row>
    <row r="394" spans="1:25" s="1098" customFormat="1" ht="24" customHeight="1">
      <c r="A394" s="2544" t="s">
        <v>1459</v>
      </c>
      <c r="B394" s="162" t="s">
        <v>2587</v>
      </c>
      <c r="C394" s="1078"/>
      <c r="D394" s="2964"/>
      <c r="E394" s="2665"/>
      <c r="F394" s="2964"/>
      <c r="G394" s="2666"/>
      <c r="H394" s="3142"/>
      <c r="I394" s="3151"/>
      <c r="J394" s="2573"/>
      <c r="K394" s="534"/>
      <c r="L394" s="534"/>
      <c r="M394" s="534"/>
      <c r="N394" s="534"/>
      <c r="O394" s="534"/>
      <c r="P394" s="534"/>
      <c r="Q394" s="534"/>
      <c r="R394" s="534"/>
      <c r="S394" s="534"/>
      <c r="T394" s="534"/>
      <c r="U394" s="534"/>
      <c r="V394" s="534"/>
      <c r="W394" s="534"/>
      <c r="X394" s="534"/>
      <c r="Y394" s="534"/>
    </row>
    <row r="395" spans="1:25" s="2" customFormat="1" ht="24" customHeight="1">
      <c r="A395" s="2543"/>
      <c r="B395" s="183" t="s">
        <v>2588</v>
      </c>
      <c r="C395" s="2587" t="s">
        <v>43</v>
      </c>
      <c r="D395" s="2925">
        <v>6</v>
      </c>
      <c r="E395" s="2649">
        <v>60</v>
      </c>
      <c r="F395" s="2925">
        <v>0</v>
      </c>
      <c r="G395" s="2648">
        <f>F395*E395</f>
        <v>0</v>
      </c>
      <c r="H395" s="3141"/>
      <c r="I395" s="3174"/>
    </row>
    <row r="396" spans="1:25" s="2" customFormat="1" ht="24" customHeight="1">
      <c r="A396" s="2544" t="s">
        <v>1462</v>
      </c>
      <c r="B396" s="162" t="s">
        <v>1463</v>
      </c>
      <c r="C396" s="1078"/>
      <c r="D396" s="2964"/>
      <c r="E396" s="2665"/>
      <c r="F396" s="2964"/>
      <c r="G396" s="2666"/>
      <c r="H396" s="3142"/>
      <c r="I396" s="3174"/>
    </row>
    <row r="397" spans="1:25" s="534" customFormat="1" ht="24" customHeight="1">
      <c r="A397" s="2543"/>
      <c r="B397" s="183" t="s">
        <v>2589</v>
      </c>
      <c r="C397" s="2587" t="s">
        <v>43</v>
      </c>
      <c r="D397" s="2925">
        <v>12</v>
      </c>
      <c r="E397" s="2649">
        <v>80</v>
      </c>
      <c r="F397" s="2925">
        <v>0</v>
      </c>
      <c r="G397" s="2648">
        <f>F397*E397</f>
        <v>0</v>
      </c>
      <c r="H397" s="3141"/>
      <c r="I397" s="3151"/>
      <c r="J397" s="2573"/>
    </row>
    <row r="398" spans="1:25" s="1098" customFormat="1" ht="24" customHeight="1">
      <c r="A398" s="2544" t="s">
        <v>1465</v>
      </c>
      <c r="B398" s="162" t="s">
        <v>1468</v>
      </c>
      <c r="C398" s="1078"/>
      <c r="D398" s="2964"/>
      <c r="E398" s="2665"/>
      <c r="F398" s="2964"/>
      <c r="G398" s="2666"/>
      <c r="H398" s="3142"/>
      <c r="I398" s="3151"/>
      <c r="J398" s="2573"/>
      <c r="K398" s="534"/>
      <c r="L398" s="534"/>
      <c r="M398" s="534"/>
      <c r="N398" s="534"/>
      <c r="O398" s="534"/>
      <c r="P398" s="534"/>
      <c r="Q398" s="534"/>
      <c r="R398" s="534"/>
      <c r="S398" s="534"/>
      <c r="T398" s="534"/>
      <c r="U398" s="534"/>
      <c r="V398" s="534"/>
      <c r="W398" s="534"/>
      <c r="X398" s="534"/>
      <c r="Y398" s="534"/>
    </row>
    <row r="399" spans="1:25" s="534" customFormat="1" ht="24" customHeight="1">
      <c r="A399" s="4023" t="s">
        <v>474</v>
      </c>
      <c r="B399" s="4024"/>
      <c r="C399" s="4024"/>
      <c r="D399" s="4025"/>
      <c r="E399" s="4025"/>
      <c r="F399" s="4025"/>
      <c r="G399" s="4025"/>
      <c r="H399" s="4025"/>
      <c r="I399" s="3151"/>
      <c r="J399" s="2573"/>
    </row>
    <row r="400" spans="1:25" s="534" customFormat="1" ht="24" customHeight="1">
      <c r="A400" s="4018" t="s">
        <v>475</v>
      </c>
      <c r="B400" s="4018"/>
      <c r="C400" s="37"/>
      <c r="D400" s="37"/>
      <c r="E400" s="606"/>
      <c r="F400" s="4018" t="s">
        <v>476</v>
      </c>
      <c r="G400" s="4018"/>
      <c r="H400" s="428"/>
      <c r="I400" s="3151"/>
      <c r="J400" s="2573"/>
    </row>
    <row r="401" spans="1:25" s="534" customFormat="1" ht="24" customHeight="1">
      <c r="A401" s="4013" t="s">
        <v>2958</v>
      </c>
      <c r="B401" s="4013"/>
      <c r="C401" s="43"/>
      <c r="D401" s="4022" t="s">
        <v>2949</v>
      </c>
      <c r="E401" s="4022"/>
      <c r="F401" s="4022"/>
      <c r="G401" s="4022"/>
      <c r="H401" s="4022"/>
      <c r="I401" s="3151"/>
      <c r="J401" s="2573"/>
    </row>
    <row r="402" spans="1:25" s="534" customFormat="1" ht="24" customHeight="1">
      <c r="A402" s="4013" t="s">
        <v>477</v>
      </c>
      <c r="B402" s="4013"/>
      <c r="C402" s="90"/>
      <c r="D402" s="4013" t="s">
        <v>477</v>
      </c>
      <c r="E402" s="4013"/>
      <c r="F402" s="4013"/>
      <c r="G402" s="4013"/>
      <c r="H402" s="4013"/>
      <c r="I402" s="3151"/>
      <c r="J402" s="2573"/>
    </row>
    <row r="403" spans="1:25" s="534" customFormat="1" ht="21.95" customHeight="1">
      <c r="A403" s="2543"/>
      <c r="B403" s="183" t="s">
        <v>2590</v>
      </c>
      <c r="C403" s="2587" t="s">
        <v>43</v>
      </c>
      <c r="D403" s="2925">
        <v>12</v>
      </c>
      <c r="E403" s="2649">
        <v>90</v>
      </c>
      <c r="F403" s="2925">
        <v>0</v>
      </c>
      <c r="G403" s="2648">
        <f>F403*E403</f>
        <v>0</v>
      </c>
      <c r="H403" s="3141"/>
      <c r="I403" s="3151"/>
      <c r="J403" s="2573"/>
    </row>
    <row r="404" spans="1:25" s="1098" customFormat="1" ht="21.95" customHeight="1">
      <c r="A404" s="2544" t="s">
        <v>1467</v>
      </c>
      <c r="B404" s="162" t="s">
        <v>2591</v>
      </c>
      <c r="C404" s="1078"/>
      <c r="D404" s="2964"/>
      <c r="E404" s="2665"/>
      <c r="F404" s="2964"/>
      <c r="G404" s="2666"/>
      <c r="H404" s="3142"/>
      <c r="I404" s="3151"/>
      <c r="J404" s="2573"/>
      <c r="K404" s="534"/>
      <c r="L404" s="534"/>
      <c r="M404" s="534"/>
      <c r="N404" s="534"/>
      <c r="O404" s="534"/>
      <c r="P404" s="534"/>
      <c r="Q404" s="534"/>
      <c r="R404" s="534"/>
      <c r="S404" s="534"/>
      <c r="T404" s="534"/>
      <c r="U404" s="534"/>
      <c r="V404" s="534"/>
      <c r="W404" s="534"/>
      <c r="X404" s="534"/>
      <c r="Y404" s="534"/>
    </row>
    <row r="405" spans="1:25" s="534" customFormat="1" ht="21.95" customHeight="1">
      <c r="A405" s="2543"/>
      <c r="B405" s="183" t="s">
        <v>2592</v>
      </c>
      <c r="C405" s="2587" t="s">
        <v>43</v>
      </c>
      <c r="D405" s="2925">
        <v>6</v>
      </c>
      <c r="E405" s="2649">
        <v>60</v>
      </c>
      <c r="F405" s="2925">
        <v>0</v>
      </c>
      <c r="G405" s="2648">
        <f>F405*E405</f>
        <v>0</v>
      </c>
      <c r="H405" s="3141"/>
      <c r="I405" s="3151"/>
      <c r="J405" s="2573"/>
    </row>
    <row r="406" spans="1:25" s="1098" customFormat="1" ht="21.95" customHeight="1">
      <c r="A406" s="2544" t="s">
        <v>1470</v>
      </c>
      <c r="B406" s="162" t="s">
        <v>2593</v>
      </c>
      <c r="C406" s="1078"/>
      <c r="D406" s="2964"/>
      <c r="E406" s="2665"/>
      <c r="F406" s="2964"/>
      <c r="G406" s="2666"/>
      <c r="H406" s="3142"/>
      <c r="I406" s="3151"/>
      <c r="J406" s="2573"/>
      <c r="K406" s="534"/>
      <c r="L406" s="534"/>
      <c r="M406" s="534"/>
      <c r="N406" s="534"/>
      <c r="O406" s="534"/>
      <c r="P406" s="534"/>
      <c r="Q406" s="534"/>
      <c r="R406" s="534"/>
      <c r="S406" s="534"/>
      <c r="T406" s="534"/>
      <c r="U406" s="534"/>
      <c r="V406" s="534"/>
      <c r="W406" s="534"/>
      <c r="X406" s="534"/>
      <c r="Y406" s="534"/>
    </row>
    <row r="407" spans="1:25" s="2" customFormat="1" ht="21.95" customHeight="1">
      <c r="A407" s="2543"/>
      <c r="B407" s="183" t="s">
        <v>2594</v>
      </c>
      <c r="C407" s="2587" t="s">
        <v>43</v>
      </c>
      <c r="D407" s="2925">
        <v>30</v>
      </c>
      <c r="E407" s="2649">
        <v>50</v>
      </c>
      <c r="F407" s="2925">
        <v>0</v>
      </c>
      <c r="G407" s="2648">
        <f>F407*E407</f>
        <v>0</v>
      </c>
      <c r="H407" s="3141"/>
      <c r="I407" s="3159"/>
    </row>
    <row r="408" spans="1:25" s="2" customFormat="1" ht="21.95" customHeight="1">
      <c r="A408" s="2544" t="s">
        <v>1473</v>
      </c>
      <c r="B408" s="162" t="s">
        <v>2595</v>
      </c>
      <c r="C408" s="1078"/>
      <c r="D408" s="2964"/>
      <c r="E408" s="2665"/>
      <c r="F408" s="2964"/>
      <c r="G408" s="2666"/>
      <c r="H408" s="3142"/>
      <c r="I408" s="3159"/>
    </row>
    <row r="409" spans="1:25" s="2" customFormat="1" ht="21.95" customHeight="1">
      <c r="A409" s="2543"/>
      <c r="B409" s="183" t="s">
        <v>2596</v>
      </c>
      <c r="C409" s="2587" t="s">
        <v>43</v>
      </c>
      <c r="D409" s="2925">
        <v>6</v>
      </c>
      <c r="E409" s="2649">
        <v>80</v>
      </c>
      <c r="F409" s="2925">
        <v>0</v>
      </c>
      <c r="G409" s="2648">
        <f>F409*E409</f>
        <v>0</v>
      </c>
      <c r="H409" s="3141"/>
      <c r="I409" s="3174"/>
    </row>
    <row r="410" spans="1:25" s="2" customFormat="1" ht="21.95" customHeight="1">
      <c r="A410" s="2544" t="s">
        <v>1476</v>
      </c>
      <c r="B410" s="162" t="s">
        <v>2597</v>
      </c>
      <c r="C410" s="1078"/>
      <c r="D410" s="2964"/>
      <c r="E410" s="2665"/>
      <c r="F410" s="2964"/>
      <c r="G410" s="2666"/>
      <c r="H410" s="3142"/>
      <c r="I410" s="3174"/>
    </row>
    <row r="411" spans="1:25" s="2" customFormat="1" ht="21.95" customHeight="1">
      <c r="A411" s="2543"/>
      <c r="B411" s="183" t="s">
        <v>2598</v>
      </c>
      <c r="C411" s="2587" t="s">
        <v>43</v>
      </c>
      <c r="D411" s="2925">
        <v>12</v>
      </c>
      <c r="E411" s="2649">
        <v>100</v>
      </c>
      <c r="F411" s="2925">
        <v>0</v>
      </c>
      <c r="G411" s="2648">
        <f>F411*E411</f>
        <v>0</v>
      </c>
      <c r="H411" s="3141"/>
      <c r="I411" s="3174"/>
    </row>
    <row r="412" spans="1:25" s="2" customFormat="1" ht="21.95" customHeight="1">
      <c r="A412" s="2544" t="s">
        <v>2599</v>
      </c>
      <c r="B412" s="162" t="s">
        <v>2600</v>
      </c>
      <c r="C412" s="1078"/>
      <c r="D412" s="2964"/>
      <c r="E412" s="2665"/>
      <c r="F412" s="2964"/>
      <c r="G412" s="2666"/>
      <c r="H412" s="3142"/>
      <c r="I412" s="3174"/>
    </row>
    <row r="413" spans="1:25" s="2" customFormat="1" ht="21.95" customHeight="1">
      <c r="A413" s="2543"/>
      <c r="B413" s="183" t="s">
        <v>2601</v>
      </c>
      <c r="C413" s="2587" t="s">
        <v>43</v>
      </c>
      <c r="D413" s="2925">
        <v>1</v>
      </c>
      <c r="E413" s="2649">
        <v>100</v>
      </c>
      <c r="F413" s="2925">
        <v>0</v>
      </c>
      <c r="G413" s="2648">
        <f>F413*E413</f>
        <v>0</v>
      </c>
      <c r="H413" s="3141"/>
      <c r="I413" s="3174"/>
    </row>
    <row r="414" spans="1:25" s="2" customFormat="1" ht="21.95" customHeight="1">
      <c r="A414" s="2544" t="s">
        <v>2602</v>
      </c>
      <c r="B414" s="162" t="s">
        <v>2603</v>
      </c>
      <c r="C414" s="1078"/>
      <c r="D414" s="2964"/>
      <c r="E414" s="2665"/>
      <c r="F414" s="2964"/>
      <c r="G414" s="2666"/>
      <c r="H414" s="3142"/>
      <c r="I414" s="3174"/>
    </row>
    <row r="415" spans="1:25" s="2" customFormat="1" ht="21.95" customHeight="1">
      <c r="A415" s="2543"/>
      <c r="B415" s="183" t="s">
        <v>2604</v>
      </c>
      <c r="C415" s="2587" t="s">
        <v>43</v>
      </c>
      <c r="D415" s="2925">
        <v>4</v>
      </c>
      <c r="E415" s="2649">
        <v>60</v>
      </c>
      <c r="F415" s="2925">
        <v>0</v>
      </c>
      <c r="G415" s="2648">
        <f>F415*E415</f>
        <v>0</v>
      </c>
      <c r="H415" s="3141"/>
      <c r="I415" s="3174"/>
    </row>
    <row r="416" spans="1:25" s="2" customFormat="1" ht="21.95" customHeight="1">
      <c r="A416" s="2544" t="s">
        <v>2605</v>
      </c>
      <c r="B416" s="162" t="s">
        <v>2606</v>
      </c>
      <c r="C416" s="1078"/>
      <c r="D416" s="2964"/>
      <c r="E416" s="2665"/>
      <c r="F416" s="2964"/>
      <c r="G416" s="2666"/>
      <c r="H416" s="3142"/>
      <c r="I416" s="3174"/>
    </row>
    <row r="417" spans="1:26" s="2" customFormat="1" ht="21.95" customHeight="1">
      <c r="A417" s="2543"/>
      <c r="B417" s="183" t="s">
        <v>2607</v>
      </c>
      <c r="C417" s="2587" t="s">
        <v>43</v>
      </c>
      <c r="D417" s="2925">
        <v>6</v>
      </c>
      <c r="E417" s="2649">
        <v>40</v>
      </c>
      <c r="F417" s="2925">
        <v>0</v>
      </c>
      <c r="G417" s="2648">
        <f>F417*E417</f>
        <v>0</v>
      </c>
      <c r="H417" s="3141"/>
      <c r="I417" s="3174"/>
    </row>
    <row r="418" spans="1:26" s="2" customFormat="1" ht="21.95" customHeight="1">
      <c r="A418" s="2544" t="s">
        <v>2608</v>
      </c>
      <c r="B418" s="162" t="s">
        <v>2609</v>
      </c>
      <c r="C418" s="1078"/>
      <c r="D418" s="2964"/>
      <c r="E418" s="2665"/>
      <c r="F418" s="2964"/>
      <c r="G418" s="2666"/>
      <c r="H418" s="3142"/>
      <c r="I418" s="3174"/>
    </row>
    <row r="419" spans="1:26" s="534" customFormat="1" ht="25.5">
      <c r="A419" s="2543"/>
      <c r="B419" s="183" t="s">
        <v>2610</v>
      </c>
      <c r="C419" s="2587" t="s">
        <v>43</v>
      </c>
      <c r="D419" s="2925">
        <v>14</v>
      </c>
      <c r="E419" s="2649">
        <v>80</v>
      </c>
      <c r="F419" s="2925">
        <v>0</v>
      </c>
      <c r="G419" s="2648">
        <f>F419*E419</f>
        <v>0</v>
      </c>
      <c r="H419" s="3141"/>
      <c r="I419" s="3191"/>
      <c r="J419" s="2573"/>
    </row>
    <row r="420" spans="1:26" s="1098" customFormat="1" ht="25.5">
      <c r="A420" s="2544" t="s">
        <v>2611</v>
      </c>
      <c r="B420" s="162" t="s">
        <v>2612</v>
      </c>
      <c r="C420" s="1078"/>
      <c r="D420" s="2964"/>
      <c r="E420" s="2665"/>
      <c r="F420" s="2964"/>
      <c r="G420" s="2666"/>
      <c r="H420" s="3142"/>
      <c r="I420" s="3191"/>
      <c r="J420" s="2573"/>
      <c r="K420" s="534"/>
      <c r="L420" s="534"/>
      <c r="M420" s="534"/>
      <c r="N420" s="534"/>
      <c r="O420" s="534"/>
      <c r="P420" s="534"/>
      <c r="Q420" s="534"/>
      <c r="R420" s="534"/>
      <c r="S420" s="534"/>
      <c r="T420" s="534"/>
      <c r="U420" s="534"/>
      <c r="V420" s="534"/>
      <c r="W420" s="534"/>
      <c r="X420" s="534"/>
      <c r="Y420" s="534"/>
      <c r="Z420" s="534"/>
    </row>
    <row r="421" spans="1:26" s="534" customFormat="1" ht="23.1" customHeight="1">
      <c r="A421" s="780"/>
      <c r="B421" s="2279" t="s">
        <v>1478</v>
      </c>
      <c r="C421" s="512"/>
      <c r="D421" s="2918"/>
      <c r="E421" s="2649"/>
      <c r="F421" s="2918"/>
      <c r="G421" s="2648">
        <f>F421*E421</f>
        <v>0</v>
      </c>
      <c r="H421" s="3141"/>
      <c r="I421" s="3188"/>
      <c r="J421" s="2573"/>
    </row>
    <row r="422" spans="1:26" s="1098" customFormat="1" ht="23.1" customHeight="1">
      <c r="A422" s="162" t="s">
        <v>1479</v>
      </c>
      <c r="B422" s="179" t="s">
        <v>1480</v>
      </c>
      <c r="C422" s="167"/>
      <c r="D422" s="2675"/>
      <c r="E422" s="2665"/>
      <c r="F422" s="2675"/>
      <c r="G422" s="2666"/>
      <c r="H422" s="3142"/>
      <c r="I422" s="3188"/>
      <c r="J422" s="2573"/>
      <c r="K422" s="534"/>
      <c r="L422" s="534"/>
      <c r="M422" s="534"/>
      <c r="N422" s="534"/>
      <c r="O422" s="534"/>
      <c r="P422" s="534"/>
      <c r="Q422" s="534"/>
      <c r="R422" s="534"/>
      <c r="S422" s="534"/>
      <c r="T422" s="534"/>
      <c r="U422" s="534"/>
      <c r="V422" s="534"/>
      <c r="W422" s="534"/>
      <c r="X422" s="534"/>
      <c r="Y422" s="534"/>
    </row>
    <row r="423" spans="1:26" s="534" customFormat="1" ht="25.5">
      <c r="A423" s="2683"/>
      <c r="B423" s="2545" t="s">
        <v>2613</v>
      </c>
      <c r="C423" s="2589" t="s">
        <v>43</v>
      </c>
      <c r="D423" s="2967">
        <v>24</v>
      </c>
      <c r="E423" s="2649">
        <v>300</v>
      </c>
      <c r="F423" s="2967">
        <v>0</v>
      </c>
      <c r="G423" s="2648">
        <f>F423*E423</f>
        <v>0</v>
      </c>
      <c r="H423" s="3141"/>
      <c r="I423" s="3151"/>
      <c r="J423" s="2573"/>
    </row>
    <row r="424" spans="1:26" s="1098" customFormat="1" ht="19.5" customHeight="1">
      <c r="A424" s="2544" t="s">
        <v>1482</v>
      </c>
      <c r="B424" s="298" t="s">
        <v>2614</v>
      </c>
      <c r="C424" s="1078"/>
      <c r="D424" s="2968"/>
      <c r="E424" s="2665"/>
      <c r="F424" s="2968"/>
      <c r="G424" s="2666"/>
      <c r="H424" s="3142"/>
      <c r="I424" s="3151"/>
      <c r="J424" s="2573"/>
      <c r="K424" s="534"/>
      <c r="L424" s="534"/>
      <c r="M424" s="534"/>
      <c r="N424" s="534"/>
      <c r="O424" s="534"/>
      <c r="P424" s="534"/>
      <c r="Q424" s="534"/>
      <c r="R424" s="534"/>
      <c r="S424" s="534"/>
      <c r="T424" s="534"/>
      <c r="U424" s="534"/>
      <c r="V424" s="534"/>
      <c r="W424" s="534"/>
      <c r="X424" s="534"/>
      <c r="Y424" s="534"/>
    </row>
    <row r="425" spans="1:26" s="534" customFormat="1" ht="25.5">
      <c r="A425" s="2755"/>
      <c r="B425" s="1212" t="s">
        <v>2615</v>
      </c>
      <c r="C425" s="2756" t="s">
        <v>43</v>
      </c>
      <c r="D425" s="2969">
        <v>24</v>
      </c>
      <c r="E425" s="2649">
        <v>300</v>
      </c>
      <c r="F425" s="2969">
        <v>0</v>
      </c>
      <c r="G425" s="2648">
        <f>F425*E425</f>
        <v>0</v>
      </c>
      <c r="H425" s="3141"/>
      <c r="I425" s="3151"/>
      <c r="J425" s="2573"/>
    </row>
    <row r="426" spans="1:26" s="1098" customFormat="1" ht="18" customHeight="1">
      <c r="A426" s="2538" t="s">
        <v>1485</v>
      </c>
      <c r="B426" s="162" t="s">
        <v>2616</v>
      </c>
      <c r="C426" s="2544"/>
      <c r="D426" s="2955"/>
      <c r="E426" s="2665"/>
      <c r="F426" s="2955"/>
      <c r="G426" s="2666"/>
      <c r="H426" s="3142"/>
      <c r="I426" s="3151"/>
      <c r="J426" s="2573"/>
      <c r="K426" s="534"/>
      <c r="L426" s="534"/>
      <c r="M426" s="534"/>
      <c r="N426" s="534"/>
      <c r="O426" s="534"/>
      <c r="P426" s="534"/>
      <c r="Q426" s="534"/>
      <c r="R426" s="534"/>
      <c r="S426" s="534"/>
      <c r="T426" s="534"/>
      <c r="U426" s="534"/>
      <c r="V426" s="534"/>
      <c r="W426" s="534"/>
      <c r="X426" s="534"/>
      <c r="Y426" s="534"/>
    </row>
    <row r="427" spans="1:26" s="534" customFormat="1" ht="25.5">
      <c r="A427" s="2683"/>
      <c r="B427" s="1212" t="s">
        <v>2617</v>
      </c>
      <c r="C427" s="2589" t="s">
        <v>43</v>
      </c>
      <c r="D427" s="2967">
        <v>24</v>
      </c>
      <c r="E427" s="2649">
        <v>450</v>
      </c>
      <c r="F427" s="2967">
        <v>0</v>
      </c>
      <c r="G427" s="2648">
        <f>F427*E427</f>
        <v>0</v>
      </c>
      <c r="H427" s="3141"/>
      <c r="I427" s="3151"/>
      <c r="J427" s="2573"/>
    </row>
    <row r="428" spans="1:26" s="1098" customFormat="1" ht="24" customHeight="1">
      <c r="A428" s="2544" t="s">
        <v>1488</v>
      </c>
      <c r="B428" s="162" t="s">
        <v>2618</v>
      </c>
      <c r="C428" s="1078"/>
      <c r="D428" s="2968"/>
      <c r="E428" s="2665"/>
      <c r="F428" s="2968"/>
      <c r="G428" s="2666"/>
      <c r="H428" s="3142"/>
      <c r="I428" s="3151"/>
      <c r="J428" s="2573"/>
      <c r="K428" s="534"/>
      <c r="L428" s="534"/>
      <c r="M428" s="534"/>
      <c r="N428" s="534"/>
      <c r="O428" s="534"/>
      <c r="P428" s="534"/>
      <c r="Q428" s="534"/>
      <c r="R428" s="534"/>
      <c r="S428" s="534"/>
      <c r="T428" s="534"/>
      <c r="U428" s="534"/>
      <c r="V428" s="534"/>
      <c r="W428" s="534"/>
      <c r="X428" s="534"/>
      <c r="Y428" s="534"/>
    </row>
    <row r="429" spans="1:26" s="534" customFormat="1" ht="25.5">
      <c r="A429" s="2543"/>
      <c r="B429" s="2546" t="s">
        <v>2619</v>
      </c>
      <c r="C429" s="2589" t="s">
        <v>43</v>
      </c>
      <c r="D429" s="2967">
        <v>24</v>
      </c>
      <c r="E429" s="2649">
        <v>450</v>
      </c>
      <c r="F429" s="2967">
        <v>0</v>
      </c>
      <c r="G429" s="2648">
        <f>F429*E429</f>
        <v>0</v>
      </c>
      <c r="H429" s="3141"/>
      <c r="I429" s="3151"/>
      <c r="J429" s="2573"/>
    </row>
    <row r="430" spans="1:26" s="1098" customFormat="1" ht="17.25" customHeight="1">
      <c r="A430" s="2538" t="s">
        <v>1491</v>
      </c>
      <c r="B430" s="162" t="s">
        <v>2620</v>
      </c>
      <c r="C430" s="1078"/>
      <c r="D430" s="2955"/>
      <c r="E430" s="2665"/>
      <c r="F430" s="2955"/>
      <c r="G430" s="2666"/>
      <c r="H430" s="3142"/>
      <c r="I430" s="3151"/>
      <c r="J430" s="2573"/>
      <c r="K430" s="534"/>
      <c r="L430" s="534"/>
      <c r="M430" s="534"/>
      <c r="N430" s="534"/>
      <c r="O430" s="534"/>
      <c r="P430" s="534"/>
      <c r="Q430" s="534"/>
      <c r="R430" s="534"/>
      <c r="S430" s="534"/>
      <c r="T430" s="534"/>
      <c r="U430" s="534"/>
      <c r="V430" s="534"/>
      <c r="W430" s="534"/>
      <c r="X430" s="534"/>
      <c r="Y430" s="534"/>
    </row>
    <row r="431" spans="1:26" s="534" customFormat="1" ht="25.5">
      <c r="A431" s="2683"/>
      <c r="B431" s="1212" t="s">
        <v>2621</v>
      </c>
      <c r="C431" s="2589" t="s">
        <v>43</v>
      </c>
      <c r="D431" s="2967">
        <v>24</v>
      </c>
      <c r="E431" s="2649">
        <v>450</v>
      </c>
      <c r="F431" s="2967">
        <v>0</v>
      </c>
      <c r="G431" s="2648">
        <f>F431*E431</f>
        <v>0</v>
      </c>
      <c r="H431" s="3141"/>
      <c r="I431" s="3151"/>
      <c r="J431" s="2573"/>
    </row>
    <row r="432" spans="1:26" s="1098" customFormat="1" ht="17.25" customHeight="1">
      <c r="A432" s="2538" t="s">
        <v>1494</v>
      </c>
      <c r="B432" s="162" t="s">
        <v>2622</v>
      </c>
      <c r="C432" s="1078"/>
      <c r="D432" s="2957"/>
      <c r="E432" s="2665"/>
      <c r="F432" s="2957"/>
      <c r="G432" s="2666"/>
      <c r="H432" s="3142"/>
      <c r="I432" s="3151"/>
      <c r="J432" s="2573"/>
      <c r="K432" s="534"/>
      <c r="L432" s="534"/>
      <c r="M432" s="534"/>
      <c r="N432" s="534"/>
      <c r="O432" s="534"/>
      <c r="P432" s="534"/>
      <c r="Q432" s="534"/>
      <c r="R432" s="534"/>
      <c r="S432" s="534"/>
      <c r="T432" s="534"/>
      <c r="U432" s="534"/>
      <c r="V432" s="534"/>
      <c r="W432" s="534"/>
      <c r="X432" s="534"/>
      <c r="Y432" s="534"/>
    </row>
    <row r="433" spans="1:57" s="536" customFormat="1" ht="25.5">
      <c r="A433" s="2683"/>
      <c r="B433" s="1212" t="s">
        <v>2623</v>
      </c>
      <c r="C433" s="2589" t="s">
        <v>43</v>
      </c>
      <c r="D433" s="2953">
        <v>24</v>
      </c>
      <c r="E433" s="2649">
        <v>300</v>
      </c>
      <c r="F433" s="2953">
        <v>0</v>
      </c>
      <c r="G433" s="2648">
        <f>F433*E433</f>
        <v>0</v>
      </c>
      <c r="H433" s="3141"/>
      <c r="I433" s="3192"/>
      <c r="J433" s="46"/>
      <c r="K433" s="22"/>
      <c r="L433" s="22"/>
      <c r="M433" s="22"/>
      <c r="N433" s="22"/>
      <c r="O433" s="22"/>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c r="AR433" s="22"/>
      <c r="AS433" s="22"/>
      <c r="AT433" s="22"/>
      <c r="AU433" s="22"/>
      <c r="AV433" s="22"/>
      <c r="AW433" s="1198"/>
      <c r="AX433" s="20"/>
      <c r="AY433" s="17"/>
      <c r="AZ433" s="84"/>
      <c r="BA433" s="1199"/>
      <c r="BB433" s="1200"/>
      <c r="BC433" s="1201"/>
      <c r="BD433" s="1202"/>
      <c r="BE433" s="1203"/>
    </row>
    <row r="434" spans="1:57" s="536" customFormat="1" ht="23.25">
      <c r="A434" s="2538" t="s">
        <v>1497</v>
      </c>
      <c r="B434" s="162" t="s">
        <v>2624</v>
      </c>
      <c r="C434" s="1078"/>
      <c r="D434" s="2656"/>
      <c r="E434" s="2665"/>
      <c r="F434" s="2656"/>
      <c r="G434" s="2666"/>
      <c r="H434" s="3142"/>
      <c r="I434" s="3192"/>
      <c r="J434" s="46"/>
      <c r="K434" s="22"/>
      <c r="L434" s="22"/>
      <c r="M434" s="22"/>
      <c r="N434" s="22"/>
      <c r="O434" s="22"/>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c r="AM434" s="22"/>
      <c r="AN434" s="22"/>
      <c r="AO434" s="22"/>
      <c r="AP434" s="22"/>
      <c r="AQ434" s="22"/>
      <c r="AR434" s="22"/>
      <c r="AS434" s="22"/>
      <c r="AT434" s="22"/>
      <c r="AU434" s="22"/>
      <c r="AV434" s="22"/>
      <c r="AW434" s="1198"/>
      <c r="AX434" s="20"/>
      <c r="AY434" s="17"/>
      <c r="AZ434" s="84"/>
      <c r="BA434" s="1199"/>
      <c r="BB434" s="1200"/>
      <c r="BC434" s="1201"/>
      <c r="BD434" s="1202"/>
      <c r="BE434" s="1203"/>
    </row>
    <row r="435" spans="1:57" s="536" customFormat="1" ht="25.5">
      <c r="A435" s="2683"/>
      <c r="B435" s="1212" t="s">
        <v>2625</v>
      </c>
      <c r="C435" s="2589" t="s">
        <v>43</v>
      </c>
      <c r="D435" s="2933">
        <v>48</v>
      </c>
      <c r="E435" s="2649">
        <v>350</v>
      </c>
      <c r="F435" s="2933">
        <v>0</v>
      </c>
      <c r="G435" s="2648">
        <f>F435*E435</f>
        <v>0</v>
      </c>
      <c r="H435" s="3141"/>
      <c r="I435" s="3192"/>
      <c r="J435" s="46"/>
      <c r="K435" s="22"/>
      <c r="L435" s="22"/>
      <c r="M435" s="22"/>
      <c r="N435" s="22"/>
      <c r="O435" s="22"/>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c r="AM435" s="22"/>
      <c r="AN435" s="22"/>
      <c r="AO435" s="22"/>
      <c r="AP435" s="22"/>
      <c r="AQ435" s="22"/>
      <c r="AR435" s="22"/>
      <c r="AS435" s="22"/>
      <c r="AT435" s="22"/>
      <c r="AU435" s="22"/>
      <c r="AV435" s="22"/>
      <c r="AW435" s="1198"/>
      <c r="AX435" s="20"/>
      <c r="AY435" s="17"/>
      <c r="AZ435" s="84"/>
      <c r="BA435" s="1199"/>
      <c r="BB435" s="1200"/>
      <c r="BC435" s="1201"/>
      <c r="BD435" s="1202"/>
      <c r="BE435" s="1203"/>
    </row>
    <row r="436" spans="1:57" s="536" customFormat="1" ht="18.75" customHeight="1">
      <c r="A436" s="3069" t="s">
        <v>1500</v>
      </c>
      <c r="B436" s="162" t="s">
        <v>2626</v>
      </c>
      <c r="C436" s="1078"/>
      <c r="D436" s="2658"/>
      <c r="E436" s="2665"/>
      <c r="F436" s="2658"/>
      <c r="G436" s="2666"/>
      <c r="H436" s="3142"/>
      <c r="I436" s="3192"/>
      <c r="J436" s="46"/>
      <c r="K436" s="22"/>
      <c r="L436" s="22"/>
      <c r="M436" s="22"/>
      <c r="N436" s="22"/>
      <c r="O436" s="22"/>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c r="AM436" s="22"/>
      <c r="AN436" s="22"/>
      <c r="AO436" s="22"/>
      <c r="AP436" s="22"/>
      <c r="AQ436" s="22"/>
      <c r="AR436" s="22"/>
      <c r="AS436" s="22"/>
      <c r="AT436" s="22"/>
      <c r="AU436" s="22"/>
      <c r="AV436" s="22"/>
      <c r="AW436" s="1198"/>
      <c r="AX436" s="20"/>
      <c r="AY436" s="17"/>
      <c r="AZ436" s="84"/>
      <c r="BA436" s="1199"/>
      <c r="BB436" s="1200"/>
      <c r="BC436" s="1201"/>
      <c r="BD436" s="1202"/>
      <c r="BE436" s="1203"/>
    </row>
    <row r="437" spans="1:57" s="536" customFormat="1" ht="23.1" customHeight="1">
      <c r="A437" s="4023" t="s">
        <v>474</v>
      </c>
      <c r="B437" s="4024"/>
      <c r="C437" s="4024"/>
      <c r="D437" s="4025"/>
      <c r="E437" s="4025"/>
      <c r="F437" s="4025"/>
      <c r="G437" s="4025"/>
      <c r="H437" s="4025"/>
      <c r="I437" s="3192"/>
      <c r="J437" s="46"/>
      <c r="K437" s="22"/>
      <c r="L437" s="22"/>
      <c r="M437" s="22"/>
      <c r="N437" s="22"/>
      <c r="O437" s="22"/>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c r="AM437" s="22"/>
      <c r="AN437" s="22"/>
      <c r="AO437" s="22"/>
      <c r="AP437" s="22"/>
      <c r="AQ437" s="22"/>
      <c r="AR437" s="22"/>
      <c r="AS437" s="22"/>
      <c r="AT437" s="22"/>
      <c r="AU437" s="22"/>
      <c r="AV437" s="22"/>
      <c r="AW437" s="1198"/>
      <c r="AX437" s="20"/>
      <c r="AY437" s="17"/>
      <c r="AZ437" s="84"/>
      <c r="BA437" s="1199"/>
      <c r="BB437" s="1200"/>
      <c r="BC437" s="1201"/>
      <c r="BD437" s="1202"/>
      <c r="BE437" s="1203"/>
    </row>
    <row r="438" spans="1:57" s="536" customFormat="1" ht="23.1" customHeight="1">
      <c r="A438" s="4018" t="s">
        <v>475</v>
      </c>
      <c r="B438" s="4018"/>
      <c r="C438" s="37"/>
      <c r="D438" s="37"/>
      <c r="E438" s="606"/>
      <c r="F438" s="4018" t="s">
        <v>476</v>
      </c>
      <c r="G438" s="4018"/>
      <c r="H438" s="428"/>
      <c r="I438" s="3192"/>
      <c r="J438" s="46"/>
      <c r="K438" s="22"/>
      <c r="L438" s="22"/>
      <c r="M438" s="22"/>
      <c r="N438" s="22"/>
      <c r="O438" s="22"/>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c r="AM438" s="22"/>
      <c r="AN438" s="22"/>
      <c r="AO438" s="22"/>
      <c r="AP438" s="22"/>
      <c r="AQ438" s="22"/>
      <c r="AR438" s="22"/>
      <c r="AS438" s="22"/>
      <c r="AT438" s="22"/>
      <c r="AU438" s="22"/>
      <c r="AV438" s="22"/>
      <c r="AW438" s="1198"/>
      <c r="AX438" s="20"/>
      <c r="AY438" s="17"/>
      <c r="AZ438" s="84"/>
      <c r="BA438" s="1199"/>
      <c r="BB438" s="1200"/>
      <c r="BC438" s="1201"/>
      <c r="BD438" s="1202"/>
      <c r="BE438" s="1203"/>
    </row>
    <row r="439" spans="1:57" s="536" customFormat="1" ht="23.1" customHeight="1">
      <c r="A439" s="4013" t="s">
        <v>2958</v>
      </c>
      <c r="B439" s="4013"/>
      <c r="C439" s="43"/>
      <c r="D439" s="4022" t="s">
        <v>2949</v>
      </c>
      <c r="E439" s="4022"/>
      <c r="F439" s="4022"/>
      <c r="G439" s="4022"/>
      <c r="H439" s="4022"/>
      <c r="I439" s="3192"/>
      <c r="J439" s="46"/>
      <c r="K439" s="22"/>
      <c r="L439" s="22"/>
      <c r="M439" s="22"/>
      <c r="N439" s="22"/>
      <c r="O439" s="22"/>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c r="AM439" s="22"/>
      <c r="AN439" s="22"/>
      <c r="AO439" s="22"/>
      <c r="AP439" s="22"/>
      <c r="AQ439" s="22"/>
      <c r="AR439" s="22"/>
      <c r="AS439" s="22"/>
      <c r="AT439" s="22"/>
      <c r="AU439" s="22"/>
      <c r="AV439" s="22"/>
      <c r="AW439" s="1198"/>
      <c r="AX439" s="20"/>
      <c r="AY439" s="17"/>
      <c r="AZ439" s="84"/>
      <c r="BA439" s="1199"/>
      <c r="BB439" s="1200"/>
      <c r="BC439" s="1201"/>
      <c r="BD439" s="1202"/>
      <c r="BE439" s="1203"/>
    </row>
    <row r="440" spans="1:57" s="536" customFormat="1" ht="23.1" customHeight="1">
      <c r="A440" s="4013" t="s">
        <v>477</v>
      </c>
      <c r="B440" s="4013"/>
      <c r="C440" s="90"/>
      <c r="D440" s="4013" t="s">
        <v>477</v>
      </c>
      <c r="E440" s="4013"/>
      <c r="F440" s="4013"/>
      <c r="G440" s="4013"/>
      <c r="H440" s="4013"/>
      <c r="I440" s="3192"/>
      <c r="J440" s="46"/>
      <c r="K440" s="22"/>
      <c r="L440" s="22"/>
      <c r="M440" s="22"/>
      <c r="N440" s="22"/>
      <c r="O440" s="22"/>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c r="AM440" s="22"/>
      <c r="AN440" s="22"/>
      <c r="AO440" s="22"/>
      <c r="AP440" s="22"/>
      <c r="AQ440" s="22"/>
      <c r="AR440" s="22"/>
      <c r="AS440" s="22"/>
      <c r="AT440" s="22"/>
      <c r="AU440" s="22"/>
      <c r="AV440" s="22"/>
      <c r="AW440" s="1198"/>
      <c r="AX440" s="20"/>
      <c r="AY440" s="17"/>
      <c r="AZ440" s="84"/>
      <c r="BA440" s="1199"/>
      <c r="BB440" s="1200"/>
      <c r="BC440" s="1201"/>
      <c r="BD440" s="1202"/>
      <c r="BE440" s="1203"/>
    </row>
    <row r="441" spans="1:57" s="536" customFormat="1" ht="25.5">
      <c r="A441" s="2683"/>
      <c r="B441" s="1212" t="s">
        <v>2627</v>
      </c>
      <c r="C441" s="2589" t="s">
        <v>43</v>
      </c>
      <c r="D441" s="2953">
        <v>24</v>
      </c>
      <c r="E441" s="2649">
        <v>450</v>
      </c>
      <c r="F441" s="2953">
        <v>0</v>
      </c>
      <c r="G441" s="2648">
        <f>F441*E441</f>
        <v>0</v>
      </c>
      <c r="H441" s="3141"/>
      <c r="I441" s="3192"/>
      <c r="J441" s="46"/>
      <c r="K441" s="22"/>
      <c r="L441" s="22"/>
      <c r="M441" s="22"/>
      <c r="N441" s="22"/>
      <c r="O441" s="22"/>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c r="AM441" s="22"/>
      <c r="AN441" s="22"/>
      <c r="AO441" s="22"/>
      <c r="AP441" s="22"/>
      <c r="AQ441" s="22"/>
      <c r="AR441" s="22"/>
      <c r="AS441" s="22"/>
      <c r="AT441" s="22"/>
      <c r="AU441" s="22"/>
      <c r="AV441" s="22"/>
      <c r="AW441" s="1198"/>
      <c r="AX441" s="20"/>
      <c r="AY441" s="17"/>
      <c r="AZ441" s="84"/>
      <c r="BA441" s="1199"/>
      <c r="BB441" s="1200"/>
      <c r="BC441" s="1201"/>
      <c r="BD441" s="1202"/>
      <c r="BE441" s="1203"/>
    </row>
    <row r="442" spans="1:57" s="536" customFormat="1" ht="23.25">
      <c r="A442" s="2538" t="s">
        <v>1503</v>
      </c>
      <c r="B442" s="162" t="s">
        <v>2628</v>
      </c>
      <c r="C442" s="1078"/>
      <c r="D442" s="2656"/>
      <c r="E442" s="2665"/>
      <c r="F442" s="2656"/>
      <c r="G442" s="2666"/>
      <c r="H442" s="3142"/>
      <c r="I442" s="3192"/>
      <c r="J442" s="46"/>
      <c r="K442" s="22"/>
      <c r="L442" s="22"/>
      <c r="M442" s="22"/>
      <c r="N442" s="22"/>
      <c r="O442" s="22"/>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c r="AM442" s="22"/>
      <c r="AN442" s="22"/>
      <c r="AO442" s="22"/>
      <c r="AP442" s="22"/>
      <c r="AQ442" s="22"/>
      <c r="AR442" s="22"/>
      <c r="AS442" s="22"/>
      <c r="AT442" s="22"/>
      <c r="AU442" s="22"/>
      <c r="AV442" s="22"/>
      <c r="AW442" s="1198"/>
      <c r="AX442" s="20"/>
      <c r="AY442" s="17"/>
      <c r="AZ442" s="84"/>
      <c r="BA442" s="1199"/>
      <c r="BB442" s="1200"/>
      <c r="BC442" s="1201"/>
      <c r="BD442" s="1202"/>
      <c r="BE442" s="1203"/>
    </row>
    <row r="443" spans="1:57" s="536" customFormat="1" ht="25.5">
      <c r="A443" s="2683"/>
      <c r="B443" s="1212" t="s">
        <v>2629</v>
      </c>
      <c r="C443" s="2589" t="s">
        <v>43</v>
      </c>
      <c r="D443" s="2933">
        <v>24</v>
      </c>
      <c r="E443" s="2649">
        <v>300</v>
      </c>
      <c r="F443" s="2933">
        <v>0</v>
      </c>
      <c r="G443" s="2648">
        <f>F443*E443</f>
        <v>0</v>
      </c>
      <c r="H443" s="3141"/>
      <c r="I443" s="3192"/>
      <c r="J443" s="46"/>
      <c r="K443" s="22"/>
      <c r="L443" s="22"/>
      <c r="M443" s="22"/>
      <c r="N443" s="22"/>
      <c r="O443" s="22"/>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c r="AM443" s="22"/>
      <c r="AN443" s="22"/>
      <c r="AO443" s="22"/>
      <c r="AP443" s="22"/>
      <c r="AQ443" s="22"/>
      <c r="AR443" s="22"/>
      <c r="AS443" s="22"/>
      <c r="AT443" s="22"/>
      <c r="AU443" s="22"/>
      <c r="AV443" s="22"/>
      <c r="AW443" s="1198"/>
      <c r="AX443" s="20"/>
      <c r="AY443" s="17"/>
      <c r="AZ443" s="84"/>
      <c r="BA443" s="1199"/>
      <c r="BB443" s="1200"/>
      <c r="BC443" s="1201"/>
      <c r="BD443" s="1202"/>
      <c r="BE443" s="1203"/>
    </row>
    <row r="444" spans="1:57" s="536" customFormat="1" ht="23.25">
      <c r="A444" s="2538" t="s">
        <v>1506</v>
      </c>
      <c r="B444" s="162" t="s">
        <v>2630</v>
      </c>
      <c r="C444" s="2330"/>
      <c r="D444" s="2658"/>
      <c r="E444" s="2665"/>
      <c r="F444" s="2658"/>
      <c r="G444" s="2666"/>
      <c r="H444" s="3142"/>
      <c r="I444" s="3192"/>
      <c r="J444" s="46"/>
      <c r="K444" s="22"/>
      <c r="L444" s="22"/>
      <c r="M444" s="22"/>
      <c r="N444" s="22"/>
      <c r="O444" s="22"/>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c r="AM444" s="22"/>
      <c r="AN444" s="22"/>
      <c r="AO444" s="22"/>
      <c r="AP444" s="22"/>
      <c r="AQ444" s="22"/>
      <c r="AR444" s="22"/>
      <c r="AS444" s="22"/>
      <c r="AT444" s="22"/>
      <c r="AU444" s="22"/>
      <c r="AV444" s="22"/>
      <c r="AW444" s="1198"/>
      <c r="AX444" s="20"/>
      <c r="AY444" s="17"/>
      <c r="AZ444" s="84"/>
      <c r="BA444" s="1199"/>
      <c r="BB444" s="1200"/>
      <c r="BC444" s="1201"/>
      <c r="BD444" s="1202"/>
      <c r="BE444" s="1203"/>
    </row>
    <row r="445" spans="1:57" s="536" customFormat="1" ht="25.5">
      <c r="A445" s="2683"/>
      <c r="B445" s="1212" t="s">
        <v>2631</v>
      </c>
      <c r="C445" s="2589" t="s">
        <v>43</v>
      </c>
      <c r="D445" s="2933">
        <v>24</v>
      </c>
      <c r="E445" s="2649">
        <v>300</v>
      </c>
      <c r="F445" s="2933">
        <v>0</v>
      </c>
      <c r="G445" s="2648">
        <f>F445*E445</f>
        <v>0</v>
      </c>
      <c r="H445" s="3141"/>
      <c r="I445" s="3192"/>
      <c r="J445" s="46"/>
      <c r="K445" s="22"/>
      <c r="L445" s="22"/>
      <c r="M445" s="22"/>
      <c r="N445" s="22"/>
      <c r="O445" s="22"/>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c r="AR445" s="22"/>
      <c r="AS445" s="22"/>
      <c r="AT445" s="22"/>
      <c r="AU445" s="22"/>
      <c r="AV445" s="22"/>
      <c r="AW445" s="1198"/>
      <c r="AX445" s="20"/>
      <c r="AY445" s="17"/>
      <c r="AZ445" s="84"/>
      <c r="BA445" s="1199"/>
      <c r="BB445" s="1200"/>
      <c r="BC445" s="1201"/>
      <c r="BD445" s="1202"/>
      <c r="BE445" s="1203"/>
    </row>
    <row r="446" spans="1:57" s="536" customFormat="1" ht="24" thickBot="1">
      <c r="A446" s="2538" t="s">
        <v>2632</v>
      </c>
      <c r="B446" s="162" t="s">
        <v>2633</v>
      </c>
      <c r="C446" s="2330"/>
      <c r="D446" s="2658"/>
      <c r="E446" s="2665"/>
      <c r="F446" s="2658"/>
      <c r="G446" s="2689"/>
      <c r="H446" s="3142"/>
      <c r="I446" s="3192"/>
      <c r="J446" s="46"/>
      <c r="K446" s="22"/>
      <c r="L446" s="22"/>
      <c r="M446" s="22"/>
      <c r="N446" s="22"/>
      <c r="O446" s="22"/>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c r="AM446" s="22"/>
      <c r="AN446" s="22"/>
      <c r="AO446" s="22"/>
      <c r="AP446" s="22"/>
      <c r="AQ446" s="22"/>
      <c r="AR446" s="22"/>
      <c r="AS446" s="22"/>
      <c r="AT446" s="22"/>
      <c r="AU446" s="22"/>
      <c r="AV446" s="22"/>
      <c r="AW446" s="1198"/>
      <c r="AX446" s="20"/>
      <c r="AY446" s="17"/>
      <c r="AZ446" s="84"/>
      <c r="BA446" s="1199"/>
      <c r="BB446" s="1200"/>
      <c r="BC446" s="1201"/>
      <c r="BD446" s="1202"/>
      <c r="BE446" s="1203"/>
    </row>
    <row r="447" spans="1:57" s="1008" customFormat="1" ht="27.75">
      <c r="A447" s="2521"/>
      <c r="B447" s="1007" t="s">
        <v>1508</v>
      </c>
      <c r="C447" s="2521"/>
      <c r="D447" s="2651"/>
      <c r="E447" s="2690"/>
      <c r="F447" s="2651"/>
      <c r="G447" s="2226">
        <f>SUM(G319:G446)</f>
        <v>540070</v>
      </c>
      <c r="H447" s="409"/>
      <c r="I447" s="3170"/>
      <c r="J447" s="91"/>
    </row>
    <row r="448" spans="1:57" s="715" customFormat="1" ht="21" thickBot="1">
      <c r="A448" s="1010"/>
      <c r="B448" s="1011" t="s">
        <v>2634</v>
      </c>
      <c r="C448" s="1012"/>
      <c r="D448" s="2652"/>
      <c r="E448" s="2691"/>
      <c r="F448" s="2652"/>
      <c r="G448" s="3063"/>
      <c r="H448" s="2893"/>
      <c r="I448" s="3171"/>
      <c r="J448" s="91"/>
    </row>
    <row r="449" spans="1:130" s="2855" customFormat="1" ht="23.1" customHeight="1">
      <c r="A449" s="2547"/>
      <c r="B449" s="2548" t="s">
        <v>866</v>
      </c>
      <c r="C449" s="2591"/>
      <c r="D449" s="2970"/>
      <c r="E449" s="2649"/>
      <c r="F449" s="2970"/>
      <c r="G449" s="2689"/>
      <c r="H449" s="3141"/>
      <c r="I449" s="3182"/>
      <c r="AW449" s="19"/>
      <c r="AX449" s="2858"/>
      <c r="AY449" s="2872"/>
      <c r="AZ449" s="145"/>
      <c r="BA449" s="2873"/>
      <c r="BB449" s="2874"/>
      <c r="BC449" s="2875"/>
      <c r="BD449" s="2876"/>
      <c r="BE449" s="2876"/>
    </row>
    <row r="450" spans="1:130" s="2855" customFormat="1" ht="23.1" customHeight="1">
      <c r="A450" s="3628">
        <v>7</v>
      </c>
      <c r="B450" s="2330" t="s">
        <v>868</v>
      </c>
      <c r="C450" s="1078"/>
      <c r="D450" s="2971"/>
      <c r="E450" s="2665"/>
      <c r="F450" s="2971"/>
      <c r="G450" s="2666"/>
      <c r="H450" s="3142"/>
      <c r="I450" s="3182"/>
      <c r="AW450" s="62"/>
      <c r="AX450" s="53"/>
      <c r="AY450" s="2877"/>
      <c r="AZ450" s="145"/>
      <c r="BA450" s="2873"/>
      <c r="BB450" s="145"/>
      <c r="BC450" s="2869"/>
      <c r="BD450" s="2870"/>
      <c r="BE450" s="2870"/>
    </row>
    <row r="451" spans="1:130" s="2" customFormat="1" ht="23.1" customHeight="1">
      <c r="A451" s="774"/>
      <c r="B451" s="338" t="s">
        <v>2635</v>
      </c>
      <c r="C451" s="2583"/>
      <c r="D451" s="2933"/>
      <c r="E451" s="2649"/>
      <c r="F451" s="2933"/>
      <c r="G451" s="2648"/>
      <c r="H451" s="3141"/>
      <c r="I451" s="3174"/>
    </row>
    <row r="452" spans="1:130" s="2" customFormat="1" ht="23.1" customHeight="1">
      <c r="A452" s="2532">
        <v>7.1</v>
      </c>
      <c r="B452" s="231" t="s">
        <v>2636</v>
      </c>
      <c r="C452" s="2537"/>
      <c r="D452" s="2656"/>
      <c r="E452" s="2665"/>
      <c r="F452" s="2656"/>
      <c r="G452" s="2666"/>
      <c r="H452" s="3142"/>
      <c r="I452" s="3174"/>
    </row>
    <row r="453" spans="1:130" s="1020" customFormat="1" ht="23.1" customHeight="1">
      <c r="A453" s="724"/>
      <c r="B453" s="172" t="s">
        <v>1512</v>
      </c>
      <c r="C453" s="172"/>
      <c r="D453" s="2922"/>
      <c r="E453" s="2649"/>
      <c r="F453" s="2922"/>
      <c r="G453" s="2648"/>
      <c r="H453" s="3141"/>
      <c r="I453" s="3193"/>
      <c r="J453" s="46"/>
      <c r="K453" s="91"/>
      <c r="L453" s="91"/>
      <c r="M453" s="91"/>
      <c r="N453" s="91"/>
      <c r="O453" s="91"/>
      <c r="P453" s="91"/>
      <c r="Q453" s="91"/>
      <c r="R453" s="91"/>
      <c r="S453" s="91"/>
      <c r="T453" s="91"/>
      <c r="U453" s="91"/>
      <c r="V453" s="91"/>
      <c r="W453" s="91"/>
      <c r="X453" s="91"/>
      <c r="Y453" s="91"/>
      <c r="Z453" s="1019"/>
      <c r="AA453" s="208"/>
      <c r="AB453" s="208"/>
      <c r="AC453" s="208"/>
      <c r="AD453" s="208"/>
      <c r="AE453" s="208"/>
      <c r="AF453" s="208"/>
      <c r="AG453" s="208"/>
      <c r="AH453" s="208"/>
      <c r="AI453" s="208"/>
      <c r="AJ453" s="208"/>
      <c r="AK453" s="208"/>
      <c r="AL453" s="208"/>
      <c r="AM453" s="208"/>
      <c r="AN453" s="208"/>
      <c r="AO453" s="208"/>
      <c r="AP453" s="208"/>
      <c r="AQ453" s="208"/>
      <c r="AR453" s="208"/>
      <c r="AS453" s="208"/>
      <c r="AT453" s="208"/>
      <c r="AU453" s="208"/>
      <c r="AV453" s="208"/>
      <c r="AW453" s="208"/>
      <c r="AX453" s="208"/>
      <c r="AY453" s="208"/>
      <c r="AZ453" s="208"/>
      <c r="BA453" s="208"/>
      <c r="BB453" s="208"/>
      <c r="BC453" s="208"/>
      <c r="BD453" s="208"/>
      <c r="BE453" s="208"/>
      <c r="BF453" s="208"/>
      <c r="BG453" s="208"/>
      <c r="BH453" s="208"/>
      <c r="BI453" s="208"/>
      <c r="BJ453" s="208"/>
      <c r="BK453" s="208"/>
      <c r="BL453" s="208"/>
      <c r="BM453" s="208"/>
      <c r="BN453" s="208"/>
      <c r="BO453" s="208"/>
      <c r="BP453" s="208"/>
      <c r="BQ453" s="208"/>
      <c r="BR453" s="208"/>
      <c r="BS453" s="208"/>
      <c r="BT453" s="208"/>
      <c r="BU453" s="208"/>
      <c r="BV453" s="208"/>
      <c r="BW453" s="208"/>
      <c r="BX453" s="208"/>
      <c r="BY453" s="208"/>
      <c r="BZ453" s="208"/>
      <c r="CA453" s="208"/>
      <c r="CB453" s="208"/>
      <c r="CC453" s="208"/>
      <c r="CD453" s="208"/>
      <c r="CE453" s="208"/>
      <c r="CF453" s="208"/>
      <c r="CG453" s="208"/>
      <c r="CH453" s="208"/>
      <c r="CI453" s="208"/>
      <c r="CJ453" s="208"/>
      <c r="CK453" s="208"/>
      <c r="CL453" s="208"/>
      <c r="CM453" s="208"/>
      <c r="CN453" s="208"/>
      <c r="CO453" s="208"/>
      <c r="CP453" s="208"/>
      <c r="CQ453" s="208"/>
      <c r="CR453" s="208"/>
      <c r="CS453" s="208"/>
      <c r="CT453" s="208"/>
      <c r="CU453" s="208"/>
      <c r="CV453" s="208"/>
      <c r="CW453" s="208"/>
      <c r="CX453" s="208"/>
      <c r="CY453" s="208"/>
      <c r="CZ453" s="208"/>
      <c r="DA453" s="208"/>
      <c r="DB453" s="208"/>
      <c r="DC453" s="208"/>
      <c r="DD453" s="208"/>
      <c r="DE453" s="208"/>
      <c r="DF453" s="208"/>
      <c r="DG453" s="208"/>
      <c r="DH453" s="208"/>
      <c r="DI453" s="208"/>
      <c r="DJ453" s="208"/>
      <c r="DK453" s="208"/>
      <c r="DL453" s="208"/>
      <c r="DM453" s="208"/>
      <c r="DN453" s="208"/>
      <c r="DO453" s="208"/>
      <c r="DP453" s="208"/>
      <c r="DQ453" s="208"/>
      <c r="DR453" s="208"/>
      <c r="DS453" s="208"/>
      <c r="DT453" s="208"/>
      <c r="DU453" s="208"/>
      <c r="DV453" s="208"/>
      <c r="DW453" s="208"/>
      <c r="DX453" s="208"/>
      <c r="DY453" s="208"/>
      <c r="DZ453" s="208"/>
    </row>
    <row r="454" spans="1:130" s="1024" customFormat="1" ht="23.1" customHeight="1">
      <c r="A454" s="167" t="s">
        <v>1513</v>
      </c>
      <c r="B454" s="167" t="s">
        <v>1514</v>
      </c>
      <c r="C454" s="175"/>
      <c r="D454" s="2924"/>
      <c r="E454" s="2665"/>
      <c r="F454" s="2924"/>
      <c r="G454" s="2666"/>
      <c r="H454" s="3142"/>
      <c r="I454" s="3193"/>
      <c r="J454" s="46"/>
      <c r="K454" s="715"/>
      <c r="L454" s="715"/>
      <c r="M454" s="715"/>
      <c r="N454" s="715"/>
      <c r="O454" s="715"/>
      <c r="P454" s="715"/>
      <c r="Q454" s="715"/>
      <c r="R454" s="715"/>
      <c r="S454" s="715"/>
      <c r="T454" s="715"/>
      <c r="U454" s="715"/>
      <c r="V454" s="715"/>
      <c r="W454" s="715"/>
      <c r="X454" s="715"/>
      <c r="Y454" s="715"/>
      <c r="Z454" s="1022"/>
      <c r="AA454" s="1023"/>
      <c r="AB454" s="1023"/>
      <c r="AC454" s="1023"/>
      <c r="AD454" s="1023"/>
      <c r="AE454" s="1023"/>
      <c r="AF454" s="1023"/>
      <c r="AG454" s="1023"/>
      <c r="AH454" s="1023"/>
      <c r="AI454" s="1023"/>
      <c r="AJ454" s="1023"/>
      <c r="AK454" s="1023"/>
      <c r="AL454" s="1023"/>
      <c r="AM454" s="1023"/>
      <c r="AN454" s="1023"/>
      <c r="AO454" s="1023"/>
      <c r="AP454" s="1023"/>
      <c r="AQ454" s="1023"/>
      <c r="AR454" s="1023"/>
      <c r="AS454" s="1023"/>
      <c r="AT454" s="1023"/>
      <c r="AU454" s="1023"/>
      <c r="AV454" s="1023"/>
      <c r="AW454" s="1023"/>
      <c r="AX454" s="1023"/>
      <c r="AY454" s="1023"/>
      <c r="AZ454" s="1023"/>
      <c r="BA454" s="1023"/>
      <c r="BB454" s="1023"/>
      <c r="BC454" s="1023"/>
      <c r="BD454" s="1023"/>
      <c r="BE454" s="1023"/>
      <c r="BF454" s="1023"/>
      <c r="BG454" s="1023"/>
      <c r="BH454" s="1023"/>
      <c r="BI454" s="1023"/>
      <c r="BJ454" s="1023"/>
      <c r="BK454" s="1023"/>
      <c r="BL454" s="1023"/>
      <c r="BM454" s="1023"/>
      <c r="BN454" s="1023"/>
      <c r="BO454" s="1023"/>
      <c r="BP454" s="1023"/>
      <c r="BQ454" s="1023"/>
      <c r="BR454" s="1023"/>
      <c r="BS454" s="1023"/>
      <c r="BT454" s="1023"/>
      <c r="BU454" s="1023"/>
      <c r="BV454" s="1023"/>
      <c r="BW454" s="1023"/>
      <c r="BX454" s="1023"/>
      <c r="BY454" s="1023"/>
      <c r="BZ454" s="1023"/>
      <c r="CA454" s="1023"/>
      <c r="CB454" s="1023"/>
      <c r="CC454" s="1023"/>
      <c r="CD454" s="1023"/>
      <c r="CE454" s="1023"/>
      <c r="CF454" s="1023"/>
      <c r="CG454" s="1023"/>
      <c r="CH454" s="1023"/>
      <c r="CI454" s="1023"/>
      <c r="CJ454" s="1023"/>
      <c r="CK454" s="1023"/>
      <c r="CL454" s="1023"/>
      <c r="CM454" s="1023"/>
      <c r="CN454" s="1023"/>
      <c r="CO454" s="1023"/>
      <c r="CP454" s="1023"/>
      <c r="CQ454" s="1023"/>
      <c r="CR454" s="1023"/>
      <c r="CS454" s="1023"/>
      <c r="CT454" s="1023"/>
      <c r="CU454" s="1023"/>
      <c r="CV454" s="1023"/>
      <c r="CW454" s="1023"/>
      <c r="CX454" s="1023"/>
      <c r="CY454" s="1023"/>
      <c r="CZ454" s="1023"/>
      <c r="DA454" s="1023"/>
      <c r="DB454" s="1023"/>
      <c r="DC454" s="1023"/>
      <c r="DD454" s="1023"/>
      <c r="DE454" s="1023"/>
      <c r="DF454" s="1023"/>
      <c r="DG454" s="1023"/>
      <c r="DH454" s="1023"/>
      <c r="DI454" s="1023"/>
      <c r="DJ454" s="1023"/>
      <c r="DK454" s="1023"/>
      <c r="DL454" s="1023"/>
      <c r="DM454" s="1023"/>
      <c r="DN454" s="1023"/>
      <c r="DO454" s="1023"/>
      <c r="DP454" s="1023"/>
      <c r="DQ454" s="1023"/>
      <c r="DR454" s="1023"/>
      <c r="DS454" s="1023"/>
      <c r="DT454" s="1023"/>
      <c r="DU454" s="1023"/>
      <c r="DV454" s="1023"/>
      <c r="DW454" s="1023"/>
      <c r="DX454" s="1023"/>
      <c r="DY454" s="1023"/>
      <c r="DZ454" s="1023"/>
    </row>
    <row r="455" spans="1:130" s="2571" customFormat="1" ht="30">
      <c r="A455" s="172"/>
      <c r="B455" s="220" t="s">
        <v>1224</v>
      </c>
      <c r="C455" s="365" t="s">
        <v>57</v>
      </c>
      <c r="D455" s="2930">
        <v>23</v>
      </c>
      <c r="E455" s="2649">
        <v>1250</v>
      </c>
      <c r="F455" s="2930">
        <v>0</v>
      </c>
      <c r="G455" s="2648">
        <f>F455*E455</f>
        <v>0</v>
      </c>
      <c r="H455" s="3141"/>
      <c r="I455" s="3167"/>
      <c r="J455" s="46"/>
      <c r="K455" s="2570"/>
    </row>
    <row r="456" spans="1:130" s="2878" customFormat="1" ht="38.25">
      <c r="A456" s="162" t="s">
        <v>1516</v>
      </c>
      <c r="B456" s="162" t="s">
        <v>1225</v>
      </c>
      <c r="C456" s="162"/>
      <c r="D456" s="2675"/>
      <c r="E456" s="2665"/>
      <c r="F456" s="2675"/>
      <c r="G456" s="2666"/>
      <c r="H456" s="3142"/>
      <c r="I456" s="3152"/>
      <c r="J456" s="2"/>
    </row>
    <row r="457" spans="1:130" s="2" customFormat="1" ht="26.1" customHeight="1">
      <c r="A457" s="2818"/>
      <c r="B457" s="182" t="s">
        <v>2637</v>
      </c>
      <c r="C457" s="2592"/>
      <c r="D457" s="2939"/>
      <c r="E457" s="2649"/>
      <c r="F457" s="2939"/>
      <c r="G457" s="2648">
        <f>F457*E457</f>
        <v>0</v>
      </c>
      <c r="H457" s="3141"/>
      <c r="I457" s="3174"/>
    </row>
    <row r="458" spans="1:130" s="2" customFormat="1" ht="26.1" customHeight="1">
      <c r="A458" s="1122" t="s">
        <v>1517</v>
      </c>
      <c r="B458" s="162" t="s">
        <v>2638</v>
      </c>
      <c r="C458" s="2276"/>
      <c r="D458" s="2972"/>
      <c r="E458" s="2665"/>
      <c r="F458" s="2972"/>
      <c r="G458" s="2666"/>
      <c r="H458" s="3142"/>
      <c r="I458" s="3174"/>
    </row>
    <row r="459" spans="1:130" s="534" customFormat="1" ht="26.1" customHeight="1">
      <c r="A459" s="2682"/>
      <c r="B459" s="182" t="s">
        <v>872</v>
      </c>
      <c r="C459" s="2684"/>
      <c r="D459" s="2973"/>
      <c r="E459" s="2649"/>
      <c r="F459" s="2973"/>
      <c r="G459" s="2648">
        <f>F459*E459</f>
        <v>0</v>
      </c>
      <c r="H459" s="3141"/>
      <c r="I459" s="3151"/>
      <c r="J459" s="2573"/>
    </row>
    <row r="460" spans="1:130" s="1098" customFormat="1" ht="26.1" customHeight="1">
      <c r="A460" s="1163" t="s">
        <v>1519</v>
      </c>
      <c r="B460" s="162" t="s">
        <v>833</v>
      </c>
      <c r="C460" s="1078"/>
      <c r="D460" s="2964"/>
      <c r="E460" s="2665"/>
      <c r="F460" s="2964"/>
      <c r="G460" s="2666"/>
      <c r="H460" s="3142"/>
      <c r="I460" s="3151"/>
      <c r="J460" s="2573"/>
      <c r="K460" s="534"/>
      <c r="L460" s="534"/>
      <c r="M460" s="534"/>
      <c r="N460" s="534"/>
      <c r="O460" s="534"/>
      <c r="P460" s="534"/>
      <c r="Q460" s="534"/>
      <c r="R460" s="534"/>
      <c r="S460" s="534"/>
      <c r="T460" s="534"/>
      <c r="U460" s="534"/>
      <c r="V460" s="534"/>
      <c r="W460" s="534"/>
      <c r="X460" s="534"/>
      <c r="Y460" s="534"/>
    </row>
    <row r="461" spans="1:130" ht="25.5">
      <c r="A461" s="780"/>
      <c r="B461" s="182" t="s">
        <v>1518</v>
      </c>
      <c r="C461" s="2767" t="s">
        <v>47</v>
      </c>
      <c r="D461" s="2933">
        <v>297</v>
      </c>
      <c r="E461" s="2649">
        <v>32</v>
      </c>
      <c r="F461" s="2933">
        <v>0</v>
      </c>
      <c r="G461" s="2648">
        <f>F461*E461</f>
        <v>0</v>
      </c>
      <c r="H461" s="3141"/>
    </row>
    <row r="462" spans="1:130" ht="25.5">
      <c r="A462" s="162" t="s">
        <v>2639</v>
      </c>
      <c r="B462" s="162" t="s">
        <v>1520</v>
      </c>
      <c r="C462" s="1078"/>
      <c r="D462" s="2938"/>
      <c r="E462" s="2665"/>
      <c r="F462" s="2938"/>
      <c r="G462" s="2666"/>
      <c r="H462" s="3142"/>
    </row>
    <row r="463" spans="1:130" ht="25.5">
      <c r="A463" s="770"/>
      <c r="B463" s="792" t="s">
        <v>2284</v>
      </c>
      <c r="C463" s="2593" t="s">
        <v>47</v>
      </c>
      <c r="D463" s="2950">
        <v>297</v>
      </c>
      <c r="E463" s="2649">
        <v>18</v>
      </c>
      <c r="F463" s="2950">
        <v>0</v>
      </c>
      <c r="G463" s="2648">
        <f>F463*E463</f>
        <v>0</v>
      </c>
      <c r="H463" s="3141"/>
    </row>
    <row r="464" spans="1:130" ht="20.25">
      <c r="A464" s="2297" t="s">
        <v>2640</v>
      </c>
      <c r="B464" s="1064" t="s">
        <v>2285</v>
      </c>
      <c r="C464" s="2537"/>
      <c r="D464" s="2951"/>
      <c r="E464" s="2665"/>
      <c r="F464" s="2951"/>
      <c r="G464" s="2666"/>
      <c r="H464" s="3142"/>
    </row>
    <row r="465" spans="1:25" s="534" customFormat="1" ht="23.1" customHeight="1">
      <c r="A465" s="2528"/>
      <c r="B465" s="182" t="s">
        <v>1266</v>
      </c>
      <c r="C465" s="757"/>
      <c r="D465" s="2974"/>
      <c r="E465" s="2649"/>
      <c r="F465" s="2974"/>
      <c r="G465" s="2648">
        <f>F465*E465</f>
        <v>0</v>
      </c>
      <c r="H465" s="3141"/>
      <c r="I465" s="3151"/>
      <c r="J465" s="2573"/>
    </row>
    <row r="466" spans="1:25" s="534" customFormat="1" ht="23.1" customHeight="1">
      <c r="A466" s="2537" t="s">
        <v>1521</v>
      </c>
      <c r="B466" s="162" t="s">
        <v>2162</v>
      </c>
      <c r="C466" s="162"/>
      <c r="D466" s="2914"/>
      <c r="E466" s="2665"/>
      <c r="F466" s="2914"/>
      <c r="G466" s="2666"/>
      <c r="H466" s="3142"/>
      <c r="I466" s="3151"/>
      <c r="J466" s="2573"/>
    </row>
    <row r="467" spans="1:25" s="2861" customFormat="1" ht="23.1" customHeight="1">
      <c r="A467" s="2769"/>
      <c r="B467" s="182" t="s">
        <v>2641</v>
      </c>
      <c r="C467" s="2770" t="s">
        <v>47</v>
      </c>
      <c r="D467" s="2975">
        <v>53</v>
      </c>
      <c r="E467" s="2649">
        <v>200</v>
      </c>
      <c r="F467" s="2975">
        <v>0</v>
      </c>
      <c r="G467" s="2648">
        <f>F467*E467</f>
        <v>0</v>
      </c>
      <c r="H467" s="3141"/>
      <c r="I467" s="3165"/>
      <c r="J467" s="2870"/>
      <c r="K467" s="747"/>
      <c r="L467" s="747"/>
      <c r="M467" s="747"/>
      <c r="N467" s="747"/>
      <c r="O467" s="747"/>
      <c r="P467" s="747"/>
      <c r="Q467" s="747"/>
      <c r="R467" s="747"/>
      <c r="S467" s="747"/>
      <c r="T467" s="747"/>
      <c r="U467" s="747"/>
      <c r="V467" s="747"/>
      <c r="W467" s="747"/>
      <c r="X467" s="747"/>
      <c r="Y467" s="747"/>
    </row>
    <row r="468" spans="1:25" s="895" customFormat="1" ht="23.1" customHeight="1">
      <c r="A468" s="783" t="s">
        <v>2642</v>
      </c>
      <c r="B468" s="162" t="s">
        <v>2465</v>
      </c>
      <c r="C468" s="2544"/>
      <c r="D468" s="2949"/>
      <c r="E468" s="2665"/>
      <c r="F468" s="2949"/>
      <c r="G468" s="2666"/>
      <c r="H468" s="3142"/>
      <c r="I468" s="3165"/>
      <c r="J468" s="2870"/>
      <c r="K468" s="747"/>
      <c r="L468" s="747"/>
      <c r="M468" s="747"/>
      <c r="N468" s="747"/>
      <c r="O468" s="747"/>
      <c r="P468" s="747"/>
      <c r="Q468" s="747"/>
      <c r="R468" s="747"/>
      <c r="S468" s="747"/>
      <c r="T468" s="747"/>
      <c r="U468" s="747"/>
      <c r="V468" s="747"/>
      <c r="W468" s="747"/>
      <c r="X468" s="747"/>
      <c r="Y468" s="747"/>
    </row>
    <row r="469" spans="1:25" s="2879" customFormat="1" ht="23.1" customHeight="1">
      <c r="A469" s="770"/>
      <c r="B469" s="182" t="s">
        <v>2881</v>
      </c>
      <c r="C469" s="2589" t="s">
        <v>47</v>
      </c>
      <c r="D469" s="2925">
        <v>36</v>
      </c>
      <c r="E469" s="2649">
        <v>250</v>
      </c>
      <c r="F469" s="2925">
        <v>0</v>
      </c>
      <c r="G469" s="2648">
        <f>F469*E469</f>
        <v>0</v>
      </c>
      <c r="H469" s="3141"/>
      <c r="I469" s="3194"/>
      <c r="J469" s="3239"/>
    </row>
    <row r="470" spans="1:25" s="747" customFormat="1" ht="23.1" customHeight="1">
      <c r="A470" s="2537" t="s">
        <v>2643</v>
      </c>
      <c r="B470" s="162" t="s">
        <v>2644</v>
      </c>
      <c r="C470" s="2594"/>
      <c r="D470" s="2658"/>
      <c r="E470" s="2665"/>
      <c r="F470" s="2658"/>
      <c r="G470" s="2666"/>
      <c r="H470" s="3142"/>
      <c r="I470" s="3165"/>
      <c r="J470" s="2870"/>
    </row>
    <row r="471" spans="1:25" s="747" customFormat="1" ht="23.1" customHeight="1">
      <c r="A471" s="4023" t="s">
        <v>474</v>
      </c>
      <c r="B471" s="4024"/>
      <c r="C471" s="4024"/>
      <c r="D471" s="4025"/>
      <c r="E471" s="4025"/>
      <c r="F471" s="4025"/>
      <c r="G471" s="4025"/>
      <c r="H471" s="4025"/>
      <c r="I471" s="3165"/>
      <c r="J471" s="2870"/>
    </row>
    <row r="472" spans="1:25" s="747" customFormat="1" ht="23.1" customHeight="1">
      <c r="A472" s="4018" t="s">
        <v>475</v>
      </c>
      <c r="B472" s="4018"/>
      <c r="C472" s="37"/>
      <c r="D472" s="37"/>
      <c r="E472" s="606"/>
      <c r="F472" s="4018" t="s">
        <v>476</v>
      </c>
      <c r="G472" s="4018"/>
      <c r="H472" s="428"/>
      <c r="I472" s="3165"/>
      <c r="J472" s="2870"/>
    </row>
    <row r="473" spans="1:25" s="747" customFormat="1" ht="23.1" customHeight="1">
      <c r="A473" s="4013" t="s">
        <v>2958</v>
      </c>
      <c r="B473" s="4013"/>
      <c r="C473" s="43"/>
      <c r="D473" s="4022" t="s">
        <v>2949</v>
      </c>
      <c r="E473" s="4022"/>
      <c r="F473" s="4022"/>
      <c r="G473" s="4022"/>
      <c r="H473" s="4022"/>
      <c r="I473" s="3165"/>
      <c r="J473" s="2870"/>
    </row>
    <row r="474" spans="1:25" s="747" customFormat="1" ht="23.1" customHeight="1">
      <c r="A474" s="4013" t="s">
        <v>477</v>
      </c>
      <c r="B474" s="4013"/>
      <c r="C474" s="90"/>
      <c r="D474" s="4013" t="s">
        <v>477</v>
      </c>
      <c r="E474" s="4013"/>
      <c r="F474" s="4013"/>
      <c r="G474" s="4013"/>
      <c r="H474" s="4013"/>
      <c r="I474" s="3165"/>
      <c r="J474" s="2870"/>
    </row>
    <row r="475" spans="1:25" s="2879" customFormat="1" ht="30">
      <c r="A475" s="770"/>
      <c r="B475" s="182" t="s">
        <v>2645</v>
      </c>
      <c r="C475" s="2595" t="s">
        <v>43</v>
      </c>
      <c r="D475" s="2925">
        <v>122</v>
      </c>
      <c r="E475" s="2649">
        <v>170</v>
      </c>
      <c r="F475" s="2925">
        <v>0</v>
      </c>
      <c r="G475" s="2648">
        <f>F475*E475</f>
        <v>0</v>
      </c>
      <c r="H475" s="3141"/>
      <c r="I475" s="3194"/>
      <c r="J475" s="3239"/>
    </row>
    <row r="476" spans="1:25" s="747" customFormat="1" ht="25.5">
      <c r="A476" s="2537" t="s">
        <v>2646</v>
      </c>
      <c r="B476" s="162" t="s">
        <v>2647</v>
      </c>
      <c r="C476" s="2596"/>
      <c r="D476" s="2658"/>
      <c r="E476" s="2665"/>
      <c r="F476" s="2658"/>
      <c r="G476" s="2666"/>
      <c r="H476" s="3142"/>
      <c r="I476" s="3165"/>
      <c r="J476" s="2870"/>
    </row>
    <row r="477" spans="1:25" s="2879" customFormat="1" ht="25.5">
      <c r="A477" s="770"/>
      <c r="B477" s="182" t="s">
        <v>2648</v>
      </c>
      <c r="C477" s="2773" t="s">
        <v>43</v>
      </c>
      <c r="D477" s="2925">
        <v>122</v>
      </c>
      <c r="E477" s="2649">
        <v>80</v>
      </c>
      <c r="F477" s="2925">
        <v>0</v>
      </c>
      <c r="G477" s="2648">
        <f>F477*E477</f>
        <v>0</v>
      </c>
      <c r="H477" s="3141"/>
      <c r="I477" s="3194"/>
      <c r="J477" s="3239"/>
    </row>
    <row r="478" spans="1:25" s="747" customFormat="1" ht="20.25">
      <c r="A478" s="2537" t="s">
        <v>2649</v>
      </c>
      <c r="B478" s="162" t="s">
        <v>2650</v>
      </c>
      <c r="C478" s="2596"/>
      <c r="D478" s="2657"/>
      <c r="E478" s="2665"/>
      <c r="F478" s="2657"/>
      <c r="G478" s="2666"/>
      <c r="H478" s="3142"/>
      <c r="I478" s="3165"/>
      <c r="J478" s="2870"/>
    </row>
    <row r="479" spans="1:25" s="2" customFormat="1" ht="25.5">
      <c r="A479" s="770"/>
      <c r="B479" s="182" t="s">
        <v>2475</v>
      </c>
      <c r="C479" s="2738" t="s">
        <v>91</v>
      </c>
      <c r="D479" s="2953">
        <v>109</v>
      </c>
      <c r="E479" s="2649">
        <v>30</v>
      </c>
      <c r="F479" s="2953">
        <v>0</v>
      </c>
      <c r="G479" s="2648">
        <f>F479*E479</f>
        <v>0</v>
      </c>
      <c r="H479" s="3141"/>
      <c r="I479" s="3174"/>
    </row>
    <row r="480" spans="1:25" s="2" customFormat="1" ht="20.25">
      <c r="A480" s="2537" t="s">
        <v>2651</v>
      </c>
      <c r="B480" s="162" t="s">
        <v>1526</v>
      </c>
      <c r="C480" s="2537"/>
      <c r="D480" s="2951"/>
      <c r="E480" s="2665"/>
      <c r="F480" s="2951"/>
      <c r="G480" s="2666"/>
      <c r="H480" s="3142"/>
      <c r="I480" s="3174"/>
    </row>
    <row r="481" spans="1:130" s="2817" customFormat="1" ht="20.25">
      <c r="A481" s="2588"/>
      <c r="B481" s="182" t="s">
        <v>1536</v>
      </c>
      <c r="C481" s="2588"/>
      <c r="D481" s="2976"/>
      <c r="E481" s="2649"/>
      <c r="F481" s="2976"/>
      <c r="G481" s="2648">
        <f>F481*E481</f>
        <v>0</v>
      </c>
      <c r="H481" s="3141"/>
      <c r="I481" s="3151"/>
      <c r="J481" s="2573"/>
      <c r="K481" s="534"/>
      <c r="L481" s="534"/>
      <c r="M481" s="534"/>
      <c r="N481" s="534"/>
      <c r="O481" s="534"/>
      <c r="P481" s="534"/>
      <c r="Q481" s="534"/>
      <c r="R481" s="534"/>
      <c r="S481" s="534"/>
      <c r="T481" s="534"/>
      <c r="U481" s="534"/>
      <c r="V481" s="534"/>
      <c r="W481" s="534"/>
      <c r="X481" s="534"/>
      <c r="Y481" s="534"/>
      <c r="Z481" s="534"/>
      <c r="AA481" s="534"/>
      <c r="AB481" s="534"/>
      <c r="AC481" s="534"/>
      <c r="AD481" s="534"/>
      <c r="AE481" s="534"/>
      <c r="AF481" s="534"/>
      <c r="AG481" s="534"/>
      <c r="AH481" s="534"/>
      <c r="AI481" s="534"/>
      <c r="AJ481" s="534"/>
    </row>
    <row r="482" spans="1:130" s="1098" customFormat="1" ht="20.25">
      <c r="A482" s="1078" t="s">
        <v>2652</v>
      </c>
      <c r="B482" s="162" t="s">
        <v>888</v>
      </c>
      <c r="C482" s="1078"/>
      <c r="D482" s="2977"/>
      <c r="E482" s="2665"/>
      <c r="F482" s="2977"/>
      <c r="G482" s="2666"/>
      <c r="H482" s="3142"/>
      <c r="I482" s="3151"/>
      <c r="J482" s="2573"/>
      <c r="K482" s="534"/>
      <c r="L482" s="534"/>
      <c r="M482" s="534"/>
      <c r="N482" s="534"/>
      <c r="O482" s="534"/>
      <c r="P482" s="534"/>
      <c r="Q482" s="534"/>
      <c r="R482" s="534"/>
      <c r="S482" s="534"/>
      <c r="T482" s="534"/>
      <c r="U482" s="534"/>
      <c r="V482" s="534"/>
      <c r="W482" s="534"/>
      <c r="X482" s="534"/>
      <c r="Y482" s="534"/>
      <c r="Z482" s="534"/>
      <c r="AA482" s="534"/>
      <c r="AB482" s="534"/>
      <c r="AC482" s="534"/>
      <c r="AD482" s="534"/>
      <c r="AE482" s="534"/>
      <c r="AF482" s="534"/>
      <c r="AG482" s="534"/>
      <c r="AH482" s="534"/>
      <c r="AI482" s="534"/>
      <c r="AJ482" s="534"/>
    </row>
    <row r="483" spans="1:130" s="915" customFormat="1" ht="25.5">
      <c r="A483" s="2597"/>
      <c r="B483" s="792" t="s">
        <v>877</v>
      </c>
      <c r="C483" s="2587" t="s">
        <v>47</v>
      </c>
      <c r="D483" s="2975">
        <v>119</v>
      </c>
      <c r="E483" s="2649">
        <v>19</v>
      </c>
      <c r="F483" s="2975">
        <v>0</v>
      </c>
      <c r="G483" s="2648">
        <f>F483*E483</f>
        <v>0</v>
      </c>
      <c r="H483" s="3141"/>
      <c r="I483" s="3194"/>
      <c r="J483" s="533"/>
    </row>
    <row r="484" spans="1:130" s="2880" customFormat="1" ht="25.5">
      <c r="A484" s="1078" t="s">
        <v>2653</v>
      </c>
      <c r="B484" s="179" t="s">
        <v>879</v>
      </c>
      <c r="C484" s="2594"/>
      <c r="D484" s="2938"/>
      <c r="E484" s="2665"/>
      <c r="F484" s="2938"/>
      <c r="G484" s="2666"/>
      <c r="H484" s="3142"/>
      <c r="I484" s="3194"/>
      <c r="J484" s="533"/>
      <c r="K484" s="915"/>
      <c r="L484" s="915"/>
      <c r="M484" s="915"/>
      <c r="N484" s="915"/>
      <c r="O484" s="915"/>
      <c r="P484" s="915"/>
      <c r="Q484" s="915"/>
      <c r="R484" s="915"/>
      <c r="S484" s="915"/>
      <c r="T484" s="915"/>
      <c r="U484" s="915"/>
      <c r="V484" s="915"/>
      <c r="W484" s="915"/>
      <c r="X484" s="915"/>
      <c r="Y484" s="915"/>
      <c r="Z484" s="915"/>
      <c r="AA484" s="915"/>
      <c r="AB484" s="915"/>
      <c r="AC484" s="915"/>
      <c r="AD484" s="915"/>
      <c r="AE484" s="915"/>
      <c r="AF484" s="915"/>
      <c r="AG484" s="915"/>
      <c r="AH484" s="915"/>
      <c r="AI484" s="915"/>
      <c r="AJ484" s="915"/>
    </row>
    <row r="485" spans="1:130" s="2572" customFormat="1" ht="20.25">
      <c r="A485" s="744"/>
      <c r="B485" s="182" t="s">
        <v>1539</v>
      </c>
      <c r="C485" s="172"/>
      <c r="D485" s="2915"/>
      <c r="E485" s="2649"/>
      <c r="F485" s="2915"/>
      <c r="G485" s="2648">
        <f>F485*E485</f>
        <v>0</v>
      </c>
      <c r="H485" s="3141"/>
      <c r="I485" s="3195"/>
      <c r="J485" s="2862"/>
    </row>
    <row r="486" spans="1:130" s="2572" customFormat="1" ht="20.25">
      <c r="A486" s="1189" t="s">
        <v>1522</v>
      </c>
      <c r="B486" s="162" t="s">
        <v>1541</v>
      </c>
      <c r="C486" s="162"/>
      <c r="D486" s="2675"/>
      <c r="E486" s="2665"/>
      <c r="F486" s="2675"/>
      <c r="G486" s="2666"/>
      <c r="H486" s="3142"/>
      <c r="I486" s="3195"/>
      <c r="J486" s="2862"/>
    </row>
    <row r="487" spans="1:130" s="747" customFormat="1" ht="30">
      <c r="A487" s="774"/>
      <c r="B487" s="182" t="s">
        <v>2882</v>
      </c>
      <c r="C487" s="2583" t="s">
        <v>91</v>
      </c>
      <c r="D487" s="2925">
        <v>48</v>
      </c>
      <c r="E487" s="2649">
        <v>380</v>
      </c>
      <c r="F487" s="2925">
        <v>0</v>
      </c>
      <c r="G487" s="2648">
        <f>F487*E487</f>
        <v>0</v>
      </c>
      <c r="H487" s="3141"/>
      <c r="I487" s="3165"/>
      <c r="J487" s="2870"/>
    </row>
    <row r="488" spans="1:130" s="747" customFormat="1" ht="25.5">
      <c r="A488" s="1078" t="s">
        <v>1523</v>
      </c>
      <c r="B488" s="162" t="s">
        <v>2654</v>
      </c>
      <c r="C488" s="2330"/>
      <c r="D488" s="2978"/>
      <c r="E488" s="2665"/>
      <c r="F488" s="2978"/>
      <c r="G488" s="2666"/>
      <c r="H488" s="3142"/>
      <c r="I488" s="3165"/>
      <c r="J488" s="2870"/>
    </row>
    <row r="489" spans="1:130" s="747" customFormat="1" ht="30">
      <c r="A489" s="2543"/>
      <c r="B489" s="201" t="s">
        <v>2883</v>
      </c>
      <c r="C489" s="2583" t="s">
        <v>91</v>
      </c>
      <c r="D489" s="2925">
        <v>79</v>
      </c>
      <c r="E489" s="2649">
        <v>350</v>
      </c>
      <c r="F489" s="2925">
        <v>0</v>
      </c>
      <c r="G489" s="2648">
        <f>F489*E489</f>
        <v>0</v>
      </c>
      <c r="H489" s="3141"/>
      <c r="I489" s="3165"/>
      <c r="J489" s="2870"/>
    </row>
    <row r="490" spans="1:130" s="747" customFormat="1" ht="25.5">
      <c r="A490" s="2544" t="s">
        <v>1525</v>
      </c>
      <c r="B490" s="162" t="s">
        <v>2655</v>
      </c>
      <c r="C490" s="2584"/>
      <c r="D490" s="2979"/>
      <c r="E490" s="2665"/>
      <c r="F490" s="2979"/>
      <c r="G490" s="2666"/>
      <c r="H490" s="3142"/>
      <c r="I490" s="3165"/>
      <c r="J490" s="2870"/>
    </row>
    <row r="491" spans="1:130" s="159" customFormat="1" ht="21.95" customHeight="1">
      <c r="A491" s="172"/>
      <c r="B491" s="182" t="s">
        <v>2656</v>
      </c>
      <c r="C491" s="2777"/>
      <c r="D491" s="2980"/>
      <c r="E491" s="2649"/>
      <c r="F491" s="2980"/>
      <c r="G491" s="2648"/>
      <c r="H491" s="3141"/>
      <c r="I491" s="3152"/>
      <c r="J491" s="2"/>
    </row>
    <row r="492" spans="1:130" s="200" customFormat="1" ht="21.95" customHeight="1">
      <c r="A492" s="213">
        <v>7.2</v>
      </c>
      <c r="B492" s="162" t="s">
        <v>2657</v>
      </c>
      <c r="C492" s="231"/>
      <c r="D492" s="2675"/>
      <c r="E492" s="2665"/>
      <c r="F492" s="2675"/>
      <c r="G492" s="2666"/>
      <c r="H492" s="3142"/>
      <c r="I492" s="3152"/>
      <c r="J492" s="2"/>
      <c r="K492" s="159"/>
      <c r="L492" s="159"/>
      <c r="M492" s="159"/>
      <c r="N492" s="159"/>
      <c r="O492" s="159"/>
      <c r="P492" s="159"/>
      <c r="Q492" s="159"/>
      <c r="R492" s="159"/>
      <c r="S492" s="159"/>
      <c r="T492" s="159"/>
      <c r="U492" s="159"/>
      <c r="V492" s="159"/>
      <c r="W492" s="159"/>
      <c r="X492" s="159"/>
      <c r="Y492" s="159"/>
      <c r="Z492" s="159"/>
      <c r="AA492" s="159"/>
      <c r="AB492" s="159"/>
      <c r="AC492" s="159"/>
      <c r="AD492" s="159"/>
      <c r="AE492" s="159"/>
      <c r="AF492" s="159"/>
      <c r="AG492" s="159"/>
      <c r="AH492" s="159"/>
      <c r="AI492" s="159"/>
      <c r="AJ492" s="159"/>
      <c r="AK492" s="159"/>
      <c r="AL492" s="159"/>
      <c r="AM492" s="159"/>
      <c r="AN492" s="159"/>
      <c r="AO492" s="159"/>
      <c r="AP492" s="159"/>
      <c r="AQ492" s="159"/>
      <c r="AR492" s="159"/>
      <c r="AS492" s="159"/>
      <c r="AT492" s="159"/>
      <c r="AU492" s="159"/>
      <c r="AV492" s="159"/>
      <c r="AW492" s="159"/>
      <c r="AX492" s="159"/>
      <c r="AY492" s="159"/>
      <c r="AZ492" s="159"/>
      <c r="BA492" s="159"/>
      <c r="BB492" s="159"/>
      <c r="BC492" s="159"/>
    </row>
    <row r="493" spans="1:130" s="1020" customFormat="1" ht="21.95" customHeight="1">
      <c r="A493" s="724"/>
      <c r="B493" s="182" t="s">
        <v>1512</v>
      </c>
      <c r="C493" s="172"/>
      <c r="D493" s="2922"/>
      <c r="E493" s="2649"/>
      <c r="F493" s="2922"/>
      <c r="G493" s="2648"/>
      <c r="H493" s="3141"/>
      <c r="I493" s="3193"/>
      <c r="J493" s="46"/>
      <c r="K493" s="91"/>
      <c r="L493" s="91"/>
      <c r="M493" s="91"/>
      <c r="N493" s="91"/>
      <c r="O493" s="91"/>
      <c r="P493" s="91"/>
      <c r="Q493" s="91"/>
      <c r="R493" s="91"/>
      <c r="S493" s="91"/>
      <c r="T493" s="91"/>
      <c r="U493" s="91"/>
      <c r="V493" s="91"/>
      <c r="W493" s="91"/>
      <c r="X493" s="91"/>
      <c r="Y493" s="91"/>
      <c r="Z493" s="1019"/>
      <c r="AA493" s="208"/>
      <c r="AB493" s="208"/>
      <c r="AC493" s="208"/>
      <c r="AD493" s="208"/>
      <c r="AE493" s="208"/>
      <c r="AF493" s="208"/>
      <c r="AG493" s="208"/>
      <c r="AH493" s="208"/>
      <c r="AI493" s="208"/>
      <c r="AJ493" s="208"/>
      <c r="AK493" s="208"/>
      <c r="AL493" s="208"/>
      <c r="AM493" s="208"/>
      <c r="AN493" s="208"/>
      <c r="AO493" s="208"/>
      <c r="AP493" s="208"/>
      <c r="AQ493" s="208"/>
      <c r="AR493" s="208"/>
      <c r="AS493" s="208"/>
      <c r="AT493" s="208"/>
      <c r="AU493" s="208"/>
      <c r="AV493" s="208"/>
      <c r="AW493" s="208"/>
      <c r="AX493" s="208"/>
      <c r="AY493" s="208"/>
      <c r="AZ493" s="208"/>
      <c r="BA493" s="208"/>
      <c r="BB493" s="208"/>
      <c r="BC493" s="208"/>
      <c r="BD493" s="208"/>
      <c r="BE493" s="208"/>
      <c r="BF493" s="208"/>
      <c r="BG493" s="208"/>
      <c r="BH493" s="208"/>
      <c r="BI493" s="208"/>
      <c r="BJ493" s="208"/>
      <c r="BK493" s="208"/>
      <c r="BL493" s="208"/>
      <c r="BM493" s="208"/>
      <c r="BN493" s="208"/>
      <c r="BO493" s="208"/>
      <c r="BP493" s="208"/>
      <c r="BQ493" s="208"/>
      <c r="BR493" s="208"/>
      <c r="BS493" s="208"/>
      <c r="BT493" s="208"/>
      <c r="BU493" s="208"/>
      <c r="BV493" s="208"/>
      <c r="BW493" s="208"/>
      <c r="BX493" s="208"/>
      <c r="BY493" s="208"/>
      <c r="BZ493" s="208"/>
      <c r="CA493" s="208"/>
      <c r="CB493" s="208"/>
      <c r="CC493" s="208"/>
      <c r="CD493" s="208"/>
      <c r="CE493" s="208"/>
      <c r="CF493" s="208"/>
      <c r="CG493" s="208"/>
      <c r="CH493" s="208"/>
      <c r="CI493" s="208"/>
      <c r="CJ493" s="208"/>
      <c r="CK493" s="208"/>
      <c r="CL493" s="208"/>
      <c r="CM493" s="208"/>
      <c r="CN493" s="208"/>
      <c r="CO493" s="208"/>
      <c r="CP493" s="208"/>
      <c r="CQ493" s="208"/>
      <c r="CR493" s="208"/>
      <c r="CS493" s="208"/>
      <c r="CT493" s="208"/>
      <c r="CU493" s="208"/>
      <c r="CV493" s="208"/>
      <c r="CW493" s="208"/>
      <c r="CX493" s="208"/>
      <c r="CY493" s="208"/>
      <c r="CZ493" s="208"/>
      <c r="DA493" s="208"/>
      <c r="DB493" s="208"/>
      <c r="DC493" s="208"/>
      <c r="DD493" s="208"/>
      <c r="DE493" s="208"/>
      <c r="DF493" s="208"/>
      <c r="DG493" s="208"/>
      <c r="DH493" s="208"/>
      <c r="DI493" s="208"/>
      <c r="DJ493" s="208"/>
      <c r="DK493" s="208"/>
      <c r="DL493" s="208"/>
      <c r="DM493" s="208"/>
      <c r="DN493" s="208"/>
      <c r="DO493" s="208"/>
      <c r="DP493" s="208"/>
      <c r="DQ493" s="208"/>
      <c r="DR493" s="208"/>
      <c r="DS493" s="208"/>
      <c r="DT493" s="208"/>
      <c r="DU493" s="208"/>
      <c r="DV493" s="208"/>
      <c r="DW493" s="208"/>
      <c r="DX493" s="208"/>
      <c r="DY493" s="208"/>
      <c r="DZ493" s="208"/>
    </row>
    <row r="494" spans="1:130" s="1024" customFormat="1" ht="21.95" customHeight="1">
      <c r="A494" s="167" t="s">
        <v>2658</v>
      </c>
      <c r="B494" s="162" t="s">
        <v>1514</v>
      </c>
      <c r="C494" s="175"/>
      <c r="D494" s="2924"/>
      <c r="E494" s="2665"/>
      <c r="F494" s="2924"/>
      <c r="G494" s="2666"/>
      <c r="H494" s="3142"/>
      <c r="I494" s="3193"/>
      <c r="J494" s="46"/>
      <c r="K494" s="715"/>
      <c r="L494" s="715"/>
      <c r="M494" s="715"/>
      <c r="N494" s="715"/>
      <c r="O494" s="715"/>
      <c r="P494" s="715"/>
      <c r="Q494" s="715"/>
      <c r="R494" s="715"/>
      <c r="S494" s="715"/>
      <c r="T494" s="715"/>
      <c r="U494" s="715"/>
      <c r="V494" s="715"/>
      <c r="W494" s="715"/>
      <c r="X494" s="715"/>
      <c r="Y494" s="715"/>
      <c r="Z494" s="1022"/>
      <c r="AA494" s="1023"/>
      <c r="AB494" s="1023"/>
      <c r="AC494" s="1023"/>
      <c r="AD494" s="1023"/>
      <c r="AE494" s="1023"/>
      <c r="AF494" s="1023"/>
      <c r="AG494" s="1023"/>
      <c r="AH494" s="1023"/>
      <c r="AI494" s="1023"/>
      <c r="AJ494" s="1023"/>
      <c r="AK494" s="1023"/>
      <c r="AL494" s="1023"/>
      <c r="AM494" s="1023"/>
      <c r="AN494" s="1023"/>
      <c r="AO494" s="1023"/>
      <c r="AP494" s="1023"/>
      <c r="AQ494" s="1023"/>
      <c r="AR494" s="1023"/>
      <c r="AS494" s="1023"/>
      <c r="AT494" s="1023"/>
      <c r="AU494" s="1023"/>
      <c r="AV494" s="1023"/>
      <c r="AW494" s="1023"/>
      <c r="AX494" s="1023"/>
      <c r="AY494" s="1023"/>
      <c r="AZ494" s="1023"/>
      <c r="BA494" s="1023"/>
      <c r="BB494" s="1023"/>
      <c r="BC494" s="1023"/>
      <c r="BD494" s="1023"/>
      <c r="BE494" s="1023"/>
      <c r="BF494" s="1023"/>
      <c r="BG494" s="1023"/>
      <c r="BH494" s="1023"/>
      <c r="BI494" s="1023"/>
      <c r="BJ494" s="1023"/>
      <c r="BK494" s="1023"/>
      <c r="BL494" s="1023"/>
      <c r="BM494" s="1023"/>
      <c r="BN494" s="1023"/>
      <c r="BO494" s="1023"/>
      <c r="BP494" s="1023"/>
      <c r="BQ494" s="1023"/>
      <c r="BR494" s="1023"/>
      <c r="BS494" s="1023"/>
      <c r="BT494" s="1023"/>
      <c r="BU494" s="1023"/>
      <c r="BV494" s="1023"/>
      <c r="BW494" s="1023"/>
      <c r="BX494" s="1023"/>
      <c r="BY494" s="1023"/>
      <c r="BZ494" s="1023"/>
      <c r="CA494" s="1023"/>
      <c r="CB494" s="1023"/>
      <c r="CC494" s="1023"/>
      <c r="CD494" s="1023"/>
      <c r="CE494" s="1023"/>
      <c r="CF494" s="1023"/>
      <c r="CG494" s="1023"/>
      <c r="CH494" s="1023"/>
      <c r="CI494" s="1023"/>
      <c r="CJ494" s="1023"/>
      <c r="CK494" s="1023"/>
      <c r="CL494" s="1023"/>
      <c r="CM494" s="1023"/>
      <c r="CN494" s="1023"/>
      <c r="CO494" s="1023"/>
      <c r="CP494" s="1023"/>
      <c r="CQ494" s="1023"/>
      <c r="CR494" s="1023"/>
      <c r="CS494" s="1023"/>
      <c r="CT494" s="1023"/>
      <c r="CU494" s="1023"/>
      <c r="CV494" s="1023"/>
      <c r="CW494" s="1023"/>
      <c r="CX494" s="1023"/>
      <c r="CY494" s="1023"/>
      <c r="CZ494" s="1023"/>
      <c r="DA494" s="1023"/>
      <c r="DB494" s="1023"/>
      <c r="DC494" s="1023"/>
      <c r="DD494" s="1023"/>
      <c r="DE494" s="1023"/>
      <c r="DF494" s="1023"/>
      <c r="DG494" s="1023"/>
      <c r="DH494" s="1023"/>
      <c r="DI494" s="1023"/>
      <c r="DJ494" s="1023"/>
      <c r="DK494" s="1023"/>
      <c r="DL494" s="1023"/>
      <c r="DM494" s="1023"/>
      <c r="DN494" s="1023"/>
      <c r="DO494" s="1023"/>
      <c r="DP494" s="1023"/>
      <c r="DQ494" s="1023"/>
      <c r="DR494" s="1023"/>
      <c r="DS494" s="1023"/>
      <c r="DT494" s="1023"/>
      <c r="DU494" s="1023"/>
      <c r="DV494" s="1023"/>
      <c r="DW494" s="1023"/>
      <c r="DX494" s="1023"/>
      <c r="DY494" s="1023"/>
      <c r="DZ494" s="1023"/>
    </row>
    <row r="495" spans="1:130" s="2571" customFormat="1" ht="30">
      <c r="A495" s="724"/>
      <c r="B495" s="220" t="s">
        <v>1224</v>
      </c>
      <c r="C495" s="365" t="s">
        <v>57</v>
      </c>
      <c r="D495" s="2930">
        <v>24</v>
      </c>
      <c r="E495" s="2649">
        <v>1300</v>
      </c>
      <c r="F495" s="2930">
        <v>0</v>
      </c>
      <c r="G495" s="2648">
        <f>F495*E495</f>
        <v>0</v>
      </c>
      <c r="H495" s="3141"/>
      <c r="I495" s="3167"/>
      <c r="J495" s="46"/>
      <c r="K495" s="2570"/>
      <c r="L495" s="2570"/>
      <c r="M495" s="2570"/>
      <c r="N495" s="2570"/>
      <c r="O495" s="2570"/>
      <c r="P495" s="2570"/>
      <c r="Q495" s="2570"/>
      <c r="R495" s="2570"/>
      <c r="S495" s="2570"/>
      <c r="T495" s="2570"/>
      <c r="U495" s="2570"/>
      <c r="V495" s="2570"/>
      <c r="W495" s="2570"/>
      <c r="X495" s="2570"/>
      <c r="Y495" s="2570"/>
    </row>
    <row r="496" spans="1:130" s="782" customFormat="1" ht="29.25" customHeight="1">
      <c r="A496" s="167" t="s">
        <v>2659</v>
      </c>
      <c r="B496" s="162" t="s">
        <v>1225</v>
      </c>
      <c r="C496" s="162"/>
      <c r="D496" s="2917"/>
      <c r="E496" s="2665"/>
      <c r="F496" s="2917"/>
      <c r="G496" s="2666"/>
      <c r="H496" s="3142"/>
      <c r="I496" s="3149"/>
      <c r="J496" s="2"/>
    </row>
    <row r="497" spans="1:25" s="2" customFormat="1" ht="21.95" customHeight="1">
      <c r="A497" s="780"/>
      <c r="B497" s="2779" t="s">
        <v>2637</v>
      </c>
      <c r="C497" s="2592"/>
      <c r="D497" s="2939"/>
      <c r="E497" s="2649"/>
      <c r="F497" s="2939"/>
      <c r="G497" s="2648"/>
      <c r="H497" s="3141"/>
      <c r="I497" s="3174"/>
    </row>
    <row r="498" spans="1:25" s="2" customFormat="1" ht="21.95" customHeight="1">
      <c r="A498" s="1231" t="s">
        <v>2660</v>
      </c>
      <c r="B498" s="2598" t="s">
        <v>2638</v>
      </c>
      <c r="C498" s="2276"/>
      <c r="D498" s="2972"/>
      <c r="E498" s="2665"/>
      <c r="F498" s="2972"/>
      <c r="G498" s="2666"/>
      <c r="H498" s="3142"/>
      <c r="I498" s="3174"/>
    </row>
    <row r="499" spans="1:25" s="534" customFormat="1" ht="21.95" customHeight="1">
      <c r="A499" s="2682"/>
      <c r="B499" s="2781" t="s">
        <v>872</v>
      </c>
      <c r="C499" s="2684"/>
      <c r="D499" s="2973"/>
      <c r="E499" s="2649"/>
      <c r="F499" s="2973"/>
      <c r="G499" s="2648"/>
      <c r="H499" s="3141"/>
      <c r="I499" s="3151"/>
      <c r="J499" s="2573"/>
    </row>
    <row r="500" spans="1:25" s="1098" customFormat="1" ht="21.95" customHeight="1">
      <c r="A500" s="1163" t="s">
        <v>2661</v>
      </c>
      <c r="B500" s="214" t="s">
        <v>833</v>
      </c>
      <c r="C500" s="1078"/>
      <c r="D500" s="2964"/>
      <c r="E500" s="2665"/>
      <c r="F500" s="2964"/>
      <c r="G500" s="2666"/>
      <c r="H500" s="3142"/>
      <c r="I500" s="3151"/>
      <c r="J500" s="2573"/>
      <c r="K500" s="534"/>
      <c r="L500" s="534"/>
      <c r="M500" s="534"/>
      <c r="N500" s="534"/>
      <c r="O500" s="534"/>
      <c r="P500" s="534"/>
      <c r="Q500" s="534"/>
      <c r="R500" s="534"/>
      <c r="S500" s="534"/>
      <c r="T500" s="534"/>
      <c r="U500" s="534"/>
      <c r="V500" s="534"/>
      <c r="W500" s="534"/>
      <c r="X500" s="534"/>
      <c r="Y500" s="534"/>
    </row>
    <row r="501" spans="1:25" ht="25.5">
      <c r="A501" s="780"/>
      <c r="B501" s="182" t="s">
        <v>1518</v>
      </c>
      <c r="C501" s="2593" t="s">
        <v>47</v>
      </c>
      <c r="D501" s="2975">
        <v>527</v>
      </c>
      <c r="E501" s="2649">
        <v>32</v>
      </c>
      <c r="F501" s="2975">
        <v>0</v>
      </c>
      <c r="G501" s="2648">
        <f>F501*E501</f>
        <v>0</v>
      </c>
      <c r="H501" s="3141"/>
    </row>
    <row r="502" spans="1:25" ht="25.5">
      <c r="A502" s="162" t="s">
        <v>2662</v>
      </c>
      <c r="B502" s="162" t="s">
        <v>1520</v>
      </c>
      <c r="C502" s="1078"/>
      <c r="D502" s="2949"/>
      <c r="E502" s="2665"/>
      <c r="F502" s="2949"/>
      <c r="G502" s="2666"/>
      <c r="H502" s="3142"/>
    </row>
    <row r="503" spans="1:25" ht="25.5">
      <c r="A503" s="780"/>
      <c r="B503" s="792" t="s">
        <v>2284</v>
      </c>
      <c r="C503" s="2593" t="s">
        <v>47</v>
      </c>
      <c r="D503" s="2975">
        <v>527</v>
      </c>
      <c r="E503" s="2649">
        <v>19</v>
      </c>
      <c r="F503" s="2975">
        <v>0</v>
      </c>
      <c r="G503" s="2648">
        <f>F503*E503</f>
        <v>0</v>
      </c>
      <c r="H503" s="3141"/>
    </row>
    <row r="504" spans="1:25" ht="20.25">
      <c r="A504" s="162" t="s">
        <v>2663</v>
      </c>
      <c r="B504" s="181" t="s">
        <v>2285</v>
      </c>
      <c r="C504" s="1078"/>
      <c r="D504" s="2949"/>
      <c r="E504" s="2665"/>
      <c r="F504" s="2949"/>
      <c r="G504" s="2666"/>
      <c r="H504" s="3142"/>
    </row>
    <row r="505" spans="1:25" ht="20.25">
      <c r="A505" s="4023" t="s">
        <v>474</v>
      </c>
      <c r="B505" s="4024"/>
      <c r="C505" s="4024"/>
      <c r="D505" s="4025"/>
      <c r="E505" s="4025"/>
      <c r="F505" s="4025"/>
      <c r="G505" s="4025"/>
      <c r="H505" s="4025"/>
    </row>
    <row r="506" spans="1:25" ht="22.5">
      <c r="A506" s="4018" t="s">
        <v>475</v>
      </c>
      <c r="B506" s="4018"/>
      <c r="C506" s="37"/>
      <c r="D506" s="37"/>
      <c r="E506" s="606"/>
      <c r="F506" s="4018" t="s">
        <v>476</v>
      </c>
      <c r="G506" s="4018"/>
      <c r="H506" s="428"/>
    </row>
    <row r="507" spans="1:25" ht="22.5">
      <c r="A507" s="4013" t="s">
        <v>2958</v>
      </c>
      <c r="B507" s="4013"/>
      <c r="C507" s="43"/>
      <c r="D507" s="4022" t="s">
        <v>2949</v>
      </c>
      <c r="E507" s="4022"/>
      <c r="F507" s="4022"/>
      <c r="G507" s="4022"/>
      <c r="H507" s="4022"/>
    </row>
    <row r="508" spans="1:25" ht="22.5">
      <c r="A508" s="4013" t="s">
        <v>477</v>
      </c>
      <c r="B508" s="4013"/>
      <c r="C508" s="90"/>
      <c r="D508" s="4013" t="s">
        <v>477</v>
      </c>
      <c r="E508" s="4013"/>
      <c r="F508" s="4013"/>
      <c r="G508" s="4013"/>
      <c r="H508" s="4013"/>
    </row>
    <row r="509" spans="1:25" s="534" customFormat="1" ht="20.25">
      <c r="A509" s="2528"/>
      <c r="B509" s="182" t="s">
        <v>1266</v>
      </c>
      <c r="C509" s="757"/>
      <c r="D509" s="2974"/>
      <c r="E509" s="2649"/>
      <c r="F509" s="2974"/>
      <c r="G509" s="2648">
        <f>F509*E509</f>
        <v>0</v>
      </c>
      <c r="H509" s="3141"/>
      <c r="I509" s="3151"/>
      <c r="J509" s="2573"/>
    </row>
    <row r="510" spans="1:25" s="534" customFormat="1" ht="20.25">
      <c r="A510" s="2537" t="s">
        <v>2664</v>
      </c>
      <c r="B510" s="162" t="s">
        <v>2162</v>
      </c>
      <c r="C510" s="162"/>
      <c r="D510" s="2914"/>
      <c r="E510" s="2665"/>
      <c r="F510" s="2914"/>
      <c r="G510" s="2666"/>
      <c r="H510" s="3142"/>
      <c r="I510" s="3151"/>
      <c r="J510" s="2573"/>
    </row>
    <row r="511" spans="1:25" s="2861" customFormat="1" ht="25.5">
      <c r="A511" s="770"/>
      <c r="B511" s="182" t="s">
        <v>2665</v>
      </c>
      <c r="C511" s="2593" t="s">
        <v>47</v>
      </c>
      <c r="D511" s="2975">
        <v>114</v>
      </c>
      <c r="E511" s="2649">
        <v>50</v>
      </c>
      <c r="F511" s="2975">
        <v>0</v>
      </c>
      <c r="G511" s="2648">
        <f>F511*E511</f>
        <v>0</v>
      </c>
      <c r="H511" s="3141"/>
      <c r="I511" s="3165"/>
      <c r="J511" s="2870"/>
      <c r="K511" s="747"/>
      <c r="L511" s="747"/>
      <c r="M511" s="747"/>
      <c r="N511" s="747"/>
      <c r="O511" s="747"/>
      <c r="P511" s="747"/>
      <c r="Q511" s="747"/>
      <c r="R511" s="747"/>
      <c r="S511" s="747"/>
      <c r="T511" s="747"/>
      <c r="U511" s="747"/>
      <c r="V511" s="747"/>
      <c r="W511" s="747"/>
      <c r="X511" s="747"/>
      <c r="Y511" s="747"/>
    </row>
    <row r="512" spans="1:25" s="895" customFormat="1" ht="25.5">
      <c r="A512" s="2537" t="s">
        <v>2666</v>
      </c>
      <c r="B512" s="162" t="s">
        <v>2667</v>
      </c>
      <c r="C512" s="1078"/>
      <c r="D512" s="2949"/>
      <c r="E512" s="2665"/>
      <c r="F512" s="2949"/>
      <c r="G512" s="2666"/>
      <c r="H512" s="3142"/>
      <c r="I512" s="3165"/>
      <c r="J512" s="2870"/>
      <c r="K512" s="747"/>
      <c r="L512" s="747"/>
      <c r="M512" s="747"/>
      <c r="N512" s="747"/>
      <c r="O512" s="747"/>
      <c r="P512" s="747"/>
      <c r="Q512" s="747"/>
      <c r="R512" s="747"/>
      <c r="S512" s="747"/>
      <c r="T512" s="747"/>
      <c r="U512" s="747"/>
      <c r="V512" s="747"/>
      <c r="W512" s="747"/>
      <c r="X512" s="747"/>
      <c r="Y512" s="747"/>
    </row>
    <row r="513" spans="1:36" s="2879" customFormat="1" ht="30">
      <c r="A513" s="770"/>
      <c r="B513" s="182" t="s">
        <v>2668</v>
      </c>
      <c r="C513" s="2595" t="s">
        <v>43</v>
      </c>
      <c r="D513" s="2925">
        <v>212</v>
      </c>
      <c r="E513" s="2649">
        <v>30</v>
      </c>
      <c r="F513" s="2925">
        <v>0</v>
      </c>
      <c r="G513" s="2648">
        <f>F513*E513</f>
        <v>0</v>
      </c>
      <c r="H513" s="3141"/>
      <c r="I513" s="3194"/>
      <c r="J513" s="3239"/>
    </row>
    <row r="514" spans="1:36" s="747" customFormat="1" ht="25.5">
      <c r="A514" s="2537" t="s">
        <v>2669</v>
      </c>
      <c r="B514" s="162" t="s">
        <v>2670</v>
      </c>
      <c r="C514" s="2596"/>
      <c r="D514" s="2657"/>
      <c r="E514" s="2665"/>
      <c r="F514" s="2657"/>
      <c r="G514" s="2666"/>
      <c r="H514" s="3142"/>
      <c r="I514" s="3165"/>
      <c r="J514" s="2870"/>
    </row>
    <row r="515" spans="1:36" s="2879" customFormat="1" ht="30">
      <c r="A515" s="770"/>
      <c r="B515" s="182" t="s">
        <v>2671</v>
      </c>
      <c r="C515" s="2773" t="s">
        <v>43</v>
      </c>
      <c r="D515" s="2952">
        <v>212</v>
      </c>
      <c r="E515" s="2649">
        <v>19</v>
      </c>
      <c r="F515" s="2952">
        <v>0</v>
      </c>
      <c r="G515" s="2648">
        <f>F515*E515</f>
        <v>0</v>
      </c>
      <c r="H515" s="3141"/>
      <c r="I515" s="3194"/>
      <c r="J515" s="3239"/>
    </row>
    <row r="516" spans="1:36" s="747" customFormat="1" ht="25.5">
      <c r="A516" s="2537" t="s">
        <v>2672</v>
      </c>
      <c r="B516" s="162" t="s">
        <v>2673</v>
      </c>
      <c r="C516" s="2599"/>
      <c r="D516" s="2656"/>
      <c r="E516" s="2665"/>
      <c r="F516" s="2656"/>
      <c r="G516" s="2666"/>
      <c r="H516" s="3142"/>
      <c r="I516" s="3165"/>
      <c r="J516" s="2870"/>
    </row>
    <row r="517" spans="1:36" s="2" customFormat="1" ht="25.5">
      <c r="A517" s="770"/>
      <c r="B517" s="182" t="s">
        <v>2674</v>
      </c>
      <c r="C517" s="2583" t="s">
        <v>91</v>
      </c>
      <c r="D517" s="2933">
        <v>204</v>
      </c>
      <c r="E517" s="2649">
        <v>13</v>
      </c>
      <c r="F517" s="2933">
        <v>0</v>
      </c>
      <c r="G517" s="2648">
        <f>F517*E517</f>
        <v>0</v>
      </c>
      <c r="H517" s="3141"/>
      <c r="I517" s="3174"/>
    </row>
    <row r="518" spans="1:36" s="2" customFormat="1" ht="20.25">
      <c r="A518" s="2537" t="s">
        <v>2675</v>
      </c>
      <c r="B518" s="162" t="s">
        <v>2676</v>
      </c>
      <c r="C518" s="2600"/>
      <c r="D518" s="2981"/>
      <c r="E518" s="2665"/>
      <c r="F518" s="2981"/>
      <c r="G518" s="2666"/>
      <c r="H518" s="3142"/>
      <c r="I518" s="3174"/>
    </row>
    <row r="519" spans="1:36" s="2817" customFormat="1" ht="20.25">
      <c r="A519" s="2588"/>
      <c r="B519" s="182" t="s">
        <v>1536</v>
      </c>
      <c r="C519" s="2588"/>
      <c r="D519" s="2976"/>
      <c r="E519" s="2649"/>
      <c r="F519" s="2976"/>
      <c r="G519" s="2648">
        <f>F519*E519</f>
        <v>0</v>
      </c>
      <c r="H519" s="3141"/>
      <c r="I519" s="3151"/>
      <c r="J519" s="2573"/>
      <c r="K519" s="534"/>
      <c r="L519" s="534"/>
      <c r="M519" s="534"/>
      <c r="N519" s="534"/>
      <c r="O519" s="534"/>
      <c r="P519" s="534"/>
      <c r="Q519" s="534"/>
      <c r="R519" s="534"/>
      <c r="S519" s="534"/>
      <c r="T519" s="534"/>
      <c r="U519" s="534"/>
      <c r="V519" s="534"/>
      <c r="W519" s="534"/>
      <c r="X519" s="534"/>
      <c r="Y519" s="534"/>
      <c r="Z519" s="534"/>
      <c r="AA519" s="534"/>
      <c r="AB519" s="534"/>
      <c r="AC519" s="534"/>
      <c r="AD519" s="534"/>
      <c r="AE519" s="534"/>
      <c r="AF519" s="534"/>
      <c r="AG519" s="534"/>
      <c r="AH519" s="534"/>
      <c r="AI519" s="534"/>
      <c r="AJ519" s="534"/>
    </row>
    <row r="520" spans="1:36" s="1098" customFormat="1" ht="20.25">
      <c r="A520" s="1078" t="s">
        <v>2677</v>
      </c>
      <c r="B520" s="162" t="s">
        <v>888</v>
      </c>
      <c r="C520" s="1078"/>
      <c r="D520" s="2977"/>
      <c r="E520" s="2665"/>
      <c r="F520" s="2977"/>
      <c r="G520" s="2666"/>
      <c r="H520" s="3142"/>
      <c r="I520" s="3151"/>
      <c r="J520" s="2573"/>
      <c r="K520" s="534"/>
      <c r="L520" s="534"/>
      <c r="M520" s="534"/>
      <c r="N520" s="534"/>
      <c r="O520" s="534"/>
      <c r="P520" s="534"/>
      <c r="Q520" s="534"/>
      <c r="R520" s="534"/>
      <c r="S520" s="534"/>
      <c r="T520" s="534"/>
      <c r="U520" s="534"/>
      <c r="V520" s="534"/>
      <c r="W520" s="534"/>
      <c r="X520" s="534"/>
      <c r="Y520" s="534"/>
      <c r="Z520" s="534"/>
      <c r="AA520" s="534"/>
      <c r="AB520" s="534"/>
      <c r="AC520" s="534"/>
      <c r="AD520" s="534"/>
      <c r="AE520" s="534"/>
      <c r="AF520" s="534"/>
      <c r="AG520" s="534"/>
      <c r="AH520" s="534"/>
      <c r="AI520" s="534"/>
      <c r="AJ520" s="534"/>
    </row>
    <row r="521" spans="1:36" s="915" customFormat="1" ht="25.5">
      <c r="A521" s="2597"/>
      <c r="B521" s="792" t="s">
        <v>877</v>
      </c>
      <c r="C521" s="2587" t="s">
        <v>47</v>
      </c>
      <c r="D521" s="2933">
        <v>173</v>
      </c>
      <c r="E521" s="2649">
        <v>19</v>
      </c>
      <c r="F521" s="2933">
        <v>0</v>
      </c>
      <c r="G521" s="2648">
        <f>F521*E521</f>
        <v>0</v>
      </c>
      <c r="H521" s="3141"/>
      <c r="I521" s="3194"/>
      <c r="J521" s="533"/>
    </row>
    <row r="522" spans="1:36" s="2880" customFormat="1" ht="25.5">
      <c r="A522" s="1078" t="s">
        <v>2678</v>
      </c>
      <c r="B522" s="179" t="s">
        <v>879</v>
      </c>
      <c r="C522" s="2594"/>
      <c r="D522" s="2938"/>
      <c r="E522" s="2665"/>
      <c r="F522" s="2938"/>
      <c r="G522" s="2666"/>
      <c r="H522" s="3142"/>
      <c r="I522" s="3194"/>
      <c r="J522" s="533"/>
      <c r="K522" s="915"/>
      <c r="L522" s="915"/>
      <c r="M522" s="915"/>
      <c r="N522" s="915"/>
      <c r="O522" s="915"/>
      <c r="P522" s="915"/>
      <c r="Q522" s="915"/>
      <c r="R522" s="915"/>
      <c r="S522" s="915"/>
      <c r="T522" s="915"/>
      <c r="U522" s="915"/>
      <c r="V522" s="915"/>
      <c r="W522" s="915"/>
      <c r="X522" s="915"/>
      <c r="Y522" s="915"/>
      <c r="Z522" s="915"/>
      <c r="AA522" s="915"/>
      <c r="AB522" s="915"/>
      <c r="AC522" s="915"/>
      <c r="AD522" s="915"/>
      <c r="AE522" s="915"/>
      <c r="AF522" s="915"/>
      <c r="AG522" s="915"/>
      <c r="AH522" s="915"/>
      <c r="AI522" s="915"/>
      <c r="AJ522" s="915"/>
    </row>
    <row r="523" spans="1:36" s="2572" customFormat="1" ht="20.25">
      <c r="A523" s="744"/>
      <c r="B523" s="182" t="s">
        <v>1539</v>
      </c>
      <c r="C523" s="172"/>
      <c r="D523" s="2915"/>
      <c r="E523" s="2649"/>
      <c r="F523" s="2915"/>
      <c r="G523" s="2648">
        <f>F523*E523</f>
        <v>0</v>
      </c>
      <c r="H523" s="3141"/>
      <c r="I523" s="3195"/>
      <c r="J523" s="2862"/>
    </row>
    <row r="524" spans="1:36" s="2572" customFormat="1" ht="20.25">
      <c r="A524" s="1189" t="s">
        <v>2679</v>
      </c>
      <c r="B524" s="162" t="s">
        <v>1541</v>
      </c>
      <c r="C524" s="162"/>
      <c r="D524" s="2675"/>
      <c r="E524" s="2665"/>
      <c r="F524" s="2675"/>
      <c r="G524" s="2666"/>
      <c r="H524" s="3142"/>
      <c r="I524" s="3195"/>
      <c r="J524" s="2862"/>
    </row>
    <row r="525" spans="1:36" s="747" customFormat="1" ht="30">
      <c r="A525" s="774"/>
      <c r="B525" s="182" t="s">
        <v>2882</v>
      </c>
      <c r="C525" s="2587" t="s">
        <v>91</v>
      </c>
      <c r="D525" s="2933">
        <v>85</v>
      </c>
      <c r="E525" s="2649">
        <v>380</v>
      </c>
      <c r="F525" s="2933">
        <v>0</v>
      </c>
      <c r="G525" s="2648">
        <f>F525*E525</f>
        <v>0</v>
      </c>
      <c r="H525" s="3141"/>
      <c r="I525" s="3165"/>
      <c r="J525" s="2870"/>
    </row>
    <row r="526" spans="1:36" s="747" customFormat="1" ht="26.25" thickBot="1">
      <c r="A526" s="2601" t="s">
        <v>2680</v>
      </c>
      <c r="B526" s="1050" t="s">
        <v>2681</v>
      </c>
      <c r="C526" s="2602"/>
      <c r="D526" s="2982"/>
      <c r="E526" s="2665"/>
      <c r="F526" s="2982"/>
      <c r="G526" s="2666"/>
      <c r="H526" s="3142"/>
      <c r="I526" s="3165"/>
      <c r="J526" s="2870"/>
    </row>
    <row r="527" spans="1:36" s="1008" customFormat="1" ht="27.75">
      <c r="A527" s="2521"/>
      <c r="B527" s="1007" t="s">
        <v>1547</v>
      </c>
      <c r="C527" s="2521"/>
      <c r="D527" s="2651"/>
      <c r="E527" s="2690"/>
      <c r="F527" s="2651"/>
      <c r="G527" s="3060">
        <f>SUM(G455:G526)</f>
        <v>0</v>
      </c>
      <c r="H527" s="409"/>
      <c r="I527" s="3170"/>
      <c r="J527" s="91"/>
    </row>
    <row r="528" spans="1:36" s="715" customFormat="1" ht="21" thickBot="1">
      <c r="A528" s="1010"/>
      <c r="B528" s="1011" t="s">
        <v>1548</v>
      </c>
      <c r="C528" s="1012"/>
      <c r="D528" s="2652"/>
      <c r="E528" s="2691"/>
      <c r="F528" s="2652"/>
      <c r="G528" s="3059"/>
      <c r="H528" s="2893"/>
      <c r="I528" s="3171"/>
      <c r="J528" s="91"/>
    </row>
    <row r="529" spans="1:25" s="534" customFormat="1" ht="21.95" customHeight="1">
      <c r="A529" s="2603"/>
      <c r="B529" s="2604" t="s">
        <v>869</v>
      </c>
      <c r="C529" s="2603"/>
      <c r="D529" s="2983"/>
      <c r="E529" s="2649"/>
      <c r="F529" s="2983"/>
      <c r="G529" s="2648"/>
      <c r="H529" s="3141"/>
      <c r="I529" s="3151"/>
      <c r="J529" s="2573"/>
    </row>
    <row r="530" spans="1:25" s="1098" customFormat="1" ht="21.95" customHeight="1">
      <c r="A530" s="3612">
        <v>8</v>
      </c>
      <c r="B530" s="2605" t="s">
        <v>871</v>
      </c>
      <c r="C530" s="1078"/>
      <c r="D530" s="2984"/>
      <c r="E530" s="2665"/>
      <c r="F530" s="2984"/>
      <c r="G530" s="2666"/>
      <c r="H530" s="3142"/>
      <c r="I530" s="3151"/>
      <c r="J530" s="2573"/>
      <c r="K530" s="534"/>
      <c r="L530" s="534"/>
      <c r="M530" s="534"/>
      <c r="N530" s="534"/>
      <c r="O530" s="534"/>
      <c r="P530" s="534"/>
      <c r="Q530" s="534"/>
      <c r="R530" s="534"/>
      <c r="S530" s="534"/>
      <c r="T530" s="534"/>
      <c r="U530" s="534"/>
      <c r="V530" s="534"/>
      <c r="W530" s="534"/>
      <c r="X530" s="534"/>
      <c r="Y530" s="534"/>
    </row>
    <row r="531" spans="1:25" s="534" customFormat="1" ht="21.95" customHeight="1">
      <c r="A531" s="774"/>
      <c r="B531" s="749" t="s">
        <v>872</v>
      </c>
      <c r="C531" s="1163"/>
      <c r="D531" s="2983"/>
      <c r="E531" s="2649"/>
      <c r="F531" s="2983"/>
      <c r="G531" s="2648"/>
      <c r="H531" s="3141"/>
      <c r="I531" s="3151"/>
      <c r="J531" s="2573"/>
    </row>
    <row r="532" spans="1:25" s="1098" customFormat="1" ht="21.95" customHeight="1">
      <c r="A532" s="3612">
        <v>8.1</v>
      </c>
      <c r="B532" s="214" t="s">
        <v>833</v>
      </c>
      <c r="C532" s="1078"/>
      <c r="D532" s="2964"/>
      <c r="E532" s="2665"/>
      <c r="F532" s="2964"/>
      <c r="G532" s="2666"/>
      <c r="H532" s="3142"/>
      <c r="I532" s="3151"/>
      <c r="J532" s="2573"/>
      <c r="K532" s="534"/>
      <c r="L532" s="534"/>
      <c r="M532" s="534"/>
      <c r="N532" s="534"/>
      <c r="O532" s="534"/>
      <c r="P532" s="534"/>
      <c r="Q532" s="534"/>
      <c r="R532" s="534"/>
      <c r="S532" s="534"/>
      <c r="T532" s="534"/>
      <c r="U532" s="534"/>
      <c r="V532" s="534"/>
      <c r="W532" s="534"/>
      <c r="X532" s="534"/>
      <c r="Y532" s="534"/>
    </row>
    <row r="533" spans="1:25" ht="25.5">
      <c r="A533" s="774"/>
      <c r="B533" s="182" t="s">
        <v>1518</v>
      </c>
      <c r="C533" s="2585" t="s">
        <v>47</v>
      </c>
      <c r="D533" s="2985">
        <v>18511</v>
      </c>
      <c r="E533" s="2649">
        <v>26</v>
      </c>
      <c r="F533" s="2985">
        <v>0</v>
      </c>
      <c r="G533" s="2648">
        <f>F533*E533</f>
        <v>0</v>
      </c>
      <c r="H533" s="3141"/>
    </row>
    <row r="534" spans="1:25" ht="25.5">
      <c r="A534" s="1165" t="s">
        <v>875</v>
      </c>
      <c r="B534" s="162" t="s">
        <v>1520</v>
      </c>
      <c r="C534" s="2586"/>
      <c r="D534" s="2986"/>
      <c r="E534" s="2665"/>
      <c r="F534" s="2986"/>
      <c r="G534" s="2666"/>
      <c r="H534" s="3142"/>
    </row>
    <row r="535" spans="1:25" ht="25.5">
      <c r="A535" s="770"/>
      <c r="B535" s="792" t="s">
        <v>2284</v>
      </c>
      <c r="C535" s="2585" t="s">
        <v>47</v>
      </c>
      <c r="D535" s="2985">
        <v>18511</v>
      </c>
      <c r="E535" s="2649">
        <v>14</v>
      </c>
      <c r="F535" s="2985">
        <v>0</v>
      </c>
      <c r="G535" s="2648">
        <f>F535*E535</f>
        <v>0</v>
      </c>
      <c r="H535" s="3141"/>
    </row>
    <row r="536" spans="1:25" ht="21" customHeight="1">
      <c r="A536" s="2532" t="s">
        <v>878</v>
      </c>
      <c r="B536" s="181" t="s">
        <v>2285</v>
      </c>
      <c r="C536" s="2586"/>
      <c r="D536" s="2986"/>
      <c r="E536" s="2665"/>
      <c r="F536" s="2986"/>
      <c r="G536" s="2666"/>
      <c r="H536" s="3142"/>
    </row>
    <row r="537" spans="1:25" s="534" customFormat="1" ht="26.1" customHeight="1">
      <c r="A537" s="774"/>
      <c r="B537" s="1229" t="s">
        <v>1549</v>
      </c>
      <c r="C537" s="2585" t="s">
        <v>47</v>
      </c>
      <c r="D537" s="2985">
        <v>3088</v>
      </c>
      <c r="E537" s="2649">
        <v>60</v>
      </c>
      <c r="F537" s="2985">
        <v>0</v>
      </c>
      <c r="G537" s="2648">
        <f>F537*E537</f>
        <v>0</v>
      </c>
      <c r="H537" s="3141"/>
      <c r="I537" s="3151"/>
      <c r="J537" s="2573"/>
    </row>
    <row r="538" spans="1:25" s="1098" customFormat="1" ht="26.1" customHeight="1">
      <c r="A538" s="1165" t="s">
        <v>1550</v>
      </c>
      <c r="B538" s="1230" t="s">
        <v>1551</v>
      </c>
      <c r="C538" s="2586"/>
      <c r="D538" s="2986"/>
      <c r="E538" s="2665"/>
      <c r="F538" s="2986"/>
      <c r="G538" s="2666"/>
      <c r="H538" s="3142"/>
      <c r="I538" s="3151"/>
      <c r="J538" s="2573"/>
      <c r="K538" s="534"/>
      <c r="L538" s="534"/>
      <c r="M538" s="534"/>
      <c r="N538" s="534"/>
      <c r="O538" s="534"/>
      <c r="P538" s="534"/>
      <c r="Q538" s="534"/>
      <c r="R538" s="534"/>
      <c r="S538" s="534"/>
      <c r="T538" s="534"/>
      <c r="U538" s="534"/>
      <c r="V538" s="534"/>
      <c r="W538" s="534"/>
      <c r="X538" s="534"/>
      <c r="Y538" s="534"/>
    </row>
    <row r="539" spans="1:25" s="534" customFormat="1" ht="26.1" customHeight="1">
      <c r="A539" s="4023" t="s">
        <v>474</v>
      </c>
      <c r="B539" s="4024"/>
      <c r="C539" s="4024"/>
      <c r="D539" s="4025"/>
      <c r="E539" s="4025"/>
      <c r="F539" s="4025"/>
      <c r="G539" s="4025"/>
      <c r="H539" s="4025"/>
      <c r="I539" s="3151"/>
      <c r="J539" s="2573"/>
    </row>
    <row r="540" spans="1:25" s="534" customFormat="1" ht="26.1" customHeight="1">
      <c r="A540" s="4018" t="s">
        <v>475</v>
      </c>
      <c r="B540" s="4018"/>
      <c r="C540" s="37"/>
      <c r="D540" s="37"/>
      <c r="E540" s="606"/>
      <c r="F540" s="4018" t="s">
        <v>476</v>
      </c>
      <c r="G540" s="4018"/>
      <c r="H540" s="428"/>
      <c r="I540" s="3151"/>
      <c r="J540" s="2573"/>
    </row>
    <row r="541" spans="1:25" s="534" customFormat="1" ht="26.1" customHeight="1">
      <c r="A541" s="4013" t="s">
        <v>2958</v>
      </c>
      <c r="B541" s="4013"/>
      <c r="C541" s="43"/>
      <c r="D541" s="4022" t="s">
        <v>2949</v>
      </c>
      <c r="E541" s="4022"/>
      <c r="F541" s="4022"/>
      <c r="G541" s="4022"/>
      <c r="H541" s="4022"/>
      <c r="I541" s="3151"/>
      <c r="J541" s="2573"/>
    </row>
    <row r="542" spans="1:25" s="534" customFormat="1" ht="26.1" customHeight="1">
      <c r="A542" s="4013" t="s">
        <v>477</v>
      </c>
      <c r="B542" s="4013"/>
      <c r="C542" s="90"/>
      <c r="D542" s="4013" t="s">
        <v>477</v>
      </c>
      <c r="E542" s="4013"/>
      <c r="F542" s="4013"/>
      <c r="G542" s="4013"/>
      <c r="H542" s="4013"/>
      <c r="I542" s="3151"/>
      <c r="J542" s="2573"/>
    </row>
    <row r="543" spans="1:25" s="534" customFormat="1" ht="21.95" customHeight="1">
      <c r="A543" s="774"/>
      <c r="B543" s="834" t="s">
        <v>1266</v>
      </c>
      <c r="C543" s="1163"/>
      <c r="D543" s="2983"/>
      <c r="E543" s="2649"/>
      <c r="F543" s="2983"/>
      <c r="G543" s="2648">
        <f>F543*E543</f>
        <v>0</v>
      </c>
      <c r="H543" s="3141"/>
      <c r="I543" s="3151"/>
      <c r="J543" s="2573"/>
    </row>
    <row r="544" spans="1:25" s="1098" customFormat="1" ht="15.75" customHeight="1">
      <c r="A544" s="1165">
        <v>8.1999999999999993</v>
      </c>
      <c r="B544" s="167" t="s">
        <v>882</v>
      </c>
      <c r="C544" s="1078"/>
      <c r="D544" s="2964"/>
      <c r="E544" s="2665"/>
      <c r="F544" s="2964"/>
      <c r="G544" s="2666"/>
      <c r="H544" s="3142"/>
      <c r="I544" s="3151"/>
      <c r="J544" s="2573"/>
      <c r="K544" s="534"/>
      <c r="L544" s="534"/>
      <c r="M544" s="534"/>
      <c r="N544" s="534"/>
      <c r="O544" s="534"/>
      <c r="P544" s="534"/>
      <c r="Q544" s="534"/>
      <c r="R544" s="534"/>
      <c r="S544" s="534"/>
      <c r="T544" s="534"/>
      <c r="U544" s="534"/>
      <c r="V544" s="534"/>
      <c r="W544" s="534"/>
      <c r="X544" s="534"/>
      <c r="Y544" s="534"/>
    </row>
    <row r="545" spans="1:162" s="2840" customFormat="1" ht="25.5">
      <c r="A545" s="780"/>
      <c r="B545" s="182" t="s">
        <v>2682</v>
      </c>
      <c r="C545" s="2585" t="s">
        <v>47</v>
      </c>
      <c r="D545" s="2985">
        <v>76</v>
      </c>
      <c r="E545" s="2649">
        <v>58</v>
      </c>
      <c r="F545" s="2985">
        <v>0</v>
      </c>
      <c r="G545" s="2648">
        <f>F545*E545</f>
        <v>0</v>
      </c>
      <c r="H545" s="3141"/>
      <c r="I545" s="3165"/>
      <c r="J545" s="2870"/>
      <c r="K545" s="747"/>
      <c r="L545" s="747"/>
      <c r="M545" s="747"/>
      <c r="N545" s="747"/>
      <c r="O545" s="747"/>
      <c r="P545" s="747"/>
      <c r="Q545" s="747"/>
      <c r="R545" s="747"/>
      <c r="S545" s="747"/>
      <c r="T545" s="747"/>
      <c r="U545" s="747"/>
      <c r="V545" s="747"/>
      <c r="W545" s="747"/>
      <c r="X545" s="747"/>
      <c r="Y545" s="747"/>
    </row>
    <row r="546" spans="1:162" s="2564" customFormat="1" ht="25.5">
      <c r="A546" s="162" t="s">
        <v>883</v>
      </c>
      <c r="B546" s="162" t="s">
        <v>2667</v>
      </c>
      <c r="C546" s="2586"/>
      <c r="D546" s="2986"/>
      <c r="E546" s="2665"/>
      <c r="F546" s="2986"/>
      <c r="G546" s="2666"/>
      <c r="H546" s="3142"/>
      <c r="I546" s="3165"/>
      <c r="J546" s="2870"/>
      <c r="K546" s="747"/>
      <c r="L546" s="747"/>
      <c r="M546" s="747"/>
      <c r="N546" s="747"/>
      <c r="O546" s="747"/>
      <c r="P546" s="747"/>
      <c r="Q546" s="747"/>
      <c r="R546" s="747"/>
      <c r="S546" s="747"/>
      <c r="T546" s="747"/>
      <c r="U546" s="747"/>
      <c r="V546" s="747"/>
      <c r="W546" s="747"/>
      <c r="X546" s="747"/>
      <c r="Y546" s="747"/>
    </row>
    <row r="547" spans="1:162" s="534" customFormat="1" ht="21.95" customHeight="1">
      <c r="A547" s="780"/>
      <c r="B547" s="182" t="s">
        <v>1555</v>
      </c>
      <c r="C547" s="2585" t="s">
        <v>47</v>
      </c>
      <c r="D547" s="2985">
        <v>2453</v>
      </c>
      <c r="E547" s="2649">
        <v>35</v>
      </c>
      <c r="F547" s="2985">
        <v>0</v>
      </c>
      <c r="G547" s="2648">
        <f>F547*E547</f>
        <v>0</v>
      </c>
      <c r="H547" s="3141"/>
      <c r="I547" s="3151"/>
      <c r="J547" s="2573"/>
    </row>
    <row r="548" spans="1:162" s="1098" customFormat="1" ht="21.95" customHeight="1">
      <c r="A548" s="162" t="s">
        <v>885</v>
      </c>
      <c r="B548" s="162" t="s">
        <v>1556</v>
      </c>
      <c r="C548" s="2586"/>
      <c r="D548" s="2986"/>
      <c r="E548" s="2665"/>
      <c r="F548" s="2986"/>
      <c r="G548" s="2666"/>
      <c r="H548" s="3142"/>
      <c r="I548" s="3151"/>
      <c r="J548" s="2573"/>
      <c r="K548" s="534"/>
      <c r="L548" s="534"/>
      <c r="M548" s="534"/>
      <c r="N548" s="534"/>
      <c r="O548" s="534"/>
      <c r="P548" s="534"/>
      <c r="Q548" s="534"/>
      <c r="R548" s="534"/>
      <c r="S548" s="534"/>
      <c r="T548" s="534"/>
      <c r="U548" s="534"/>
      <c r="V548" s="534"/>
      <c r="W548" s="534"/>
      <c r="X548" s="534"/>
      <c r="Y548" s="534"/>
      <c r="Z548" s="534"/>
      <c r="AA548" s="534"/>
      <c r="AB548" s="534"/>
      <c r="AC548" s="534"/>
      <c r="AD548" s="534"/>
      <c r="AE548" s="534"/>
      <c r="AF548" s="534"/>
      <c r="AG548" s="534"/>
      <c r="AH548" s="534"/>
      <c r="AI548" s="534"/>
      <c r="AJ548" s="534"/>
      <c r="AK548" s="534"/>
      <c r="AL548" s="534"/>
      <c r="AM548" s="534"/>
      <c r="AN548" s="534"/>
      <c r="AO548" s="534"/>
      <c r="AP548" s="534"/>
      <c r="AQ548" s="534"/>
      <c r="AR548" s="534"/>
      <c r="AS548" s="534"/>
      <c r="AT548" s="534"/>
      <c r="AU548" s="534"/>
      <c r="AV548" s="534"/>
      <c r="AW548" s="534"/>
      <c r="AX548" s="534"/>
      <c r="AY548" s="534"/>
      <c r="AZ548" s="534"/>
      <c r="BA548" s="534"/>
      <c r="BB548" s="534"/>
      <c r="BC548" s="534"/>
      <c r="BD548" s="534"/>
      <c r="BE548" s="534"/>
      <c r="BF548" s="534"/>
      <c r="BG548" s="534"/>
      <c r="BH548" s="534"/>
      <c r="BI548" s="534"/>
      <c r="BJ548" s="534"/>
      <c r="BK548" s="534"/>
      <c r="BL548" s="534"/>
      <c r="BM548" s="534"/>
      <c r="BN548" s="534"/>
      <c r="BO548" s="534"/>
      <c r="BP548" s="534"/>
      <c r="BQ548" s="534"/>
      <c r="BR548" s="534"/>
      <c r="BS548" s="534"/>
      <c r="BT548" s="534"/>
      <c r="BU548" s="534"/>
      <c r="BV548" s="534"/>
      <c r="BW548" s="534"/>
      <c r="BX548" s="534"/>
      <c r="BY548" s="534"/>
      <c r="BZ548" s="534"/>
      <c r="CA548" s="534"/>
      <c r="CB548" s="534"/>
      <c r="CC548" s="534"/>
      <c r="CD548" s="534"/>
      <c r="CE548" s="534"/>
      <c r="CF548" s="534"/>
      <c r="CG548" s="534"/>
      <c r="CH548" s="534"/>
      <c r="CI548" s="534"/>
      <c r="CJ548" s="534"/>
      <c r="CK548" s="534"/>
      <c r="CL548" s="534"/>
      <c r="CM548" s="534"/>
      <c r="CN548" s="534"/>
      <c r="CO548" s="534"/>
      <c r="CP548" s="534"/>
      <c r="CQ548" s="534"/>
      <c r="CR548" s="534"/>
      <c r="CS548" s="534"/>
      <c r="CT548" s="534"/>
      <c r="CU548" s="534"/>
      <c r="CV548" s="534"/>
      <c r="CW548" s="534"/>
      <c r="CX548" s="534"/>
      <c r="CY548" s="534"/>
      <c r="CZ548" s="534"/>
      <c r="DA548" s="534"/>
      <c r="DB548" s="534"/>
      <c r="DC548" s="534"/>
      <c r="DD548" s="534"/>
      <c r="DE548" s="534"/>
      <c r="DF548" s="534"/>
      <c r="DG548" s="534"/>
      <c r="DH548" s="534"/>
      <c r="DI548" s="534"/>
      <c r="DJ548" s="534"/>
      <c r="DK548" s="534"/>
      <c r="DL548" s="534"/>
      <c r="DM548" s="534"/>
      <c r="DN548" s="534"/>
      <c r="DO548" s="534"/>
      <c r="DP548" s="534"/>
      <c r="DQ548" s="534"/>
      <c r="DR548" s="534"/>
      <c r="DS548" s="534"/>
      <c r="DT548" s="534"/>
      <c r="DU548" s="534"/>
      <c r="DV548" s="534"/>
      <c r="DW548" s="534"/>
      <c r="DX548" s="534"/>
      <c r="DY548" s="534"/>
      <c r="DZ548" s="534"/>
      <c r="EA548" s="534"/>
      <c r="EB548" s="534"/>
      <c r="EC548" s="534"/>
      <c r="ED548" s="534"/>
      <c r="EE548" s="534"/>
      <c r="EF548" s="534"/>
      <c r="EG548" s="534"/>
      <c r="EH548" s="534"/>
      <c r="EI548" s="534"/>
      <c r="EJ548" s="534"/>
      <c r="EK548" s="534"/>
      <c r="EL548" s="534"/>
      <c r="EM548" s="534"/>
      <c r="EN548" s="534"/>
      <c r="EO548" s="534"/>
      <c r="EP548" s="534"/>
      <c r="EQ548" s="534"/>
      <c r="ER548" s="534"/>
      <c r="ES548" s="534"/>
      <c r="ET548" s="534"/>
      <c r="EU548" s="534"/>
      <c r="EV548" s="534"/>
      <c r="EW548" s="534"/>
      <c r="EX548" s="534"/>
      <c r="EY548" s="534"/>
      <c r="EZ548" s="534"/>
      <c r="FA548" s="534"/>
      <c r="FB548" s="534"/>
      <c r="FC548" s="534"/>
      <c r="FD548" s="534"/>
      <c r="FE548" s="534"/>
      <c r="FF548" s="534"/>
    </row>
    <row r="549" spans="1:162" s="534" customFormat="1" ht="21.95" customHeight="1">
      <c r="A549" s="780"/>
      <c r="B549" s="182" t="s">
        <v>2683</v>
      </c>
      <c r="C549" s="2585" t="s">
        <v>47</v>
      </c>
      <c r="D549" s="2985">
        <v>567</v>
      </c>
      <c r="E549" s="2649">
        <v>60</v>
      </c>
      <c r="F549" s="2985">
        <v>0</v>
      </c>
      <c r="G549" s="2648">
        <f>F549*E549</f>
        <v>0</v>
      </c>
      <c r="H549" s="3141"/>
      <c r="I549" s="3151"/>
      <c r="J549" s="2573"/>
    </row>
    <row r="550" spans="1:162" s="1098" customFormat="1" ht="16.5" customHeight="1">
      <c r="A550" s="162" t="s">
        <v>1558</v>
      </c>
      <c r="B550" s="162" t="s">
        <v>2684</v>
      </c>
      <c r="C550" s="2586"/>
      <c r="D550" s="2986"/>
      <c r="E550" s="2665"/>
      <c r="F550" s="2986"/>
      <c r="G550" s="2666"/>
      <c r="H550" s="3142"/>
      <c r="I550" s="3151"/>
      <c r="J550" s="2573"/>
      <c r="K550" s="534"/>
      <c r="L550" s="534"/>
      <c r="M550" s="534"/>
      <c r="N550" s="534"/>
      <c r="O550" s="534"/>
      <c r="P550" s="534"/>
      <c r="Q550" s="534"/>
      <c r="R550" s="534"/>
      <c r="S550" s="534"/>
      <c r="T550" s="534"/>
      <c r="U550" s="534"/>
      <c r="V550" s="534"/>
      <c r="W550" s="534"/>
      <c r="X550" s="534"/>
      <c r="Y550" s="534"/>
      <c r="Z550" s="534"/>
      <c r="AA550" s="534"/>
      <c r="AB550" s="534"/>
      <c r="AC550" s="534"/>
      <c r="AD550" s="534"/>
      <c r="AE550" s="534"/>
      <c r="AF550" s="534"/>
      <c r="AG550" s="534"/>
      <c r="AH550" s="534"/>
      <c r="AI550" s="534"/>
      <c r="AJ550" s="534"/>
    </row>
    <row r="551" spans="1:162" s="2" customFormat="1" ht="21.95" customHeight="1">
      <c r="A551" s="780"/>
      <c r="B551" s="182" t="s">
        <v>2685</v>
      </c>
      <c r="C551" s="2585" t="s">
        <v>47</v>
      </c>
      <c r="D551" s="2985">
        <v>2930</v>
      </c>
      <c r="E551" s="2649">
        <v>75</v>
      </c>
      <c r="F551" s="2985">
        <v>0</v>
      </c>
      <c r="G551" s="2648">
        <f>F551*E551</f>
        <v>0</v>
      </c>
      <c r="H551" s="3141"/>
      <c r="I551" s="3174"/>
    </row>
    <row r="552" spans="1:162" s="2" customFormat="1" ht="15.75" customHeight="1">
      <c r="A552" s="162" t="s">
        <v>1561</v>
      </c>
      <c r="B552" s="162" t="s">
        <v>1565</v>
      </c>
      <c r="C552" s="2586"/>
      <c r="D552" s="2986"/>
      <c r="E552" s="2665"/>
      <c r="F552" s="2986"/>
      <c r="G552" s="2666"/>
      <c r="H552" s="3142"/>
      <c r="I552" s="3174"/>
    </row>
    <row r="553" spans="1:162" s="2" customFormat="1" ht="21.95" customHeight="1">
      <c r="A553" s="780"/>
      <c r="B553" s="182" t="s">
        <v>2641</v>
      </c>
      <c r="C553" s="2585" t="s">
        <v>47</v>
      </c>
      <c r="D553" s="2985">
        <v>432</v>
      </c>
      <c r="E553" s="2649">
        <v>180</v>
      </c>
      <c r="F553" s="2985">
        <v>0</v>
      </c>
      <c r="G553" s="2648">
        <f>F553*E553</f>
        <v>0</v>
      </c>
      <c r="H553" s="3141"/>
      <c r="I553" s="3174"/>
    </row>
    <row r="554" spans="1:162" s="2" customFormat="1" ht="15" customHeight="1">
      <c r="A554" s="162" t="s">
        <v>1564</v>
      </c>
      <c r="B554" s="162" t="s">
        <v>2465</v>
      </c>
      <c r="C554" s="2586"/>
      <c r="D554" s="2986"/>
      <c r="E554" s="2665"/>
      <c r="F554" s="2986"/>
      <c r="G554" s="2666"/>
      <c r="H554" s="3142"/>
      <c r="I554" s="3174"/>
    </row>
    <row r="555" spans="1:162" s="91" customFormat="1" ht="25.5">
      <c r="A555" s="780"/>
      <c r="B555" s="182" t="s">
        <v>1560</v>
      </c>
      <c r="C555" s="2585" t="s">
        <v>47</v>
      </c>
      <c r="D555" s="2985">
        <v>881</v>
      </c>
      <c r="E555" s="2649">
        <v>65</v>
      </c>
      <c r="F555" s="2985">
        <v>0</v>
      </c>
      <c r="G555" s="2648">
        <f>F555*E555</f>
        <v>0</v>
      </c>
      <c r="H555" s="3141"/>
      <c r="I555" s="3196"/>
    </row>
    <row r="556" spans="1:162" s="91" customFormat="1" ht="25.5">
      <c r="A556" s="162" t="s">
        <v>1566</v>
      </c>
      <c r="B556" s="162" t="s">
        <v>2686</v>
      </c>
      <c r="C556" s="2586"/>
      <c r="D556" s="2986"/>
      <c r="E556" s="2665"/>
      <c r="F556" s="2986"/>
      <c r="G556" s="2666"/>
      <c r="H556" s="3142"/>
      <c r="I556" s="3196"/>
    </row>
    <row r="557" spans="1:162" s="2" customFormat="1" ht="21.95" customHeight="1">
      <c r="A557" s="780"/>
      <c r="B557" s="182" t="s">
        <v>2687</v>
      </c>
      <c r="C557" s="2585" t="s">
        <v>91</v>
      </c>
      <c r="D557" s="2985">
        <v>169</v>
      </c>
      <c r="E557" s="2649">
        <v>20</v>
      </c>
      <c r="F557" s="2985">
        <v>0</v>
      </c>
      <c r="G557" s="2648">
        <f>F557*E557</f>
        <v>0</v>
      </c>
      <c r="H557" s="3141"/>
      <c r="I557" s="3174"/>
    </row>
    <row r="558" spans="1:162" s="2" customFormat="1" ht="17.25" customHeight="1">
      <c r="A558" s="162" t="s">
        <v>1568</v>
      </c>
      <c r="B558" s="211" t="s">
        <v>2688</v>
      </c>
      <c r="C558" s="2606"/>
      <c r="D558" s="2987"/>
      <c r="E558" s="2665"/>
      <c r="F558" s="2987"/>
      <c r="G558" s="2666"/>
      <c r="H558" s="3142"/>
      <c r="I558" s="3174"/>
    </row>
    <row r="559" spans="1:162" s="2" customFormat="1" ht="21.95" customHeight="1">
      <c r="A559" s="780"/>
      <c r="B559" s="182" t="s">
        <v>2689</v>
      </c>
      <c r="C559" s="2585" t="s">
        <v>91</v>
      </c>
      <c r="D559" s="2985">
        <v>2436</v>
      </c>
      <c r="E559" s="2649">
        <v>20</v>
      </c>
      <c r="F559" s="2985">
        <v>0</v>
      </c>
      <c r="G559" s="2648">
        <f>F559*E559</f>
        <v>0</v>
      </c>
      <c r="H559" s="3141"/>
      <c r="I559" s="3174"/>
    </row>
    <row r="560" spans="1:162" s="2" customFormat="1" ht="15.75" customHeight="1">
      <c r="A560" s="162" t="s">
        <v>1571</v>
      </c>
      <c r="B560" s="162" t="s">
        <v>1569</v>
      </c>
      <c r="C560" s="2586"/>
      <c r="D560" s="2986"/>
      <c r="E560" s="2665"/>
      <c r="F560" s="2986"/>
      <c r="G560" s="2666"/>
      <c r="H560" s="3142"/>
      <c r="I560" s="3174"/>
    </row>
    <row r="561" spans="1:36" s="2" customFormat="1" ht="21.95" customHeight="1">
      <c r="A561" s="780"/>
      <c r="B561" s="201" t="s">
        <v>2475</v>
      </c>
      <c r="C561" s="2607" t="s">
        <v>91</v>
      </c>
      <c r="D561" s="2988">
        <v>159</v>
      </c>
      <c r="E561" s="2649">
        <v>30</v>
      </c>
      <c r="F561" s="2988">
        <v>0</v>
      </c>
      <c r="G561" s="2648">
        <f>F561*E561</f>
        <v>0</v>
      </c>
      <c r="H561" s="3141"/>
      <c r="I561" s="3174"/>
    </row>
    <row r="562" spans="1:36" s="2" customFormat="1" ht="15" customHeight="1">
      <c r="A562" s="162" t="s">
        <v>2690</v>
      </c>
      <c r="B562" s="162" t="s">
        <v>1526</v>
      </c>
      <c r="C562" s="2586"/>
      <c r="D562" s="2986"/>
      <c r="E562" s="2665"/>
      <c r="F562" s="2986"/>
      <c r="G562" s="2666"/>
      <c r="H562" s="3142"/>
      <c r="I562" s="3174"/>
    </row>
    <row r="563" spans="1:36" s="2" customFormat="1" ht="21.95" customHeight="1">
      <c r="A563" s="780"/>
      <c r="B563" s="182" t="s">
        <v>2691</v>
      </c>
      <c r="C563" s="2585" t="s">
        <v>91</v>
      </c>
      <c r="D563" s="2985">
        <v>2145</v>
      </c>
      <c r="E563" s="2649">
        <v>27</v>
      </c>
      <c r="F563" s="2985">
        <v>0</v>
      </c>
      <c r="G563" s="2648">
        <f>F563*E563</f>
        <v>0</v>
      </c>
      <c r="H563" s="3141"/>
      <c r="I563" s="3174"/>
    </row>
    <row r="564" spans="1:36" s="2" customFormat="1" ht="21.95" customHeight="1">
      <c r="A564" s="162" t="s">
        <v>2692</v>
      </c>
      <c r="B564" s="162" t="s">
        <v>2289</v>
      </c>
      <c r="C564" s="2586"/>
      <c r="D564" s="2986"/>
      <c r="E564" s="2665"/>
      <c r="F564" s="2986"/>
      <c r="G564" s="2666"/>
      <c r="H564" s="3142"/>
      <c r="I564" s="3174"/>
    </row>
    <row r="565" spans="1:36" s="2817" customFormat="1" ht="21.95" customHeight="1">
      <c r="A565" s="2588"/>
      <c r="B565" s="2788" t="s">
        <v>1536</v>
      </c>
      <c r="C565" s="2585"/>
      <c r="D565" s="2985"/>
      <c r="E565" s="2649"/>
      <c r="F565" s="2985"/>
      <c r="G565" s="2648">
        <f>F565*E565</f>
        <v>0</v>
      </c>
      <c r="H565" s="3141"/>
      <c r="I565" s="3151"/>
      <c r="J565" s="2573"/>
      <c r="K565" s="534"/>
      <c r="L565" s="534"/>
      <c r="M565" s="534"/>
      <c r="N565" s="534"/>
      <c r="O565" s="534"/>
      <c r="P565" s="534"/>
      <c r="Q565" s="534"/>
      <c r="R565" s="534"/>
      <c r="S565" s="534"/>
      <c r="T565" s="534"/>
      <c r="U565" s="534"/>
      <c r="V565" s="534"/>
      <c r="W565" s="534"/>
      <c r="X565" s="534"/>
      <c r="Y565" s="534"/>
      <c r="Z565" s="534"/>
      <c r="AA565" s="534"/>
      <c r="AB565" s="534"/>
      <c r="AC565" s="534"/>
      <c r="AD565" s="534"/>
      <c r="AE565" s="534"/>
      <c r="AF565" s="534"/>
      <c r="AG565" s="534"/>
      <c r="AH565" s="534"/>
      <c r="AI565" s="534"/>
      <c r="AJ565" s="534"/>
    </row>
    <row r="566" spans="1:36" s="1098" customFormat="1" ht="21.95" customHeight="1">
      <c r="A566" s="1078">
        <v>8.3000000000000007</v>
      </c>
      <c r="B566" s="2608" t="s">
        <v>888</v>
      </c>
      <c r="C566" s="2586"/>
      <c r="D566" s="2986"/>
      <c r="E566" s="2665"/>
      <c r="F566" s="2986"/>
      <c r="G566" s="2666"/>
      <c r="H566" s="3142"/>
      <c r="I566" s="3151"/>
      <c r="J566" s="2573"/>
      <c r="K566" s="534"/>
      <c r="L566" s="534"/>
      <c r="M566" s="534"/>
      <c r="N566" s="534"/>
      <c r="O566" s="534"/>
      <c r="P566" s="534"/>
      <c r="Q566" s="534"/>
      <c r="R566" s="534"/>
      <c r="S566" s="534"/>
      <c r="T566" s="534"/>
      <c r="U566" s="534"/>
      <c r="V566" s="534"/>
      <c r="W566" s="534"/>
      <c r="X566" s="534"/>
      <c r="Y566" s="534"/>
      <c r="Z566" s="534"/>
      <c r="AA566" s="534"/>
      <c r="AB566" s="534"/>
      <c r="AC566" s="534"/>
      <c r="AD566" s="534"/>
      <c r="AE566" s="534"/>
      <c r="AF566" s="534"/>
      <c r="AG566" s="534"/>
      <c r="AH566" s="534"/>
      <c r="AI566" s="534"/>
      <c r="AJ566" s="534"/>
    </row>
    <row r="567" spans="1:36" s="915" customFormat="1" ht="21.95" customHeight="1">
      <c r="A567" s="2597"/>
      <c r="B567" s="182" t="s">
        <v>2693</v>
      </c>
      <c r="C567" s="2585" t="s">
        <v>47</v>
      </c>
      <c r="D567" s="2985">
        <v>359</v>
      </c>
      <c r="E567" s="2649">
        <v>100</v>
      </c>
      <c r="F567" s="2985">
        <v>0</v>
      </c>
      <c r="G567" s="2648">
        <f>F567*E567</f>
        <v>0</v>
      </c>
      <c r="H567" s="3141"/>
      <c r="I567" s="3194"/>
      <c r="J567" s="533"/>
    </row>
    <row r="568" spans="1:36" s="2880" customFormat="1" ht="21.95" customHeight="1">
      <c r="A568" s="1165" t="s">
        <v>889</v>
      </c>
      <c r="B568" s="162" t="s">
        <v>2694</v>
      </c>
      <c r="C568" s="2586"/>
      <c r="D568" s="2986"/>
      <c r="E568" s="2665"/>
      <c r="F568" s="2986"/>
      <c r="G568" s="2666"/>
      <c r="H568" s="3142"/>
      <c r="I568" s="3194"/>
      <c r="J568" s="533"/>
      <c r="K568" s="915"/>
      <c r="L568" s="915"/>
      <c r="M568" s="915"/>
      <c r="N568" s="915"/>
      <c r="O568" s="915"/>
      <c r="P568" s="915"/>
      <c r="Q568" s="915"/>
      <c r="R568" s="915"/>
      <c r="S568" s="915"/>
      <c r="T568" s="915"/>
      <c r="U568" s="915"/>
      <c r="V568" s="915"/>
      <c r="W568" s="915"/>
      <c r="X568" s="915"/>
      <c r="Y568" s="915"/>
      <c r="Z568" s="915"/>
      <c r="AA568" s="915"/>
      <c r="AB568" s="915"/>
      <c r="AC568" s="915"/>
      <c r="AD568" s="915"/>
      <c r="AE568" s="915"/>
      <c r="AF568" s="915"/>
      <c r="AG568" s="915"/>
      <c r="AH568" s="915"/>
      <c r="AI568" s="915"/>
      <c r="AJ568" s="915"/>
    </row>
    <row r="569" spans="1:36" s="915" customFormat="1" ht="21.95" customHeight="1">
      <c r="A569" s="2597"/>
      <c r="B569" s="2789" t="s">
        <v>1575</v>
      </c>
      <c r="C569" s="2585" t="s">
        <v>47</v>
      </c>
      <c r="D569" s="2985">
        <v>698</v>
      </c>
      <c r="E569" s="2649">
        <v>50</v>
      </c>
      <c r="F569" s="2985">
        <v>0</v>
      </c>
      <c r="G569" s="2648">
        <f>F569*E569</f>
        <v>0</v>
      </c>
      <c r="H569" s="3141"/>
      <c r="I569" s="3194"/>
      <c r="J569" s="533"/>
    </row>
    <row r="570" spans="1:36" s="2880" customFormat="1" ht="17.25" customHeight="1">
      <c r="A570" s="1165" t="s">
        <v>890</v>
      </c>
      <c r="B570" s="162" t="s">
        <v>1577</v>
      </c>
      <c r="C570" s="2586"/>
      <c r="D570" s="2986"/>
      <c r="E570" s="2665"/>
      <c r="F570" s="2986"/>
      <c r="G570" s="2666"/>
      <c r="H570" s="3142"/>
      <c r="I570" s="3194"/>
      <c r="J570" s="533"/>
      <c r="K570" s="915"/>
      <c r="L570" s="915"/>
      <c r="M570" s="915"/>
      <c r="N570" s="915"/>
      <c r="O570" s="915"/>
      <c r="P570" s="915"/>
      <c r="Q570" s="915"/>
      <c r="R570" s="915"/>
      <c r="S570" s="915"/>
      <c r="T570" s="915"/>
      <c r="U570" s="915"/>
      <c r="V570" s="915"/>
      <c r="W570" s="915"/>
      <c r="X570" s="915"/>
      <c r="Y570" s="915"/>
      <c r="Z570" s="915"/>
      <c r="AA570" s="915"/>
      <c r="AB570" s="915"/>
      <c r="AC570" s="915"/>
      <c r="AD570" s="915"/>
      <c r="AE570" s="915"/>
      <c r="AF570" s="915"/>
      <c r="AG570" s="915"/>
      <c r="AH570" s="915"/>
      <c r="AI570" s="915"/>
      <c r="AJ570" s="915"/>
    </row>
    <row r="571" spans="1:36" s="915" customFormat="1" ht="25.5">
      <c r="A571" s="2597"/>
      <c r="B571" s="792" t="s">
        <v>877</v>
      </c>
      <c r="C571" s="2585" t="s">
        <v>47</v>
      </c>
      <c r="D571" s="2985">
        <v>6280</v>
      </c>
      <c r="E571" s="2649">
        <v>14</v>
      </c>
      <c r="F571" s="2985">
        <v>0</v>
      </c>
      <c r="G571" s="2648">
        <f>F571*E571</f>
        <v>0</v>
      </c>
      <c r="H571" s="3141"/>
      <c r="I571" s="3194"/>
      <c r="J571" s="533"/>
    </row>
    <row r="572" spans="1:36" s="2880" customFormat="1" ht="26.25" thickBot="1">
      <c r="A572" s="1165" t="s">
        <v>1576</v>
      </c>
      <c r="B572" s="179" t="s">
        <v>879</v>
      </c>
      <c r="C572" s="2586"/>
      <c r="D572" s="2986"/>
      <c r="E572" s="2665"/>
      <c r="F572" s="2986"/>
      <c r="G572" s="2666"/>
      <c r="H572" s="3142"/>
      <c r="I572" s="3194"/>
      <c r="J572" s="533"/>
      <c r="K572" s="915"/>
      <c r="L572" s="915"/>
      <c r="M572" s="915"/>
      <c r="N572" s="915"/>
      <c r="O572" s="915"/>
      <c r="P572" s="915"/>
      <c r="Q572" s="915"/>
      <c r="R572" s="915"/>
      <c r="S572" s="915"/>
      <c r="T572" s="915"/>
      <c r="U572" s="915"/>
      <c r="V572" s="915"/>
      <c r="W572" s="915"/>
      <c r="X572" s="915"/>
      <c r="Y572" s="915"/>
      <c r="Z572" s="915"/>
      <c r="AA572" s="915"/>
      <c r="AB572" s="915"/>
      <c r="AC572" s="915"/>
      <c r="AD572" s="915"/>
      <c r="AE572" s="915"/>
      <c r="AF572" s="915"/>
      <c r="AG572" s="915"/>
      <c r="AH572" s="915"/>
      <c r="AI572" s="915"/>
      <c r="AJ572" s="915"/>
    </row>
    <row r="573" spans="1:36" s="1008" customFormat="1" ht="27.75">
      <c r="A573" s="2521"/>
      <c r="B573" s="1007" t="s">
        <v>891</v>
      </c>
      <c r="C573" s="2521"/>
      <c r="D573" s="2651"/>
      <c r="E573" s="2690"/>
      <c r="F573" s="2651"/>
      <c r="G573" s="3068">
        <f>SUM(G533:G572)</f>
        <v>0</v>
      </c>
      <c r="H573" s="409"/>
      <c r="I573" s="3170"/>
      <c r="J573" s="91"/>
    </row>
    <row r="574" spans="1:36" s="715" customFormat="1" ht="21" thickBot="1">
      <c r="A574" s="1010"/>
      <c r="B574" s="1011" t="s">
        <v>2695</v>
      </c>
      <c r="C574" s="1012"/>
      <c r="D574" s="2652"/>
      <c r="E574" s="2691"/>
      <c r="F574" s="2652"/>
      <c r="G574" s="3061"/>
      <c r="H574" s="2893"/>
      <c r="I574" s="3171"/>
      <c r="J574" s="91"/>
    </row>
    <row r="575" spans="1:36" s="747" customFormat="1" ht="21.95" customHeight="1">
      <c r="A575" s="2609"/>
      <c r="B575" s="789" t="s">
        <v>893</v>
      </c>
      <c r="C575" s="2610"/>
      <c r="D575" s="2989"/>
      <c r="E575" s="2649"/>
      <c r="F575" s="2989"/>
      <c r="G575" s="2648"/>
      <c r="H575" s="3141"/>
      <c r="I575" s="3165"/>
      <c r="J575" s="2870"/>
    </row>
    <row r="576" spans="1:36" s="747" customFormat="1" ht="21.95" customHeight="1">
      <c r="A576" s="1165">
        <v>9</v>
      </c>
      <c r="B576" s="811" t="s">
        <v>895</v>
      </c>
      <c r="C576" s="2582"/>
      <c r="D576" s="2949"/>
      <c r="E576" s="2665"/>
      <c r="F576" s="2949"/>
      <c r="G576" s="2666"/>
      <c r="H576" s="3142"/>
      <c r="I576" s="3165"/>
      <c r="J576" s="2870"/>
    </row>
    <row r="577" spans="1:251" s="2817" customFormat="1" ht="21.95" customHeight="1">
      <c r="A577" s="2588"/>
      <c r="B577" s="3040" t="s">
        <v>2696</v>
      </c>
      <c r="C577" s="2588"/>
      <c r="D577" s="2976"/>
      <c r="E577" s="2649"/>
      <c r="F577" s="2976"/>
      <c r="G577" s="2648"/>
      <c r="H577" s="3141"/>
      <c r="I577" s="3151"/>
      <c r="J577" s="2573"/>
      <c r="K577" s="534"/>
      <c r="L577" s="534"/>
      <c r="M577" s="534"/>
      <c r="N577" s="534"/>
      <c r="O577" s="534"/>
      <c r="P577" s="534"/>
      <c r="Q577" s="534"/>
      <c r="R577" s="534"/>
      <c r="S577" s="534"/>
      <c r="T577" s="534"/>
      <c r="U577" s="534"/>
      <c r="V577" s="534"/>
      <c r="W577" s="534"/>
      <c r="X577" s="534"/>
      <c r="Y577" s="534"/>
      <c r="Z577" s="534"/>
      <c r="AA577" s="534"/>
      <c r="AB577" s="534"/>
      <c r="AC577" s="534"/>
      <c r="AD577" s="534"/>
      <c r="AE577" s="534"/>
      <c r="AF577" s="534"/>
      <c r="AG577" s="534"/>
      <c r="AH577" s="534"/>
      <c r="AI577" s="534"/>
      <c r="AJ577" s="534"/>
    </row>
    <row r="578" spans="1:251" s="1098" customFormat="1" ht="21.95" customHeight="1">
      <c r="A578" s="1078">
        <v>9.1</v>
      </c>
      <c r="B578" s="3041" t="s">
        <v>2697</v>
      </c>
      <c r="C578" s="1078"/>
      <c r="D578" s="2977"/>
      <c r="E578" s="2665"/>
      <c r="F578" s="2977"/>
      <c r="G578" s="2666"/>
      <c r="H578" s="3142"/>
      <c r="I578" s="3151"/>
      <c r="J578" s="2573"/>
      <c r="K578" s="534"/>
      <c r="L578" s="534"/>
      <c r="M578" s="534"/>
      <c r="N578" s="534"/>
      <c r="O578" s="534"/>
      <c r="P578" s="534"/>
      <c r="Q578" s="534"/>
      <c r="R578" s="534"/>
      <c r="S578" s="534"/>
      <c r="T578" s="534"/>
      <c r="U578" s="534"/>
      <c r="V578" s="534"/>
      <c r="W578" s="534"/>
      <c r="X578" s="534"/>
      <c r="Y578" s="534"/>
      <c r="Z578" s="534"/>
      <c r="AA578" s="534"/>
      <c r="AB578" s="534"/>
      <c r="AC578" s="534"/>
      <c r="AD578" s="534"/>
      <c r="AE578" s="534"/>
      <c r="AF578" s="534"/>
      <c r="AG578" s="534"/>
      <c r="AH578" s="534"/>
      <c r="AI578" s="534"/>
      <c r="AJ578" s="534"/>
    </row>
    <row r="579" spans="1:251" s="534" customFormat="1" ht="21.95" customHeight="1">
      <c r="A579" s="4023" t="s">
        <v>474</v>
      </c>
      <c r="B579" s="4024"/>
      <c r="C579" s="4024"/>
      <c r="D579" s="4025"/>
      <c r="E579" s="4025"/>
      <c r="F579" s="4025"/>
      <c r="G579" s="4025"/>
      <c r="H579" s="4025"/>
      <c r="I579" s="3151"/>
      <c r="J579" s="2573"/>
    </row>
    <row r="580" spans="1:251" s="534" customFormat="1" ht="21.95" customHeight="1">
      <c r="A580" s="4018" t="s">
        <v>475</v>
      </c>
      <c r="B580" s="4018"/>
      <c r="C580" s="37"/>
      <c r="D580" s="37"/>
      <c r="E580" s="606"/>
      <c r="F580" s="4018" t="s">
        <v>476</v>
      </c>
      <c r="G580" s="4018"/>
      <c r="H580" s="428"/>
      <c r="I580" s="3151"/>
      <c r="J580" s="2573"/>
    </row>
    <row r="581" spans="1:251" s="534" customFormat="1" ht="21.95" customHeight="1">
      <c r="A581" s="4013" t="s">
        <v>2958</v>
      </c>
      <c r="B581" s="4013"/>
      <c r="C581" s="43"/>
      <c r="D581" s="4022" t="s">
        <v>2949</v>
      </c>
      <c r="E581" s="4022"/>
      <c r="F581" s="4022"/>
      <c r="G581" s="4022"/>
      <c r="H581" s="4022"/>
      <c r="I581" s="3151"/>
      <c r="J581" s="2573"/>
    </row>
    <row r="582" spans="1:251" s="534" customFormat="1" ht="21.95" customHeight="1">
      <c r="A582" s="4013" t="s">
        <v>477</v>
      </c>
      <c r="B582" s="4013"/>
      <c r="C582" s="90"/>
      <c r="D582" s="4013" t="s">
        <v>477</v>
      </c>
      <c r="E582" s="4013"/>
      <c r="F582" s="4013"/>
      <c r="G582" s="4013"/>
      <c r="H582" s="4013"/>
      <c r="I582" s="3151"/>
      <c r="J582" s="2573"/>
    </row>
    <row r="583" spans="1:251" s="2817" customFormat="1" ht="45">
      <c r="A583" s="2588"/>
      <c r="B583" s="3050" t="s">
        <v>2698</v>
      </c>
      <c r="C583" s="2312" t="s">
        <v>265</v>
      </c>
      <c r="D583" s="2954">
        <v>1</v>
      </c>
      <c r="E583" s="2649">
        <v>24000</v>
      </c>
      <c r="F583" s="2954">
        <v>0</v>
      </c>
      <c r="G583" s="2648">
        <f>F583*E583</f>
        <v>0</v>
      </c>
      <c r="H583" s="3141"/>
      <c r="I583" s="3151"/>
      <c r="J583" s="2573"/>
      <c r="K583" s="534"/>
      <c r="L583" s="534"/>
      <c r="M583" s="534"/>
      <c r="N583" s="534"/>
      <c r="O583" s="534"/>
      <c r="P583" s="534"/>
      <c r="Q583" s="534"/>
      <c r="R583" s="534"/>
      <c r="S583" s="534"/>
      <c r="T583" s="534"/>
      <c r="U583" s="534"/>
      <c r="V583" s="534"/>
      <c r="W583" s="534"/>
      <c r="X583" s="534"/>
      <c r="Y583" s="534"/>
      <c r="Z583" s="534"/>
      <c r="AA583" s="534"/>
      <c r="AB583" s="534"/>
      <c r="AC583" s="534"/>
      <c r="AD583" s="534"/>
      <c r="AE583" s="534"/>
      <c r="AF583" s="534"/>
      <c r="AG583" s="534"/>
      <c r="AH583" s="534"/>
      <c r="AI583" s="534"/>
      <c r="AJ583" s="534"/>
    </row>
    <row r="584" spans="1:251" s="1098" customFormat="1" ht="51">
      <c r="A584" s="1078" t="s">
        <v>2699</v>
      </c>
      <c r="B584" s="3051" t="s">
        <v>2700</v>
      </c>
      <c r="C584" s="1078"/>
      <c r="D584" s="2977"/>
      <c r="E584" s="2665"/>
      <c r="F584" s="2977"/>
      <c r="G584" s="2666"/>
      <c r="H584" s="3142"/>
      <c r="I584" s="3197"/>
      <c r="J584" s="2573"/>
      <c r="K584" s="534"/>
      <c r="L584" s="534"/>
      <c r="M584" s="534"/>
      <c r="N584" s="534"/>
      <c r="O584" s="534"/>
      <c r="P584" s="534"/>
      <c r="Q584" s="534"/>
      <c r="R584" s="534"/>
      <c r="S584" s="534"/>
      <c r="T584" s="534"/>
      <c r="U584" s="534"/>
      <c r="V584" s="534"/>
      <c r="W584" s="534"/>
      <c r="X584" s="534"/>
      <c r="Y584" s="534"/>
      <c r="Z584" s="534"/>
      <c r="AA584" s="534"/>
      <c r="AB584" s="534"/>
      <c r="AC584" s="534"/>
      <c r="AD584" s="534"/>
      <c r="AE584" s="534"/>
      <c r="AF584" s="534"/>
      <c r="AG584" s="534"/>
      <c r="AH584" s="534"/>
      <c r="AI584" s="534"/>
      <c r="AJ584" s="534"/>
    </row>
    <row r="585" spans="1:251" s="534" customFormat="1" ht="21.95" customHeight="1">
      <c r="A585" s="307"/>
      <c r="B585" s="183" t="s">
        <v>2701</v>
      </c>
      <c r="C585" s="219"/>
      <c r="D585" s="2990"/>
      <c r="E585" s="2649"/>
      <c r="F585" s="2990"/>
      <c r="G585" s="2648">
        <f>F585*E585</f>
        <v>0</v>
      </c>
      <c r="H585" s="3141"/>
      <c r="I585" s="3173"/>
      <c r="J585" s="2573"/>
    </row>
    <row r="586" spans="1:251" s="1098" customFormat="1" ht="21.95" customHeight="1">
      <c r="A586" s="3610">
        <v>9.1999999999999993</v>
      </c>
      <c r="B586" s="179" t="s">
        <v>2703</v>
      </c>
      <c r="C586" s="214"/>
      <c r="D586" s="2991"/>
      <c r="E586" s="2665"/>
      <c r="F586" s="2991"/>
      <c r="G586" s="2666"/>
      <c r="H586" s="3142"/>
      <c r="I586" s="3198"/>
      <c r="J586" s="2573"/>
      <c r="K586" s="534"/>
      <c r="L586" s="534"/>
      <c r="M586" s="534"/>
      <c r="N586" s="534"/>
      <c r="O586" s="534"/>
      <c r="P586" s="534"/>
      <c r="Q586" s="534"/>
      <c r="R586" s="534"/>
      <c r="S586" s="534"/>
      <c r="T586" s="534"/>
      <c r="U586" s="534"/>
      <c r="V586" s="534"/>
      <c r="W586" s="534"/>
      <c r="X586" s="534"/>
      <c r="Y586" s="534"/>
      <c r="Z586" s="534"/>
      <c r="AA586" s="534"/>
      <c r="AB586" s="534"/>
      <c r="AC586" s="534"/>
      <c r="AD586" s="534"/>
      <c r="AE586" s="534"/>
      <c r="AF586" s="534"/>
      <c r="AG586" s="534"/>
      <c r="AH586" s="534"/>
      <c r="AI586" s="534"/>
      <c r="AJ586" s="534"/>
      <c r="AK586" s="534"/>
      <c r="AL586" s="534"/>
      <c r="AM586" s="534"/>
      <c r="AN586" s="534"/>
      <c r="AO586" s="534"/>
      <c r="AP586" s="534"/>
      <c r="AQ586" s="534"/>
      <c r="AR586" s="534"/>
      <c r="AS586" s="534"/>
      <c r="AT586" s="534"/>
      <c r="AU586" s="534"/>
      <c r="AV586" s="534"/>
      <c r="AW586" s="534"/>
      <c r="AX586" s="534"/>
      <c r="AY586" s="534"/>
      <c r="AZ586" s="534"/>
      <c r="BA586" s="534"/>
      <c r="BB586" s="534"/>
      <c r="BC586" s="534"/>
      <c r="BD586" s="534"/>
      <c r="BE586" s="534"/>
      <c r="BF586" s="534"/>
      <c r="BG586" s="534"/>
      <c r="BH586" s="534"/>
      <c r="BI586" s="534"/>
      <c r="BJ586" s="534"/>
      <c r="BK586" s="534"/>
      <c r="BL586" s="534"/>
      <c r="BM586" s="534"/>
      <c r="BN586" s="534"/>
      <c r="BO586" s="534"/>
      <c r="BP586" s="534"/>
      <c r="BQ586" s="534"/>
      <c r="BR586" s="534"/>
      <c r="BS586" s="534"/>
      <c r="BT586" s="534"/>
      <c r="BU586" s="534"/>
      <c r="BV586" s="534"/>
      <c r="BW586" s="534"/>
      <c r="BX586" s="534"/>
      <c r="BY586" s="534"/>
      <c r="BZ586" s="534"/>
      <c r="CA586" s="534"/>
      <c r="CB586" s="534"/>
      <c r="CC586" s="534"/>
      <c r="CD586" s="534"/>
      <c r="CE586" s="534"/>
      <c r="CF586" s="534"/>
      <c r="CG586" s="534"/>
      <c r="CH586" s="534"/>
      <c r="CI586" s="534"/>
      <c r="CJ586" s="534"/>
      <c r="CK586" s="534"/>
      <c r="CL586" s="534"/>
      <c r="CM586" s="534"/>
      <c r="CN586" s="534"/>
      <c r="CO586" s="534"/>
      <c r="CP586" s="534"/>
      <c r="CQ586" s="534"/>
      <c r="CR586" s="534"/>
      <c r="CS586" s="534"/>
      <c r="CT586" s="534"/>
      <c r="CU586" s="534"/>
      <c r="CV586" s="534"/>
      <c r="CW586" s="534"/>
      <c r="CX586" s="534"/>
      <c r="CY586" s="534"/>
      <c r="CZ586" s="534"/>
      <c r="DA586" s="534"/>
      <c r="DB586" s="534"/>
      <c r="DC586" s="534"/>
      <c r="DD586" s="534"/>
      <c r="DE586" s="534"/>
      <c r="DF586" s="534"/>
      <c r="DG586" s="534"/>
      <c r="DH586" s="534"/>
      <c r="DI586" s="534"/>
      <c r="DJ586" s="534"/>
      <c r="DK586" s="534"/>
      <c r="DL586" s="534"/>
      <c r="DM586" s="534"/>
      <c r="DN586" s="534"/>
      <c r="DO586" s="534"/>
      <c r="DP586" s="534"/>
      <c r="DQ586" s="534"/>
      <c r="DR586" s="534"/>
      <c r="DS586" s="534"/>
      <c r="DT586" s="534"/>
      <c r="DU586" s="534"/>
      <c r="DV586" s="534"/>
      <c r="DW586" s="534"/>
      <c r="DX586" s="534"/>
      <c r="DY586" s="534"/>
      <c r="DZ586" s="534"/>
      <c r="EA586" s="534"/>
      <c r="EB586" s="534"/>
      <c r="EC586" s="534"/>
      <c r="ED586" s="534"/>
      <c r="EE586" s="534"/>
      <c r="EF586" s="534"/>
      <c r="EG586" s="534"/>
      <c r="EH586" s="534"/>
      <c r="EI586" s="534"/>
      <c r="EJ586" s="534"/>
      <c r="EK586" s="534"/>
      <c r="EL586" s="534"/>
      <c r="EM586" s="534"/>
      <c r="EN586" s="534"/>
      <c r="EO586" s="534"/>
      <c r="EP586" s="534"/>
      <c r="EQ586" s="534"/>
      <c r="ER586" s="534"/>
      <c r="ES586" s="534"/>
      <c r="ET586" s="534"/>
      <c r="EU586" s="534"/>
      <c r="EV586" s="534"/>
      <c r="EW586" s="534"/>
      <c r="EX586" s="534"/>
      <c r="EY586" s="534"/>
      <c r="EZ586" s="534"/>
      <c r="FA586" s="534"/>
      <c r="FB586" s="534"/>
      <c r="FC586" s="534"/>
      <c r="FD586" s="534"/>
      <c r="FE586" s="534"/>
      <c r="FF586" s="534"/>
      <c r="FG586" s="534"/>
      <c r="FH586" s="534"/>
      <c r="FI586" s="534"/>
      <c r="FJ586" s="534"/>
      <c r="FK586" s="534"/>
      <c r="FL586" s="534"/>
      <c r="FM586" s="534"/>
      <c r="FN586" s="534"/>
      <c r="FO586" s="534"/>
      <c r="FP586" s="534"/>
      <c r="FQ586" s="534"/>
      <c r="FR586" s="534"/>
      <c r="FS586" s="534"/>
      <c r="FT586" s="534"/>
      <c r="FU586" s="534"/>
      <c r="FV586" s="534"/>
      <c r="FW586" s="534"/>
      <c r="FX586" s="534"/>
      <c r="FY586" s="534"/>
      <c r="FZ586" s="534"/>
      <c r="GA586" s="534"/>
      <c r="GB586" s="534"/>
      <c r="GC586" s="534"/>
      <c r="GD586" s="534"/>
      <c r="GE586" s="534"/>
      <c r="GF586" s="534"/>
      <c r="GG586" s="534"/>
      <c r="GH586" s="534"/>
      <c r="GI586" s="534"/>
      <c r="GJ586" s="534"/>
      <c r="GK586" s="534"/>
      <c r="GL586" s="534"/>
      <c r="GM586" s="534"/>
      <c r="GN586" s="534"/>
      <c r="GO586" s="534"/>
      <c r="GP586" s="534"/>
      <c r="GQ586" s="534"/>
      <c r="GR586" s="534"/>
      <c r="GS586" s="534"/>
      <c r="GT586" s="534"/>
      <c r="GU586" s="534"/>
      <c r="GV586" s="534"/>
      <c r="GW586" s="534"/>
      <c r="GX586" s="534"/>
      <c r="GY586" s="534"/>
      <c r="GZ586" s="534"/>
      <c r="HA586" s="534"/>
      <c r="HB586" s="534"/>
      <c r="HC586" s="534"/>
      <c r="HD586" s="534"/>
      <c r="HE586" s="534"/>
      <c r="HF586" s="534"/>
      <c r="HG586" s="534"/>
      <c r="HH586" s="534"/>
      <c r="HI586" s="534"/>
      <c r="HJ586" s="534"/>
      <c r="HK586" s="534"/>
      <c r="HL586" s="534"/>
      <c r="HM586" s="534"/>
      <c r="HN586" s="534"/>
      <c r="HO586" s="534"/>
      <c r="HP586" s="534"/>
      <c r="HQ586" s="534"/>
      <c r="HR586" s="534"/>
      <c r="HS586" s="534"/>
      <c r="HT586" s="534"/>
      <c r="HU586" s="534"/>
      <c r="HV586" s="534"/>
      <c r="HW586" s="534"/>
      <c r="HX586" s="534"/>
      <c r="HY586" s="534"/>
      <c r="HZ586" s="534"/>
      <c r="IA586" s="534"/>
      <c r="IB586" s="534"/>
      <c r="IC586" s="534"/>
      <c r="ID586" s="534"/>
      <c r="IE586" s="534"/>
      <c r="IF586" s="534"/>
      <c r="IG586" s="534"/>
      <c r="IH586" s="534"/>
      <c r="II586" s="534"/>
      <c r="IJ586" s="534"/>
      <c r="IK586" s="534"/>
      <c r="IL586" s="534"/>
      <c r="IM586" s="534"/>
      <c r="IN586" s="534"/>
      <c r="IO586" s="534"/>
      <c r="IP586" s="534"/>
      <c r="IQ586" s="534"/>
    </row>
    <row r="587" spans="1:251" s="534" customFormat="1" ht="30">
      <c r="A587" s="307"/>
      <c r="B587" s="220" t="s">
        <v>2704</v>
      </c>
      <c r="C587" s="260" t="s">
        <v>43</v>
      </c>
      <c r="D587" s="2992">
        <v>1</v>
      </c>
      <c r="E587" s="2649">
        <v>220000</v>
      </c>
      <c r="F587" s="3583">
        <v>0.15</v>
      </c>
      <c r="G587" s="2648">
        <f>F587*E587</f>
        <v>33000</v>
      </c>
      <c r="H587" s="3141"/>
      <c r="I587" s="3188"/>
      <c r="J587" s="2573"/>
    </row>
    <row r="588" spans="1:251" s="1098" customFormat="1" ht="25.5">
      <c r="A588" s="213" t="s">
        <v>2705</v>
      </c>
      <c r="B588" s="2309" t="s">
        <v>2706</v>
      </c>
      <c r="C588" s="162"/>
      <c r="D588" s="2993"/>
      <c r="E588" s="2665"/>
      <c r="F588" s="3584"/>
      <c r="G588" s="2666"/>
      <c r="H588" s="3142"/>
      <c r="I588" s="3188"/>
      <c r="J588" s="2573"/>
      <c r="K588" s="534"/>
      <c r="L588" s="534"/>
      <c r="M588" s="534"/>
      <c r="N588" s="534"/>
      <c r="O588" s="534"/>
      <c r="P588" s="534"/>
      <c r="Q588" s="534"/>
      <c r="R588" s="534"/>
      <c r="S588" s="534"/>
      <c r="T588" s="534"/>
      <c r="U588" s="534"/>
      <c r="V588" s="534"/>
      <c r="W588" s="534"/>
      <c r="X588" s="534"/>
      <c r="Y588" s="534"/>
      <c r="Z588" s="534"/>
      <c r="AA588" s="534"/>
      <c r="AB588" s="534"/>
      <c r="AC588" s="534"/>
      <c r="AD588" s="534"/>
      <c r="AE588" s="534"/>
      <c r="AF588" s="534"/>
      <c r="AG588" s="534"/>
      <c r="AH588" s="534"/>
      <c r="AI588" s="534"/>
      <c r="AJ588" s="534"/>
      <c r="AK588" s="534"/>
      <c r="AL588" s="534"/>
      <c r="AM588" s="534"/>
      <c r="AN588" s="534"/>
      <c r="AO588" s="534"/>
      <c r="AP588" s="534"/>
      <c r="AQ588" s="534"/>
      <c r="AR588" s="534"/>
      <c r="AS588" s="534"/>
      <c r="AT588" s="534"/>
      <c r="AU588" s="534"/>
      <c r="AV588" s="534"/>
      <c r="AW588" s="534"/>
      <c r="AX588" s="534"/>
      <c r="AY588" s="534"/>
      <c r="AZ588" s="534"/>
      <c r="BA588" s="534"/>
      <c r="BB588" s="534"/>
      <c r="BC588" s="534"/>
      <c r="BD588" s="534"/>
      <c r="BE588" s="534"/>
      <c r="BF588" s="534"/>
      <c r="BG588" s="534"/>
      <c r="BH588" s="534"/>
      <c r="BI588" s="534"/>
      <c r="BJ588" s="534"/>
      <c r="BK588" s="534"/>
      <c r="BL588" s="534"/>
      <c r="BM588" s="534"/>
      <c r="BN588" s="534"/>
      <c r="BO588" s="534"/>
      <c r="BP588" s="534"/>
      <c r="BQ588" s="534"/>
      <c r="BR588" s="534"/>
      <c r="BS588" s="534"/>
      <c r="BT588" s="534"/>
      <c r="BU588" s="534"/>
      <c r="BV588" s="534"/>
      <c r="BW588" s="534"/>
      <c r="BX588" s="534"/>
      <c r="BY588" s="534"/>
      <c r="BZ588" s="534"/>
      <c r="CA588" s="534"/>
      <c r="CB588" s="534"/>
      <c r="CC588" s="534"/>
      <c r="CD588" s="534"/>
      <c r="CE588" s="534"/>
      <c r="CF588" s="534"/>
      <c r="CG588" s="534"/>
      <c r="CH588" s="534"/>
      <c r="CI588" s="534"/>
      <c r="CJ588" s="534"/>
      <c r="CK588" s="534"/>
      <c r="CL588" s="534"/>
      <c r="CM588" s="534"/>
      <c r="CN588" s="534"/>
      <c r="CO588" s="534"/>
      <c r="CP588" s="534"/>
      <c r="CQ588" s="534"/>
      <c r="CR588" s="534"/>
      <c r="CS588" s="534"/>
      <c r="CT588" s="534"/>
      <c r="CU588" s="534"/>
      <c r="CV588" s="534"/>
      <c r="CW588" s="534"/>
      <c r="CX588" s="534"/>
      <c r="CY588" s="534"/>
      <c r="CZ588" s="534"/>
      <c r="DA588" s="534"/>
      <c r="DB588" s="534"/>
      <c r="DC588" s="534"/>
      <c r="DD588" s="534"/>
      <c r="DE588" s="534"/>
      <c r="DF588" s="534"/>
      <c r="DG588" s="534"/>
      <c r="DH588" s="534"/>
      <c r="DI588" s="534"/>
      <c r="DJ588" s="534"/>
      <c r="DK588" s="534"/>
      <c r="DL588" s="534"/>
      <c r="DM588" s="534"/>
      <c r="DN588" s="534"/>
      <c r="DO588" s="534"/>
      <c r="DP588" s="534"/>
      <c r="DQ588" s="534"/>
      <c r="DR588" s="534"/>
      <c r="DS588" s="534"/>
      <c r="DT588" s="534"/>
      <c r="DU588" s="534"/>
      <c r="DV588" s="534"/>
      <c r="DW588" s="534"/>
      <c r="DX588" s="534"/>
      <c r="DY588" s="534"/>
      <c r="DZ588" s="534"/>
      <c r="EA588" s="534"/>
      <c r="EB588" s="534"/>
      <c r="EC588" s="534"/>
      <c r="ED588" s="534"/>
      <c r="EE588" s="534"/>
      <c r="EF588" s="534"/>
      <c r="EG588" s="534"/>
      <c r="EH588" s="534"/>
      <c r="EI588" s="534"/>
      <c r="EJ588" s="534"/>
      <c r="EK588" s="534"/>
      <c r="EL588" s="534"/>
      <c r="EM588" s="534"/>
      <c r="EN588" s="534"/>
      <c r="EO588" s="534"/>
      <c r="EP588" s="534"/>
      <c r="EQ588" s="534"/>
      <c r="ER588" s="534"/>
      <c r="ES588" s="534"/>
      <c r="ET588" s="534"/>
      <c r="EU588" s="534"/>
      <c r="EV588" s="534"/>
      <c r="EW588" s="534"/>
      <c r="EX588" s="534"/>
      <c r="EY588" s="534"/>
      <c r="EZ588" s="534"/>
      <c r="FA588" s="534"/>
      <c r="FB588" s="534"/>
      <c r="FC588" s="534"/>
      <c r="FD588" s="534"/>
      <c r="FE588" s="534"/>
      <c r="FF588" s="534"/>
      <c r="FG588" s="534"/>
      <c r="FH588" s="534"/>
      <c r="FI588" s="534"/>
      <c r="FJ588" s="534"/>
      <c r="FK588" s="534"/>
      <c r="FL588" s="534"/>
      <c r="FM588" s="534"/>
      <c r="FN588" s="534"/>
      <c r="FO588" s="534"/>
      <c r="FP588" s="534"/>
      <c r="FQ588" s="534"/>
      <c r="FR588" s="534"/>
      <c r="FS588" s="534"/>
      <c r="FT588" s="534"/>
      <c r="FU588" s="534"/>
      <c r="FV588" s="534"/>
      <c r="FW588" s="534"/>
      <c r="FX588" s="534"/>
      <c r="FY588" s="534"/>
      <c r="FZ588" s="534"/>
      <c r="GA588" s="534"/>
      <c r="GB588" s="534"/>
      <c r="GC588" s="534"/>
      <c r="GD588" s="534"/>
      <c r="GE588" s="534"/>
      <c r="GF588" s="534"/>
      <c r="GG588" s="534"/>
      <c r="GH588" s="534"/>
      <c r="GI588" s="534"/>
      <c r="GJ588" s="534"/>
      <c r="GK588" s="534"/>
      <c r="GL588" s="534"/>
      <c r="GM588" s="534"/>
      <c r="GN588" s="534"/>
      <c r="GO588" s="534"/>
      <c r="GP588" s="534"/>
      <c r="GQ588" s="534"/>
      <c r="GR588" s="534"/>
      <c r="GS588" s="534"/>
      <c r="GT588" s="534"/>
      <c r="GU588" s="534"/>
      <c r="GV588" s="534"/>
      <c r="GW588" s="534"/>
      <c r="GX588" s="534"/>
      <c r="GY588" s="534"/>
      <c r="GZ588" s="534"/>
      <c r="HA588" s="534"/>
      <c r="HB588" s="534"/>
      <c r="HC588" s="534"/>
      <c r="HD588" s="534"/>
      <c r="HE588" s="534"/>
      <c r="HF588" s="534"/>
      <c r="HG588" s="534"/>
      <c r="HH588" s="534"/>
      <c r="HI588" s="534"/>
      <c r="HJ588" s="534"/>
      <c r="HK588" s="534"/>
      <c r="HL588" s="534"/>
      <c r="HM588" s="534"/>
      <c r="HN588" s="534"/>
      <c r="HO588" s="534"/>
      <c r="HP588" s="534"/>
      <c r="HQ588" s="534"/>
      <c r="HR588" s="534"/>
      <c r="HS588" s="534"/>
      <c r="HT588" s="534"/>
      <c r="HU588" s="534"/>
      <c r="HV588" s="534"/>
      <c r="HW588" s="534"/>
      <c r="HX588" s="534"/>
      <c r="HY588" s="534"/>
      <c r="HZ588" s="534"/>
      <c r="IA588" s="534"/>
      <c r="IB588" s="534"/>
      <c r="IC588" s="534"/>
      <c r="ID588" s="534"/>
      <c r="IE588" s="534"/>
      <c r="IF588" s="534"/>
      <c r="IG588" s="534"/>
      <c r="IH588" s="534"/>
      <c r="II588" s="534"/>
      <c r="IJ588" s="534"/>
      <c r="IK588" s="534"/>
      <c r="IL588" s="534"/>
      <c r="IM588" s="534"/>
      <c r="IN588" s="534"/>
      <c r="IO588" s="534"/>
      <c r="IP588" s="534"/>
      <c r="IQ588" s="534"/>
    </row>
    <row r="589" spans="1:251" s="534" customFormat="1" ht="21.95" customHeight="1">
      <c r="A589" s="780"/>
      <c r="B589" s="398" t="s">
        <v>2707</v>
      </c>
      <c r="C589" s="724" t="s">
        <v>43</v>
      </c>
      <c r="D589" s="2945">
        <v>1</v>
      </c>
      <c r="E589" s="2649">
        <v>200000</v>
      </c>
      <c r="F589" s="3585">
        <v>0.15</v>
      </c>
      <c r="G589" s="2648">
        <f>F589*E589</f>
        <v>30000</v>
      </c>
      <c r="H589" s="3141"/>
      <c r="I589" s="3188"/>
      <c r="J589" s="2573"/>
    </row>
    <row r="590" spans="1:251" s="1098" customFormat="1" ht="26.25" thickBot="1">
      <c r="A590" s="307" t="s">
        <v>2708</v>
      </c>
      <c r="B590" s="2612" t="s">
        <v>2709</v>
      </c>
      <c r="C590" s="211"/>
      <c r="D590" s="2994"/>
      <c r="E590" s="2665"/>
      <c r="F590" s="2994"/>
      <c r="G590" s="2666"/>
      <c r="H590" s="3142"/>
      <c r="I590" s="3188"/>
      <c r="J590" s="2573"/>
      <c r="K590" s="534"/>
      <c r="L590" s="534"/>
      <c r="M590" s="534"/>
      <c r="N590" s="534"/>
      <c r="O590" s="534"/>
      <c r="P590" s="534"/>
      <c r="Q590" s="534"/>
      <c r="R590" s="534"/>
      <c r="S590" s="534"/>
      <c r="T590" s="534"/>
      <c r="U590" s="534"/>
      <c r="V590" s="534"/>
      <c r="W590" s="534"/>
      <c r="X590" s="534"/>
      <c r="Y590" s="534"/>
      <c r="Z590" s="534"/>
      <c r="AA590" s="534"/>
      <c r="AB590" s="534"/>
      <c r="AC590" s="534"/>
      <c r="AD590" s="534"/>
      <c r="AE590" s="534"/>
      <c r="AF590" s="534"/>
      <c r="AG590" s="534"/>
      <c r="AH590" s="534"/>
      <c r="AI590" s="534"/>
      <c r="AJ590" s="534"/>
      <c r="AK590" s="534"/>
      <c r="AL590" s="534"/>
      <c r="AM590" s="534"/>
      <c r="AN590" s="534"/>
      <c r="AO590" s="534"/>
      <c r="AP590" s="534"/>
      <c r="AQ590" s="534"/>
      <c r="AR590" s="534"/>
      <c r="AS590" s="534"/>
      <c r="AT590" s="534"/>
      <c r="AU590" s="534"/>
      <c r="AV590" s="534"/>
      <c r="AW590" s="534"/>
      <c r="AX590" s="534"/>
      <c r="AY590" s="534"/>
      <c r="AZ590" s="534"/>
      <c r="BA590" s="534"/>
      <c r="BB590" s="534"/>
      <c r="BC590" s="534"/>
      <c r="BD590" s="534"/>
      <c r="BE590" s="534"/>
      <c r="BF590" s="534"/>
      <c r="BG590" s="534"/>
      <c r="BH590" s="534"/>
      <c r="BI590" s="534"/>
      <c r="BJ590" s="534"/>
      <c r="BK590" s="534"/>
      <c r="BL590" s="534"/>
      <c r="BM590" s="534"/>
      <c r="BN590" s="534"/>
      <c r="BO590" s="534"/>
      <c r="BP590" s="534"/>
      <c r="BQ590" s="534"/>
      <c r="BR590" s="534"/>
      <c r="BS590" s="534"/>
      <c r="BT590" s="534"/>
      <c r="BU590" s="534"/>
      <c r="BV590" s="534"/>
      <c r="BW590" s="534"/>
      <c r="BX590" s="534"/>
      <c r="BY590" s="534"/>
      <c r="BZ590" s="534"/>
      <c r="CA590" s="534"/>
      <c r="CB590" s="534"/>
      <c r="CC590" s="534"/>
      <c r="CD590" s="534"/>
      <c r="CE590" s="534"/>
      <c r="CF590" s="534"/>
      <c r="CG590" s="534"/>
      <c r="CH590" s="534"/>
      <c r="CI590" s="534"/>
      <c r="CJ590" s="534"/>
      <c r="CK590" s="534"/>
      <c r="CL590" s="534"/>
      <c r="CM590" s="534"/>
      <c r="CN590" s="534"/>
      <c r="CO590" s="534"/>
      <c r="CP590" s="534"/>
      <c r="CQ590" s="534"/>
      <c r="CR590" s="534"/>
      <c r="CS590" s="534"/>
      <c r="CT590" s="534"/>
      <c r="CU590" s="534"/>
      <c r="CV590" s="534"/>
      <c r="CW590" s="534"/>
      <c r="CX590" s="534"/>
      <c r="CY590" s="534"/>
      <c r="CZ590" s="534"/>
      <c r="DA590" s="534"/>
      <c r="DB590" s="534"/>
      <c r="DC590" s="534"/>
      <c r="DD590" s="534"/>
      <c r="DE590" s="534"/>
      <c r="DF590" s="534"/>
      <c r="DG590" s="534"/>
      <c r="DH590" s="534"/>
      <c r="DI590" s="534"/>
      <c r="DJ590" s="534"/>
      <c r="DK590" s="534"/>
      <c r="DL590" s="534"/>
      <c r="DM590" s="534"/>
      <c r="DN590" s="534"/>
      <c r="DO590" s="534"/>
      <c r="DP590" s="534"/>
      <c r="DQ590" s="534"/>
      <c r="DR590" s="534"/>
      <c r="DS590" s="534"/>
      <c r="DT590" s="534"/>
      <c r="DU590" s="534"/>
      <c r="DV590" s="534"/>
      <c r="DW590" s="534"/>
      <c r="DX590" s="534"/>
      <c r="DY590" s="534"/>
      <c r="DZ590" s="534"/>
      <c r="EA590" s="534"/>
      <c r="EB590" s="534"/>
      <c r="EC590" s="534"/>
      <c r="ED590" s="534"/>
      <c r="EE590" s="534"/>
      <c r="EF590" s="534"/>
      <c r="EG590" s="534"/>
      <c r="EH590" s="534"/>
      <c r="EI590" s="534"/>
      <c r="EJ590" s="534"/>
      <c r="EK590" s="534"/>
      <c r="EL590" s="534"/>
      <c r="EM590" s="534"/>
      <c r="EN590" s="534"/>
      <c r="EO590" s="534"/>
      <c r="EP590" s="534"/>
      <c r="EQ590" s="534"/>
      <c r="ER590" s="534"/>
      <c r="ES590" s="534"/>
      <c r="ET590" s="534"/>
      <c r="EU590" s="534"/>
      <c r="EV590" s="534"/>
      <c r="EW590" s="534"/>
      <c r="EX590" s="534"/>
      <c r="EY590" s="534"/>
      <c r="EZ590" s="534"/>
      <c r="FA590" s="534"/>
      <c r="FB590" s="534"/>
      <c r="FC590" s="534"/>
      <c r="FD590" s="534"/>
      <c r="FE590" s="534"/>
      <c r="FF590" s="534"/>
      <c r="FG590" s="534"/>
      <c r="FH590" s="534"/>
      <c r="FI590" s="534"/>
      <c r="FJ590" s="534"/>
      <c r="FK590" s="534"/>
      <c r="FL590" s="534"/>
      <c r="FM590" s="534"/>
      <c r="FN590" s="534"/>
      <c r="FO590" s="534"/>
      <c r="FP590" s="534"/>
      <c r="FQ590" s="534"/>
      <c r="FR590" s="534"/>
      <c r="FS590" s="534"/>
      <c r="FT590" s="534"/>
      <c r="FU590" s="534"/>
      <c r="FV590" s="534"/>
      <c r="FW590" s="534"/>
      <c r="FX590" s="534"/>
      <c r="FY590" s="534"/>
      <c r="FZ590" s="534"/>
      <c r="GA590" s="534"/>
      <c r="GB590" s="534"/>
      <c r="GC590" s="534"/>
      <c r="GD590" s="534"/>
      <c r="GE590" s="534"/>
      <c r="GF590" s="534"/>
      <c r="GG590" s="534"/>
      <c r="GH590" s="534"/>
      <c r="GI590" s="534"/>
      <c r="GJ590" s="534"/>
      <c r="GK590" s="534"/>
      <c r="GL590" s="534"/>
      <c r="GM590" s="534"/>
      <c r="GN590" s="534"/>
      <c r="GO590" s="534"/>
      <c r="GP590" s="534"/>
      <c r="GQ590" s="534"/>
      <c r="GR590" s="534"/>
      <c r="GS590" s="534"/>
      <c r="GT590" s="534"/>
      <c r="GU590" s="534"/>
      <c r="GV590" s="534"/>
      <c r="GW590" s="534"/>
      <c r="GX590" s="534"/>
      <c r="GY590" s="534"/>
      <c r="GZ590" s="534"/>
      <c r="HA590" s="534"/>
      <c r="HB590" s="534"/>
      <c r="HC590" s="534"/>
      <c r="HD590" s="534"/>
      <c r="HE590" s="534"/>
      <c r="HF590" s="534"/>
      <c r="HG590" s="534"/>
      <c r="HH590" s="534"/>
      <c r="HI590" s="534"/>
      <c r="HJ590" s="534"/>
      <c r="HK590" s="534"/>
      <c r="HL590" s="534"/>
      <c r="HM590" s="534"/>
      <c r="HN590" s="534"/>
      <c r="HO590" s="534"/>
      <c r="HP590" s="534"/>
      <c r="HQ590" s="534"/>
      <c r="HR590" s="534"/>
      <c r="HS590" s="534"/>
      <c r="HT590" s="534"/>
      <c r="HU590" s="534"/>
      <c r="HV590" s="534"/>
      <c r="HW590" s="534"/>
      <c r="HX590" s="534"/>
      <c r="HY590" s="534"/>
      <c r="HZ590" s="534"/>
      <c r="IA590" s="534"/>
      <c r="IB590" s="534"/>
      <c r="IC590" s="534"/>
      <c r="ID590" s="534"/>
      <c r="IE590" s="534"/>
      <c r="IF590" s="534"/>
      <c r="IG590" s="534"/>
      <c r="IH590" s="534"/>
      <c r="II590" s="534"/>
      <c r="IJ590" s="534"/>
      <c r="IK590" s="534"/>
      <c r="IL590" s="534"/>
      <c r="IM590" s="534"/>
      <c r="IN590" s="534"/>
      <c r="IO590" s="534"/>
      <c r="IP590" s="534"/>
      <c r="IQ590" s="534"/>
    </row>
    <row r="591" spans="1:251" s="1008" customFormat="1" ht="26.1" customHeight="1">
      <c r="A591" s="2521"/>
      <c r="B591" s="1007" t="s">
        <v>2710</v>
      </c>
      <c r="C591" s="2521"/>
      <c r="D591" s="2651"/>
      <c r="E591" s="2690"/>
      <c r="F591" s="2651"/>
      <c r="G591" s="3060">
        <f>SUM(G583:G590)</f>
        <v>63000</v>
      </c>
      <c r="H591" s="409"/>
      <c r="I591" s="3170"/>
      <c r="J591" s="91"/>
    </row>
    <row r="592" spans="1:251" s="715" customFormat="1" ht="26.1" customHeight="1" thickBot="1">
      <c r="A592" s="1010"/>
      <c r="B592" s="1011" t="s">
        <v>2711</v>
      </c>
      <c r="C592" s="1012"/>
      <c r="D592" s="2652"/>
      <c r="E592" s="2691"/>
      <c r="F592" s="2652"/>
      <c r="G592" s="3059"/>
      <c r="H592" s="2893"/>
      <c r="I592" s="3171"/>
      <c r="J592" s="91"/>
    </row>
    <row r="593" spans="1:12" s="1257" customFormat="1" ht="21.95" customHeight="1">
      <c r="A593" s="693"/>
      <c r="B593" s="201" t="s">
        <v>1159</v>
      </c>
      <c r="C593" s="301"/>
      <c r="D593" s="2995"/>
      <c r="E593" s="2649"/>
      <c r="F593" s="2995"/>
      <c r="G593" s="2648"/>
      <c r="H593" s="3141"/>
      <c r="I593" s="3199"/>
      <c r="J593" s="1151"/>
    </row>
    <row r="594" spans="1:12" s="1257" customFormat="1" ht="21.95" customHeight="1">
      <c r="A594" s="3610">
        <v>10</v>
      </c>
      <c r="B594" s="315" t="s">
        <v>898</v>
      </c>
      <c r="C594" s="284"/>
      <c r="D594" s="2959"/>
      <c r="E594" s="2665"/>
      <c r="F594" s="2959"/>
      <c r="G594" s="2666"/>
      <c r="H594" s="3142"/>
      <c r="I594" s="3200"/>
      <c r="J594" s="1151"/>
    </row>
    <row r="595" spans="1:12" s="233" customFormat="1" ht="30">
      <c r="A595" s="2613"/>
      <c r="B595" s="745" t="s">
        <v>1582</v>
      </c>
      <c r="C595" s="2614"/>
      <c r="D595" s="2996"/>
      <c r="E595" s="2649"/>
      <c r="F595" s="2996"/>
      <c r="G595" s="2648"/>
      <c r="H595" s="3141"/>
      <c r="I595" s="3156"/>
      <c r="J595" s="3121"/>
    </row>
    <row r="596" spans="1:12" s="233" customFormat="1" ht="25.5">
      <c r="A596" s="2615">
        <v>10.1</v>
      </c>
      <c r="B596" s="2616" t="s">
        <v>1583</v>
      </c>
      <c r="C596" s="1217"/>
      <c r="D596" s="2997"/>
      <c r="E596" s="2665"/>
      <c r="F596" s="2997"/>
      <c r="G596" s="2666"/>
      <c r="H596" s="3142"/>
      <c r="I596" s="3197"/>
      <c r="J596" s="3121"/>
      <c r="K596" s="2882" t="s">
        <v>2894</v>
      </c>
    </row>
    <row r="597" spans="1:12" s="690" customFormat="1" ht="30">
      <c r="A597" s="2617"/>
      <c r="B597" s="2618" t="s">
        <v>1584</v>
      </c>
      <c r="C597" s="293" t="s">
        <v>43</v>
      </c>
      <c r="D597" s="2998">
        <v>120</v>
      </c>
      <c r="E597" s="2649">
        <v>1350</v>
      </c>
      <c r="F597" s="2998">
        <v>0</v>
      </c>
      <c r="G597" s="2648">
        <f>F597*E597</f>
        <v>0</v>
      </c>
      <c r="H597" s="3141"/>
      <c r="I597" s="3156"/>
      <c r="J597" s="3121"/>
      <c r="K597" s="3144">
        <v>100</v>
      </c>
    </row>
    <row r="598" spans="1:12" s="690" customFormat="1" ht="25.5">
      <c r="A598" s="2619" t="s">
        <v>903</v>
      </c>
      <c r="B598" s="2620" t="s">
        <v>1585</v>
      </c>
      <c r="C598" s="1217"/>
      <c r="D598" s="2999"/>
      <c r="E598" s="2665"/>
      <c r="F598" s="2999"/>
      <c r="G598" s="2666"/>
      <c r="H598" s="3142"/>
      <c r="I598" s="3156"/>
      <c r="J598" s="3121"/>
      <c r="K598" s="3145"/>
      <c r="L598" s="2565"/>
    </row>
    <row r="599" spans="1:12" s="2883" customFormat="1" ht="21.95" customHeight="1">
      <c r="A599" s="2617"/>
      <c r="B599" s="3042" t="s">
        <v>1586</v>
      </c>
      <c r="C599" s="293" t="s">
        <v>43</v>
      </c>
      <c r="D599" s="2992">
        <v>120</v>
      </c>
      <c r="E599" s="2649">
        <v>1200</v>
      </c>
      <c r="F599" s="2992">
        <v>0</v>
      </c>
      <c r="G599" s="2648">
        <f>F599*E599</f>
        <v>0</v>
      </c>
      <c r="H599" s="3141"/>
      <c r="I599" s="3201"/>
      <c r="J599" s="3240"/>
      <c r="K599" s="297">
        <v>120</v>
      </c>
      <c r="L599" s="2884"/>
    </row>
    <row r="600" spans="1:12" s="2883" customFormat="1" ht="21.95" customHeight="1">
      <c r="A600" s="2619" t="s">
        <v>915</v>
      </c>
      <c r="B600" s="3043" t="s">
        <v>1587</v>
      </c>
      <c r="C600" s="282"/>
      <c r="D600" s="2902"/>
      <c r="E600" s="2665"/>
      <c r="F600" s="2902"/>
      <c r="G600" s="2666"/>
      <c r="H600" s="3142"/>
      <c r="I600" s="3201"/>
      <c r="J600" s="3240"/>
      <c r="K600" s="3146"/>
      <c r="L600" s="2884"/>
    </row>
    <row r="601" spans="1:12" s="2886" customFormat="1" ht="21.95" customHeight="1">
      <c r="A601" s="2617"/>
      <c r="B601" s="3042" t="s">
        <v>1588</v>
      </c>
      <c r="C601" s="293" t="s">
        <v>43</v>
      </c>
      <c r="D601" s="2992">
        <v>48</v>
      </c>
      <c r="E601" s="2649">
        <v>960</v>
      </c>
      <c r="F601" s="2992">
        <v>0</v>
      </c>
      <c r="G601" s="2648">
        <f>F601*E601</f>
        <v>0</v>
      </c>
      <c r="H601" s="3141"/>
      <c r="I601" s="3202"/>
      <c r="J601" s="2844"/>
      <c r="K601" s="297">
        <v>20</v>
      </c>
      <c r="L601" s="2885"/>
    </row>
    <row r="602" spans="1:12" s="2886" customFormat="1" ht="21.95" customHeight="1">
      <c r="A602" s="2619" t="s">
        <v>933</v>
      </c>
      <c r="B602" s="3044" t="s">
        <v>1589</v>
      </c>
      <c r="C602" s="282"/>
      <c r="D602" s="2902"/>
      <c r="E602" s="2665"/>
      <c r="F602" s="2902"/>
      <c r="G602" s="2666"/>
      <c r="H602" s="3142"/>
      <c r="I602" s="3202"/>
      <c r="J602" s="2844"/>
      <c r="K602" s="3146"/>
      <c r="L602" s="2885"/>
    </row>
    <row r="603" spans="1:12" s="2886" customFormat="1" ht="21.95" customHeight="1">
      <c r="A603" s="2617"/>
      <c r="B603" s="3045" t="s">
        <v>1590</v>
      </c>
      <c r="C603" s="293" t="s">
        <v>43</v>
      </c>
      <c r="D603" s="2992">
        <v>24</v>
      </c>
      <c r="E603" s="2649">
        <v>2400</v>
      </c>
      <c r="F603" s="2992">
        <v>0</v>
      </c>
      <c r="G603" s="2648">
        <f>F603*E603</f>
        <v>0</v>
      </c>
      <c r="H603" s="3141"/>
      <c r="I603" s="3202"/>
      <c r="J603" s="2844"/>
      <c r="K603" s="297">
        <v>20</v>
      </c>
      <c r="L603" s="2885"/>
    </row>
    <row r="604" spans="1:12" s="2886" customFormat="1" ht="21.95" customHeight="1">
      <c r="A604" s="2619" t="s">
        <v>936</v>
      </c>
      <c r="B604" s="3046" t="s">
        <v>1591</v>
      </c>
      <c r="C604" s="282"/>
      <c r="D604" s="2902"/>
      <c r="E604" s="2665"/>
      <c r="F604" s="2902"/>
      <c r="G604" s="2666"/>
      <c r="H604" s="3142"/>
      <c r="I604" s="3203"/>
      <c r="J604" s="2844"/>
      <c r="K604" s="3146"/>
      <c r="L604" s="2885"/>
    </row>
    <row r="605" spans="1:12" s="2886" customFormat="1" ht="21.95" customHeight="1">
      <c r="A605" s="2624"/>
      <c r="B605" s="3045" t="s">
        <v>1592</v>
      </c>
      <c r="C605" s="293" t="s">
        <v>43</v>
      </c>
      <c r="D605" s="2992">
        <v>48</v>
      </c>
      <c r="E605" s="2649">
        <v>1140</v>
      </c>
      <c r="F605" s="2992">
        <v>0</v>
      </c>
      <c r="G605" s="2648">
        <f>F605*E605</f>
        <v>0</v>
      </c>
      <c r="H605" s="3141"/>
      <c r="I605" s="3202"/>
      <c r="J605" s="2844"/>
      <c r="K605" s="297">
        <v>40</v>
      </c>
      <c r="L605" s="2885"/>
    </row>
    <row r="606" spans="1:12" s="2886" customFormat="1" ht="21.95" customHeight="1">
      <c r="A606" s="2619" t="s">
        <v>939</v>
      </c>
      <c r="B606" s="3043" t="s">
        <v>1593</v>
      </c>
      <c r="C606" s="282"/>
      <c r="D606" s="2902"/>
      <c r="E606" s="2665"/>
      <c r="F606" s="2902"/>
      <c r="G606" s="2666"/>
      <c r="H606" s="3142"/>
      <c r="I606" s="3203"/>
      <c r="J606" s="2844"/>
      <c r="K606" s="3146"/>
      <c r="L606" s="2885"/>
    </row>
    <row r="607" spans="1:12" s="2886" customFormat="1" ht="26.1" customHeight="1">
      <c r="A607" s="2617"/>
      <c r="B607" s="3047" t="s">
        <v>1594</v>
      </c>
      <c r="C607" s="293" t="s">
        <v>43</v>
      </c>
      <c r="D607" s="2992">
        <v>24</v>
      </c>
      <c r="E607" s="2649">
        <v>720</v>
      </c>
      <c r="F607" s="2992">
        <v>0</v>
      </c>
      <c r="G607" s="2648">
        <f>F607*E607</f>
        <v>0</v>
      </c>
      <c r="H607" s="3141"/>
      <c r="I607" s="3203"/>
      <c r="J607" s="2844"/>
      <c r="K607" s="297">
        <v>20</v>
      </c>
      <c r="L607" s="2885"/>
    </row>
    <row r="608" spans="1:12" s="2886" customFormat="1" ht="26.1" customHeight="1">
      <c r="A608" s="2619" t="s">
        <v>945</v>
      </c>
      <c r="B608" s="3046" t="s">
        <v>1595</v>
      </c>
      <c r="C608" s="282"/>
      <c r="D608" s="2902"/>
      <c r="E608" s="2665"/>
      <c r="F608" s="2902"/>
      <c r="G608" s="2666"/>
      <c r="H608" s="3142"/>
      <c r="I608" s="3203"/>
      <c r="J608" s="2844"/>
      <c r="K608" s="3146"/>
      <c r="L608" s="2885"/>
    </row>
    <row r="609" spans="1:25" s="233" customFormat="1" ht="23.1" customHeight="1">
      <c r="A609" s="2617"/>
      <c r="B609" s="3042" t="s">
        <v>1596</v>
      </c>
      <c r="C609" s="293" t="s">
        <v>43</v>
      </c>
      <c r="D609" s="2992">
        <v>24</v>
      </c>
      <c r="E609" s="2649">
        <v>1500</v>
      </c>
      <c r="F609" s="2992">
        <v>0</v>
      </c>
      <c r="G609" s="2648">
        <f>F609*E609</f>
        <v>0</v>
      </c>
      <c r="H609" s="3141"/>
      <c r="I609" s="3161"/>
      <c r="J609" s="3121"/>
      <c r="K609" s="297">
        <v>20</v>
      </c>
      <c r="L609" s="2887"/>
    </row>
    <row r="610" spans="1:25" s="233" customFormat="1" ht="23.1" customHeight="1">
      <c r="A610" s="2619" t="s">
        <v>1597</v>
      </c>
      <c r="B610" s="3044" t="s">
        <v>1598</v>
      </c>
      <c r="C610" s="1217"/>
      <c r="D610" s="2902"/>
      <c r="E610" s="2665"/>
      <c r="F610" s="2902"/>
      <c r="G610" s="2666"/>
      <c r="H610" s="3142"/>
      <c r="I610" s="3161"/>
      <c r="J610" s="3241"/>
      <c r="K610" s="3146"/>
      <c r="L610" s="2887"/>
    </row>
    <row r="611" spans="1:25" s="2890" customFormat="1" ht="23.1" customHeight="1">
      <c r="A611" s="2617"/>
      <c r="B611" s="3048" t="s">
        <v>1599</v>
      </c>
      <c r="C611" s="293" t="s">
        <v>43</v>
      </c>
      <c r="D611" s="2992">
        <v>24</v>
      </c>
      <c r="E611" s="2649">
        <v>720</v>
      </c>
      <c r="F611" s="2992">
        <v>0</v>
      </c>
      <c r="G611" s="2648">
        <f>F611*E611</f>
        <v>0</v>
      </c>
      <c r="H611" s="3141"/>
      <c r="I611" s="3204"/>
      <c r="J611" s="580"/>
      <c r="K611" s="297">
        <v>40</v>
      </c>
      <c r="L611" s="2889"/>
      <c r="M611" s="2888"/>
      <c r="N611" s="2888"/>
      <c r="O611" s="2888"/>
      <c r="P611" s="2888"/>
      <c r="Q611" s="2888"/>
      <c r="R611" s="2888"/>
      <c r="S611" s="2888"/>
      <c r="T611" s="2888"/>
      <c r="U611" s="2888"/>
      <c r="V611" s="2888"/>
      <c r="W611" s="2888"/>
      <c r="X611" s="2888"/>
      <c r="Y611" s="2888"/>
    </row>
    <row r="612" spans="1:25" s="2890" customFormat="1" ht="23.1" customHeight="1">
      <c r="A612" s="2619" t="s">
        <v>1600</v>
      </c>
      <c r="B612" s="3049" t="s">
        <v>1601</v>
      </c>
      <c r="C612" s="1217"/>
      <c r="D612" s="3000"/>
      <c r="E612" s="2665"/>
      <c r="F612" s="3000"/>
      <c r="G612" s="2666"/>
      <c r="H612" s="3142"/>
      <c r="I612" s="3205"/>
      <c r="J612" s="580"/>
      <c r="K612" s="3146"/>
      <c r="L612" s="2889"/>
      <c r="M612" s="2888"/>
      <c r="N612" s="2888"/>
      <c r="O612" s="2888"/>
      <c r="P612" s="2888"/>
      <c r="Q612" s="2888"/>
      <c r="R612" s="2888"/>
      <c r="S612" s="2888"/>
      <c r="T612" s="2888"/>
      <c r="U612" s="2888"/>
      <c r="V612" s="2888"/>
      <c r="W612" s="2888"/>
      <c r="X612" s="2888"/>
      <c r="Y612" s="2888"/>
    </row>
    <row r="613" spans="1:25" s="2890" customFormat="1" ht="23.1" customHeight="1">
      <c r="A613" s="4023" t="s">
        <v>474</v>
      </c>
      <c r="B613" s="4024"/>
      <c r="C613" s="4024"/>
      <c r="D613" s="4025"/>
      <c r="E613" s="4025"/>
      <c r="F613" s="4025"/>
      <c r="G613" s="4025"/>
      <c r="H613" s="4025"/>
      <c r="I613" s="3205"/>
      <c r="J613" s="580"/>
      <c r="K613" s="3064"/>
      <c r="L613" s="3065"/>
      <c r="M613" s="2888"/>
      <c r="N613" s="2888"/>
      <c r="O613" s="2888"/>
      <c r="P613" s="2888"/>
      <c r="Q613" s="2888"/>
      <c r="R613" s="2888"/>
      <c r="S613" s="2888"/>
      <c r="T613" s="2888"/>
      <c r="U613" s="2888"/>
      <c r="V613" s="2888"/>
      <c r="W613" s="2888"/>
      <c r="X613" s="2888"/>
      <c r="Y613" s="2888"/>
    </row>
    <row r="614" spans="1:25" s="2890" customFormat="1" ht="23.1" customHeight="1">
      <c r="A614" s="4018" t="s">
        <v>475</v>
      </c>
      <c r="B614" s="4018"/>
      <c r="C614" s="37"/>
      <c r="D614" s="37"/>
      <c r="E614" s="606"/>
      <c r="F614" s="4018" t="s">
        <v>476</v>
      </c>
      <c r="G614" s="4018"/>
      <c r="H614" s="428"/>
      <c r="I614" s="3205"/>
      <c r="J614" s="580"/>
      <c r="K614" s="3064"/>
      <c r="L614" s="3065"/>
      <c r="M614" s="2888"/>
      <c r="N614" s="2888"/>
      <c r="O614" s="2888"/>
      <c r="P614" s="2888"/>
      <c r="Q614" s="2888"/>
      <c r="R614" s="2888"/>
      <c r="S614" s="2888"/>
      <c r="T614" s="2888"/>
      <c r="U614" s="2888"/>
      <c r="V614" s="2888"/>
      <c r="W614" s="2888"/>
      <c r="X614" s="2888"/>
      <c r="Y614" s="2888"/>
    </row>
    <row r="615" spans="1:25" s="2890" customFormat="1" ht="23.1" customHeight="1">
      <c r="A615" s="4013" t="s">
        <v>2958</v>
      </c>
      <c r="B615" s="4013"/>
      <c r="C615" s="43"/>
      <c r="D615" s="4022" t="s">
        <v>2949</v>
      </c>
      <c r="E615" s="4022"/>
      <c r="F615" s="4022"/>
      <c r="G615" s="4022"/>
      <c r="H615" s="4022"/>
      <c r="I615" s="3205"/>
      <c r="J615" s="580"/>
      <c r="K615" s="3064"/>
      <c r="L615" s="3065"/>
      <c r="M615" s="2888"/>
      <c r="N615" s="2888"/>
      <c r="O615" s="2888"/>
      <c r="P615" s="2888"/>
      <c r="Q615" s="2888"/>
      <c r="R615" s="2888"/>
      <c r="S615" s="2888"/>
      <c r="T615" s="2888"/>
      <c r="U615" s="2888"/>
      <c r="V615" s="2888"/>
      <c r="W615" s="2888"/>
      <c r="X615" s="2888"/>
      <c r="Y615" s="2888"/>
    </row>
    <row r="616" spans="1:25" s="2890" customFormat="1" ht="23.1" customHeight="1">
      <c r="A616" s="4013" t="s">
        <v>477</v>
      </c>
      <c r="B616" s="4013"/>
      <c r="C616" s="90"/>
      <c r="D616" s="4013" t="s">
        <v>477</v>
      </c>
      <c r="E616" s="4013"/>
      <c r="F616" s="4013"/>
      <c r="G616" s="4013"/>
      <c r="H616" s="4013"/>
      <c r="I616" s="3205"/>
      <c r="J616" s="580"/>
      <c r="K616" s="3064"/>
      <c r="L616" s="3065"/>
      <c r="M616" s="2888"/>
      <c r="N616" s="2888"/>
      <c r="O616" s="2888"/>
      <c r="P616" s="2888"/>
      <c r="Q616" s="2888"/>
      <c r="R616" s="2888"/>
      <c r="S616" s="2888"/>
      <c r="T616" s="2888"/>
      <c r="U616" s="2888"/>
      <c r="V616" s="2888"/>
      <c r="W616" s="2888"/>
      <c r="X616" s="2888"/>
      <c r="Y616" s="2888"/>
    </row>
    <row r="617" spans="1:25" s="1257" customFormat="1" ht="23.1" customHeight="1">
      <c r="A617" s="1268"/>
      <c r="B617" s="789" t="s">
        <v>1602</v>
      </c>
      <c r="C617" s="301"/>
      <c r="D617" s="3001"/>
      <c r="E617" s="2649"/>
      <c r="F617" s="3001"/>
      <c r="G617" s="2648">
        <f>F617*E617</f>
        <v>0</v>
      </c>
      <c r="H617" s="3141"/>
      <c r="I617" s="3200"/>
      <c r="J617" s="1151"/>
    </row>
    <row r="618" spans="1:25" s="1257" customFormat="1" ht="23.1" customHeight="1">
      <c r="A618" s="3617">
        <v>10.199999999999999</v>
      </c>
      <c r="B618" s="1396" t="s">
        <v>1603</v>
      </c>
      <c r="C618" s="284"/>
      <c r="D618" s="3002"/>
      <c r="E618" s="2665"/>
      <c r="F618" s="3002"/>
      <c r="G618" s="2666"/>
      <c r="H618" s="3142"/>
      <c r="I618" s="3197"/>
      <c r="J618" s="1151"/>
    </row>
    <row r="619" spans="1:25" s="1257" customFormat="1" ht="45">
      <c r="A619" s="1269"/>
      <c r="B619" s="873" t="s">
        <v>1604</v>
      </c>
      <c r="C619" s="301"/>
      <c r="D619" s="3001"/>
      <c r="E619" s="2649"/>
      <c r="F619" s="3001"/>
      <c r="G619" s="2648">
        <f>F619*E619</f>
        <v>0</v>
      </c>
      <c r="H619" s="3141"/>
      <c r="I619" s="3206"/>
      <c r="J619" s="1151"/>
    </row>
    <row r="620" spans="1:25" s="1257" customFormat="1" ht="51">
      <c r="A620" s="1271" t="s">
        <v>951</v>
      </c>
      <c r="B620" s="881" t="s">
        <v>1605</v>
      </c>
      <c r="C620" s="284"/>
      <c r="D620" s="3002"/>
      <c r="E620" s="2665"/>
      <c r="F620" s="3002"/>
      <c r="G620" s="2666"/>
      <c r="H620" s="3142"/>
      <c r="I620" s="3207"/>
      <c r="J620" s="55"/>
      <c r="K620" s="250"/>
      <c r="L620" s="58"/>
    </row>
    <row r="621" spans="1:25" s="1257" customFormat="1" ht="24.95" customHeight="1">
      <c r="A621" s="1268"/>
      <c r="B621" s="851" t="s">
        <v>341</v>
      </c>
      <c r="C621" s="252" t="s">
        <v>91</v>
      </c>
      <c r="D621" s="3003">
        <v>63</v>
      </c>
      <c r="E621" s="2649">
        <v>120</v>
      </c>
      <c r="F621" s="3003">
        <v>0</v>
      </c>
      <c r="G621" s="2648">
        <f>F621*E621</f>
        <v>0</v>
      </c>
      <c r="H621" s="3141"/>
      <c r="I621" s="3208"/>
      <c r="J621" s="3242"/>
      <c r="K621" s="272"/>
      <c r="L621" s="1275"/>
    </row>
    <row r="622" spans="1:25" s="1257" customFormat="1" ht="24.95" customHeight="1">
      <c r="A622" s="181" t="s">
        <v>954</v>
      </c>
      <c r="B622" s="379" t="s">
        <v>343</v>
      </c>
      <c r="C622" s="284"/>
      <c r="D622" s="3002"/>
      <c r="E622" s="2665"/>
      <c r="F622" s="3002"/>
      <c r="G622" s="2666"/>
      <c r="H622" s="3142"/>
      <c r="I622" s="3209"/>
      <c r="J622" s="19"/>
      <c r="K622" s="3140"/>
      <c r="L622" s="821"/>
    </row>
    <row r="623" spans="1:25" s="1257" customFormat="1" ht="24.95" customHeight="1">
      <c r="A623" s="1268"/>
      <c r="B623" s="851" t="s">
        <v>255</v>
      </c>
      <c r="C623" s="252" t="s">
        <v>91</v>
      </c>
      <c r="D623" s="3003">
        <v>51</v>
      </c>
      <c r="E623" s="2649">
        <v>96</v>
      </c>
      <c r="F623" s="3003">
        <v>0</v>
      </c>
      <c r="G623" s="2648">
        <f>F623*E623</f>
        <v>0</v>
      </c>
      <c r="H623" s="3141"/>
      <c r="I623" s="3208"/>
      <c r="J623" s="3242"/>
      <c r="K623" s="272"/>
      <c r="L623" s="1275"/>
    </row>
    <row r="624" spans="1:25" s="1257" customFormat="1" ht="24.95" customHeight="1">
      <c r="A624" s="181" t="s">
        <v>1609</v>
      </c>
      <c r="B624" s="379" t="s">
        <v>257</v>
      </c>
      <c r="C624" s="284"/>
      <c r="D624" s="3002"/>
      <c r="E624" s="2665"/>
      <c r="F624" s="3002"/>
      <c r="G624" s="2666"/>
      <c r="H624" s="3142"/>
      <c r="I624" s="3209"/>
      <c r="J624" s="19"/>
      <c r="K624" s="3140"/>
      <c r="L624" s="821"/>
    </row>
    <row r="625" spans="1:12" s="1257" customFormat="1" ht="24.95" customHeight="1">
      <c r="A625" s="1268"/>
      <c r="B625" s="935" t="s">
        <v>679</v>
      </c>
      <c r="C625" s="252" t="s">
        <v>91</v>
      </c>
      <c r="D625" s="3003">
        <v>160</v>
      </c>
      <c r="E625" s="2649">
        <v>78</v>
      </c>
      <c r="F625" s="3003">
        <v>0</v>
      </c>
      <c r="G625" s="2648">
        <f>F625*E625</f>
        <v>0</v>
      </c>
      <c r="H625" s="3141"/>
      <c r="I625" s="3208"/>
      <c r="J625" s="3242"/>
      <c r="K625" s="272"/>
      <c r="L625" s="1275"/>
    </row>
    <row r="626" spans="1:12" s="1257" customFormat="1" ht="24.95" customHeight="1">
      <c r="A626" s="181" t="s">
        <v>1612</v>
      </c>
      <c r="B626" s="1396" t="s">
        <v>681</v>
      </c>
      <c r="C626" s="284"/>
      <c r="D626" s="3002"/>
      <c r="E626" s="2665"/>
      <c r="F626" s="3002"/>
      <c r="G626" s="2666"/>
      <c r="H626" s="3142"/>
      <c r="I626" s="3209"/>
      <c r="J626" s="19"/>
      <c r="K626" s="3140"/>
      <c r="L626" s="821"/>
    </row>
    <row r="627" spans="1:12" s="1257" customFormat="1" ht="24.95" customHeight="1">
      <c r="A627" s="1268"/>
      <c r="B627" s="935" t="s">
        <v>427</v>
      </c>
      <c r="C627" s="252" t="s">
        <v>91</v>
      </c>
      <c r="D627" s="3003">
        <v>562</v>
      </c>
      <c r="E627" s="2649">
        <v>72</v>
      </c>
      <c r="F627" s="3003">
        <v>0</v>
      </c>
      <c r="G627" s="2648">
        <f>F627*E627</f>
        <v>0</v>
      </c>
      <c r="H627" s="3141"/>
      <c r="I627" s="3208"/>
      <c r="J627" s="3242"/>
      <c r="K627" s="272"/>
      <c r="L627" s="1275"/>
    </row>
    <row r="628" spans="1:12" s="1257" customFormat="1" ht="24.95" customHeight="1">
      <c r="A628" s="181" t="s">
        <v>1615</v>
      </c>
      <c r="B628" s="1396" t="s">
        <v>429</v>
      </c>
      <c r="C628" s="284"/>
      <c r="D628" s="3002"/>
      <c r="E628" s="2665"/>
      <c r="F628" s="3002"/>
      <c r="G628" s="2666"/>
      <c r="H628" s="3142"/>
      <c r="I628" s="3209"/>
      <c r="J628" s="19"/>
      <c r="K628" s="3140"/>
      <c r="L628" s="821"/>
    </row>
    <row r="629" spans="1:12" s="1257" customFormat="1" ht="24.95" customHeight="1">
      <c r="A629" s="1268"/>
      <c r="B629" s="935" t="s">
        <v>396</v>
      </c>
      <c r="C629" s="252" t="s">
        <v>91</v>
      </c>
      <c r="D629" s="3003">
        <v>488</v>
      </c>
      <c r="E629" s="2649">
        <v>66</v>
      </c>
      <c r="F629" s="3003">
        <v>0</v>
      </c>
      <c r="G629" s="2648">
        <f>F629*E629</f>
        <v>0</v>
      </c>
      <c r="H629" s="3141"/>
      <c r="I629" s="3208"/>
      <c r="J629" s="3242"/>
      <c r="K629" s="272"/>
      <c r="L629" s="1277"/>
    </row>
    <row r="630" spans="1:12" s="1257" customFormat="1" ht="24.95" customHeight="1">
      <c r="A630" s="181" t="s">
        <v>1618</v>
      </c>
      <c r="B630" s="1396" t="s">
        <v>398</v>
      </c>
      <c r="C630" s="284"/>
      <c r="D630" s="3002"/>
      <c r="E630" s="2665"/>
      <c r="F630" s="3002"/>
      <c r="G630" s="2666"/>
      <c r="H630" s="3142"/>
      <c r="I630" s="3209"/>
      <c r="J630" s="19"/>
      <c r="K630" s="3140"/>
      <c r="L630" s="821"/>
    </row>
    <row r="631" spans="1:12" s="1257" customFormat="1" ht="24.95" customHeight="1">
      <c r="A631" s="1268"/>
      <c r="B631" s="935" t="s">
        <v>338</v>
      </c>
      <c r="C631" s="252" t="s">
        <v>91</v>
      </c>
      <c r="D631" s="3003">
        <v>497</v>
      </c>
      <c r="E631" s="2649">
        <v>60</v>
      </c>
      <c r="F631" s="3003">
        <v>0</v>
      </c>
      <c r="G631" s="2648">
        <f>F631*E631</f>
        <v>0</v>
      </c>
      <c r="H631" s="3141"/>
      <c r="I631" s="3208"/>
      <c r="J631" s="3242"/>
      <c r="K631" s="272"/>
      <c r="L631" s="1277"/>
    </row>
    <row r="632" spans="1:12" s="1257" customFormat="1" ht="24.95" customHeight="1">
      <c r="A632" s="181" t="s">
        <v>1621</v>
      </c>
      <c r="B632" s="1396" t="s">
        <v>340</v>
      </c>
      <c r="C632" s="284"/>
      <c r="D632" s="3002"/>
      <c r="E632" s="2665"/>
      <c r="F632" s="3002"/>
      <c r="G632" s="2666"/>
      <c r="H632" s="3142"/>
      <c r="I632" s="3209"/>
      <c r="J632" s="19"/>
      <c r="K632" s="3140"/>
      <c r="L632" s="821"/>
    </row>
    <row r="633" spans="1:12" s="1257" customFormat="1" ht="24.95" customHeight="1">
      <c r="A633" s="1268"/>
      <c r="B633" s="935" t="s">
        <v>2305</v>
      </c>
      <c r="C633" s="252" t="s">
        <v>91</v>
      </c>
      <c r="D633" s="3003">
        <v>44</v>
      </c>
      <c r="E633" s="2649">
        <v>48</v>
      </c>
      <c r="F633" s="3003">
        <v>0</v>
      </c>
      <c r="G633" s="2648">
        <f>F633*E633</f>
        <v>0</v>
      </c>
      <c r="H633" s="3141"/>
      <c r="I633" s="3208"/>
      <c r="J633" s="3242"/>
      <c r="K633" s="272"/>
      <c r="L633" s="1277"/>
    </row>
    <row r="634" spans="1:12" s="1257" customFormat="1" ht="24.95" customHeight="1">
      <c r="A634" s="181" t="s">
        <v>2712</v>
      </c>
      <c r="B634" s="1396" t="s">
        <v>2307</v>
      </c>
      <c r="C634" s="284"/>
      <c r="D634" s="3002"/>
      <c r="E634" s="2665"/>
      <c r="F634" s="3002"/>
      <c r="G634" s="2666"/>
      <c r="H634" s="3142"/>
      <c r="I634" s="3209"/>
      <c r="J634" s="19"/>
      <c r="K634" s="3140"/>
      <c r="L634" s="821"/>
    </row>
    <row r="635" spans="1:12" s="1257" customFormat="1" ht="24.95" customHeight="1">
      <c r="A635" s="1268"/>
      <c r="B635" s="935" t="s">
        <v>689</v>
      </c>
      <c r="C635" s="252" t="s">
        <v>91</v>
      </c>
      <c r="D635" s="3003">
        <v>528</v>
      </c>
      <c r="E635" s="2649">
        <v>42</v>
      </c>
      <c r="F635" s="3003">
        <v>0</v>
      </c>
      <c r="G635" s="2648">
        <f>F635*E635</f>
        <v>0</v>
      </c>
      <c r="H635" s="3141"/>
      <c r="I635" s="3208"/>
      <c r="J635" s="3242"/>
      <c r="K635" s="272"/>
      <c r="L635" s="1277"/>
    </row>
    <row r="636" spans="1:12" s="1257" customFormat="1" ht="24.95" customHeight="1">
      <c r="A636" s="181" t="s">
        <v>2713</v>
      </c>
      <c r="B636" s="1396" t="s">
        <v>690</v>
      </c>
      <c r="C636" s="284"/>
      <c r="D636" s="3002"/>
      <c r="E636" s="2665"/>
      <c r="F636" s="3002"/>
      <c r="G636" s="2666"/>
      <c r="H636" s="3142"/>
      <c r="I636" s="3209"/>
      <c r="J636" s="19"/>
      <c r="K636" s="3140"/>
      <c r="L636" s="821"/>
    </row>
    <row r="637" spans="1:12" s="1257" customFormat="1" ht="45">
      <c r="A637" s="301"/>
      <c r="B637" s="873" t="s">
        <v>1623</v>
      </c>
      <c r="C637" s="301"/>
      <c r="D637" s="3001"/>
      <c r="E637" s="2649"/>
      <c r="F637" s="3001"/>
      <c r="G637" s="2648">
        <f>F637*E637</f>
        <v>0</v>
      </c>
      <c r="H637" s="3141"/>
      <c r="I637" s="3200"/>
      <c r="J637" s="3122"/>
    </row>
    <row r="638" spans="1:12" s="1257" customFormat="1" ht="38.25">
      <c r="A638" s="284" t="s">
        <v>957</v>
      </c>
      <c r="B638" s="2907" t="s">
        <v>1624</v>
      </c>
      <c r="C638" s="284"/>
      <c r="D638" s="3002"/>
      <c r="E638" s="2665"/>
      <c r="F638" s="3002"/>
      <c r="G638" s="2666"/>
      <c r="H638" s="3142"/>
      <c r="I638" s="3207"/>
      <c r="J638" s="55"/>
      <c r="K638" s="250"/>
      <c r="L638" s="58"/>
    </row>
    <row r="639" spans="1:12" s="1257" customFormat="1" ht="23.1" customHeight="1">
      <c r="A639" s="301"/>
      <c r="B639" s="851" t="s">
        <v>1625</v>
      </c>
      <c r="C639" s="252" t="s">
        <v>91</v>
      </c>
      <c r="D639" s="3003">
        <v>686</v>
      </c>
      <c r="E639" s="2649">
        <v>72</v>
      </c>
      <c r="F639" s="3003">
        <v>0</v>
      </c>
      <c r="G639" s="2648">
        <f>F639*E639</f>
        <v>0</v>
      </c>
      <c r="H639" s="3141"/>
      <c r="I639" s="3208"/>
      <c r="J639" s="3242"/>
      <c r="K639" s="272"/>
      <c r="L639" s="1275"/>
    </row>
    <row r="640" spans="1:12" s="1257" customFormat="1" ht="23.1" customHeight="1">
      <c r="A640" s="181" t="s">
        <v>1626</v>
      </c>
      <c r="B640" s="379" t="s">
        <v>340</v>
      </c>
      <c r="C640" s="284"/>
      <c r="D640" s="3002"/>
      <c r="E640" s="2665"/>
      <c r="F640" s="3002"/>
      <c r="G640" s="2666"/>
      <c r="H640" s="3142"/>
      <c r="I640" s="3209"/>
      <c r="J640" s="19"/>
      <c r="K640" s="3140"/>
      <c r="L640" s="821"/>
    </row>
    <row r="641" spans="1:25" s="1257" customFormat="1" ht="21.95" customHeight="1">
      <c r="A641" s="301"/>
      <c r="B641" s="851" t="s">
        <v>1627</v>
      </c>
      <c r="C641" s="252" t="s">
        <v>91</v>
      </c>
      <c r="D641" s="3003">
        <v>436</v>
      </c>
      <c r="E641" s="2649">
        <v>54</v>
      </c>
      <c r="F641" s="3003">
        <v>0</v>
      </c>
      <c r="G641" s="2648">
        <f>F641*E641</f>
        <v>0</v>
      </c>
      <c r="H641" s="3141"/>
      <c r="I641" s="3208"/>
      <c r="J641" s="3242"/>
      <c r="K641" s="272"/>
      <c r="L641" s="1277"/>
    </row>
    <row r="642" spans="1:25" s="1257" customFormat="1" ht="21.95" customHeight="1">
      <c r="A642" s="181" t="s">
        <v>1628</v>
      </c>
      <c r="B642" s="379" t="s">
        <v>690</v>
      </c>
      <c r="C642" s="284"/>
      <c r="D642" s="3002"/>
      <c r="E642" s="2665"/>
      <c r="F642" s="3002"/>
      <c r="G642" s="2666"/>
      <c r="H642" s="3142"/>
      <c r="I642" s="3209"/>
      <c r="J642" s="19"/>
      <c r="K642" s="3140"/>
      <c r="L642" s="821"/>
    </row>
    <row r="643" spans="1:25" s="238" customFormat="1" ht="30">
      <c r="A643" s="287"/>
      <c r="B643" s="1281" t="s">
        <v>1629</v>
      </c>
      <c r="C643" s="287"/>
      <c r="D643" s="3004"/>
      <c r="E643" s="2649"/>
      <c r="F643" s="3004"/>
      <c r="G643" s="2648">
        <f>F643*E643</f>
        <v>0</v>
      </c>
      <c r="H643" s="3141"/>
      <c r="I643" s="3210"/>
      <c r="J643" s="46"/>
    </row>
    <row r="644" spans="1:25" s="281" customFormat="1" ht="25.5">
      <c r="A644" s="262" t="s">
        <v>1630</v>
      </c>
      <c r="B644" s="379" t="s">
        <v>1631</v>
      </c>
      <c r="C644" s="284"/>
      <c r="D644" s="3005"/>
      <c r="E644" s="2665"/>
      <c r="F644" s="3005"/>
      <c r="G644" s="2666"/>
      <c r="H644" s="3142"/>
      <c r="I644" s="3211"/>
      <c r="J644" s="2870"/>
      <c r="K644" s="280"/>
      <c r="L644" s="280"/>
      <c r="M644" s="280"/>
      <c r="N644" s="280"/>
      <c r="O644" s="280"/>
      <c r="P644" s="280"/>
      <c r="Q644" s="280"/>
      <c r="R644" s="280"/>
      <c r="S644" s="280"/>
      <c r="T644" s="280"/>
      <c r="U644" s="280"/>
      <c r="V644" s="280"/>
      <c r="W644" s="280"/>
      <c r="X644" s="280"/>
      <c r="Y644" s="280"/>
    </row>
    <row r="645" spans="1:25" s="280" customFormat="1" ht="26.1" customHeight="1">
      <c r="A645" s="4023" t="s">
        <v>474</v>
      </c>
      <c r="B645" s="4024"/>
      <c r="C645" s="4024"/>
      <c r="D645" s="4025"/>
      <c r="E645" s="4025"/>
      <c r="F645" s="4025"/>
      <c r="G645" s="4025"/>
      <c r="H645" s="4025"/>
      <c r="I645" s="3211"/>
      <c r="J645" s="2870"/>
    </row>
    <row r="646" spans="1:25" s="280" customFormat="1" ht="26.1" customHeight="1">
      <c r="A646" s="4018" t="s">
        <v>475</v>
      </c>
      <c r="B646" s="4018"/>
      <c r="C646" s="37"/>
      <c r="D646" s="37"/>
      <c r="E646" s="606"/>
      <c r="F646" s="4018" t="s">
        <v>476</v>
      </c>
      <c r="G646" s="4018"/>
      <c r="H646" s="428"/>
      <c r="I646" s="3211"/>
      <c r="J646" s="2870"/>
    </row>
    <row r="647" spans="1:25" s="280" customFormat="1" ht="26.1" customHeight="1">
      <c r="A647" s="4013" t="s">
        <v>2958</v>
      </c>
      <c r="B647" s="4013"/>
      <c r="C647" s="43"/>
      <c r="D647" s="4022" t="s">
        <v>2949</v>
      </c>
      <c r="E647" s="4022"/>
      <c r="F647" s="4022"/>
      <c r="G647" s="4022"/>
      <c r="H647" s="4022"/>
      <c r="I647" s="3211"/>
      <c r="J647" s="2870"/>
    </row>
    <row r="648" spans="1:25" s="280" customFormat="1" ht="26.1" customHeight="1">
      <c r="A648" s="4013" t="s">
        <v>477</v>
      </c>
      <c r="B648" s="4013"/>
      <c r="C648" s="90"/>
      <c r="D648" s="4013" t="s">
        <v>477</v>
      </c>
      <c r="E648" s="4013"/>
      <c r="F648" s="4013"/>
      <c r="G648" s="4013"/>
      <c r="H648" s="4013"/>
      <c r="I648" s="3211"/>
      <c r="J648" s="2870"/>
    </row>
    <row r="649" spans="1:25" s="238" customFormat="1" ht="23.1" customHeight="1">
      <c r="A649" s="538"/>
      <c r="B649" s="749" t="s">
        <v>1666</v>
      </c>
      <c r="C649" s="252" t="s">
        <v>43</v>
      </c>
      <c r="D649" s="3006">
        <v>2</v>
      </c>
      <c r="E649" s="2649">
        <v>960</v>
      </c>
      <c r="F649" s="3006">
        <v>0</v>
      </c>
      <c r="G649" s="2648">
        <f>F649*E649</f>
        <v>0</v>
      </c>
      <c r="H649" s="3141"/>
      <c r="I649" s="3210"/>
      <c r="J649" s="46"/>
    </row>
    <row r="650" spans="1:25" s="238" customFormat="1" ht="23.1" customHeight="1">
      <c r="A650" s="284" t="s">
        <v>1633</v>
      </c>
      <c r="B650" s="1396" t="s">
        <v>343</v>
      </c>
      <c r="C650" s="262"/>
      <c r="D650" s="3007"/>
      <c r="E650" s="2665"/>
      <c r="F650" s="3007"/>
      <c r="G650" s="2666"/>
      <c r="H650" s="3142"/>
      <c r="I650" s="3210"/>
      <c r="J650" s="46"/>
    </row>
    <row r="651" spans="1:25" s="1257" customFormat="1" ht="23.1" customHeight="1">
      <c r="A651" s="538"/>
      <c r="B651" s="749" t="s">
        <v>1634</v>
      </c>
      <c r="C651" s="301"/>
      <c r="D651" s="3001"/>
      <c r="E651" s="2649"/>
      <c r="F651" s="3001"/>
      <c r="G651" s="2648">
        <f>F651*E651</f>
        <v>0</v>
      </c>
      <c r="H651" s="3141"/>
      <c r="I651" s="3200"/>
      <c r="J651" s="2540"/>
    </row>
    <row r="652" spans="1:25" s="1257" customFormat="1" ht="23.1" customHeight="1">
      <c r="A652" s="1285" t="s">
        <v>1635</v>
      </c>
      <c r="B652" s="1391" t="s">
        <v>1636</v>
      </c>
      <c r="C652" s="284"/>
      <c r="D652" s="3002"/>
      <c r="E652" s="2665"/>
      <c r="F652" s="3002"/>
      <c r="G652" s="2666"/>
      <c r="H652" s="3142"/>
      <c r="I652" s="3200"/>
      <c r="J652" s="2540"/>
    </row>
    <row r="653" spans="1:25" s="1257" customFormat="1" ht="25.5">
      <c r="A653" s="1268"/>
      <c r="B653" s="1686" t="s">
        <v>1637</v>
      </c>
      <c r="C653" s="803" t="s">
        <v>43</v>
      </c>
      <c r="D653" s="3008">
        <v>288</v>
      </c>
      <c r="E653" s="2649">
        <v>300</v>
      </c>
      <c r="F653" s="3008">
        <v>0</v>
      </c>
      <c r="G653" s="2648">
        <f>F653*E653</f>
        <v>0</v>
      </c>
      <c r="H653" s="3141"/>
      <c r="I653" s="3200"/>
      <c r="J653" s="2540"/>
    </row>
    <row r="654" spans="1:25" s="1257" customFormat="1" ht="20.25">
      <c r="A654" s="1285" t="s">
        <v>1638</v>
      </c>
      <c r="B654" s="1687" t="s">
        <v>1639</v>
      </c>
      <c r="C654" s="284"/>
      <c r="D654" s="3002"/>
      <c r="E654" s="2665"/>
      <c r="F654" s="3002"/>
      <c r="G654" s="2666"/>
      <c r="H654" s="3142"/>
      <c r="I654" s="3200"/>
      <c r="J654" s="2540"/>
    </row>
    <row r="655" spans="1:25" s="1257" customFormat="1" ht="30">
      <c r="A655" s="301"/>
      <c r="B655" s="2679" t="s">
        <v>2714</v>
      </c>
      <c r="C655" s="803"/>
      <c r="D655" s="3009"/>
      <c r="E655" s="2649"/>
      <c r="F655" s="3009"/>
      <c r="G655" s="2648">
        <f>F655*E655</f>
        <v>0</v>
      </c>
      <c r="H655" s="3141"/>
      <c r="I655" s="3200"/>
      <c r="J655" s="2540"/>
    </row>
    <row r="656" spans="1:25" s="1280" customFormat="1" ht="38.25">
      <c r="A656" s="1285" t="s">
        <v>1641</v>
      </c>
      <c r="B656" s="1391" t="s">
        <v>2715</v>
      </c>
      <c r="C656" s="284"/>
      <c r="D656" s="3002"/>
      <c r="E656" s="2665"/>
      <c r="F656" s="3002"/>
      <c r="G656" s="2666"/>
      <c r="H656" s="3142"/>
      <c r="I656" s="3200"/>
      <c r="J656" s="2540"/>
      <c r="K656" s="1257"/>
      <c r="L656" s="1257"/>
      <c r="M656" s="1257"/>
      <c r="N656" s="1257"/>
      <c r="O656" s="1257"/>
      <c r="P656" s="1257"/>
      <c r="Q656" s="1257"/>
      <c r="R656" s="1257"/>
      <c r="S656" s="1257"/>
      <c r="T656" s="1257"/>
      <c r="U656" s="1257"/>
      <c r="V656" s="1257"/>
      <c r="W656" s="1257"/>
      <c r="X656" s="1257"/>
      <c r="Y656" s="1257"/>
    </row>
    <row r="657" spans="1:23" s="207" customFormat="1" ht="25.5">
      <c r="A657" s="1268"/>
      <c r="B657" s="2660" t="s">
        <v>1643</v>
      </c>
      <c r="C657" s="803" t="s">
        <v>43</v>
      </c>
      <c r="D657" s="2998">
        <v>72</v>
      </c>
      <c r="E657" s="2649">
        <v>540</v>
      </c>
      <c r="F657" s="2998">
        <v>0</v>
      </c>
      <c r="G657" s="2648">
        <f>F657*E657</f>
        <v>0</v>
      </c>
      <c r="H657" s="3141"/>
      <c r="I657" s="3164"/>
      <c r="J657" s="1151"/>
    </row>
    <row r="658" spans="1:23" s="207" customFormat="1" ht="25.5">
      <c r="A658" s="1285" t="s">
        <v>1644</v>
      </c>
      <c r="B658" s="1396" t="s">
        <v>1645</v>
      </c>
      <c r="C658" s="284"/>
      <c r="D658" s="3002"/>
      <c r="E658" s="2665"/>
      <c r="F658" s="3002"/>
      <c r="G658" s="2666"/>
      <c r="H658" s="3142"/>
      <c r="I658" s="3181"/>
      <c r="J658" s="6"/>
    </row>
    <row r="659" spans="1:23" s="207" customFormat="1" ht="25.5">
      <c r="A659" s="1268"/>
      <c r="B659" s="2660" t="s">
        <v>1646</v>
      </c>
      <c r="C659" s="803" t="s">
        <v>43</v>
      </c>
      <c r="D659" s="2998">
        <v>24</v>
      </c>
      <c r="E659" s="2649">
        <v>780</v>
      </c>
      <c r="F659" s="2998">
        <v>0</v>
      </c>
      <c r="G659" s="2648">
        <f>F659*E659</f>
        <v>0</v>
      </c>
      <c r="H659" s="3141"/>
      <c r="I659" s="3164"/>
      <c r="J659" s="1151"/>
    </row>
    <row r="660" spans="1:23" s="207" customFormat="1" ht="25.5">
      <c r="A660" s="1285" t="s">
        <v>1647</v>
      </c>
      <c r="B660" s="1396" t="s">
        <v>1648</v>
      </c>
      <c r="C660" s="284"/>
      <c r="D660" s="3002"/>
      <c r="E660" s="2665"/>
      <c r="F660" s="3002"/>
      <c r="G660" s="2666"/>
      <c r="H660" s="3142"/>
      <c r="I660" s="3181"/>
      <c r="J660" s="6"/>
    </row>
    <row r="661" spans="1:23" s="207" customFormat="1" ht="25.5">
      <c r="A661" s="1268"/>
      <c r="B661" s="2660" t="s">
        <v>1649</v>
      </c>
      <c r="C661" s="803" t="s">
        <v>43</v>
      </c>
      <c r="D661" s="2998">
        <v>24</v>
      </c>
      <c r="E661" s="2649">
        <v>1100</v>
      </c>
      <c r="F661" s="2998">
        <v>0</v>
      </c>
      <c r="G661" s="2648">
        <f>F661*E661</f>
        <v>0</v>
      </c>
      <c r="H661" s="3141"/>
      <c r="I661" s="3164"/>
      <c r="J661" s="1151"/>
    </row>
    <row r="662" spans="1:23" s="207" customFormat="1" ht="25.5">
      <c r="A662" s="1285" t="s">
        <v>1650</v>
      </c>
      <c r="B662" s="1396" t="s">
        <v>1651</v>
      </c>
      <c r="C662" s="284"/>
      <c r="D662" s="3002"/>
      <c r="E662" s="2665"/>
      <c r="F662" s="3002"/>
      <c r="G662" s="2666"/>
      <c r="H662" s="3142"/>
      <c r="I662" s="3181"/>
      <c r="J662" s="6"/>
    </row>
    <row r="663" spans="1:23" s="207" customFormat="1" ht="25.5">
      <c r="A663" s="1268"/>
      <c r="B663" s="2660" t="s">
        <v>1652</v>
      </c>
      <c r="C663" s="803" t="s">
        <v>43</v>
      </c>
      <c r="D663" s="2998">
        <v>24</v>
      </c>
      <c r="E663" s="2649">
        <v>1100</v>
      </c>
      <c r="F663" s="2998">
        <v>0</v>
      </c>
      <c r="G663" s="2648">
        <f>F663*E663</f>
        <v>0</v>
      </c>
      <c r="H663" s="3141"/>
      <c r="I663" s="3212"/>
      <c r="J663" s="1151"/>
    </row>
    <row r="664" spans="1:23" s="207" customFormat="1" ht="25.5">
      <c r="A664" s="1285" t="s">
        <v>1653</v>
      </c>
      <c r="B664" s="1396" t="s">
        <v>1654</v>
      </c>
      <c r="C664" s="284"/>
      <c r="D664" s="3002"/>
      <c r="E664" s="2665"/>
      <c r="F664" s="3002"/>
      <c r="G664" s="2666"/>
      <c r="H664" s="3142"/>
      <c r="I664" s="3181"/>
      <c r="J664" s="6"/>
    </row>
    <row r="665" spans="1:23" s="236" customFormat="1" ht="25.5">
      <c r="A665" s="1290"/>
      <c r="B665" s="2661" t="s">
        <v>2716</v>
      </c>
      <c r="C665" s="540" t="s">
        <v>43</v>
      </c>
      <c r="D665" s="2992">
        <v>4</v>
      </c>
      <c r="E665" s="2649">
        <v>720</v>
      </c>
      <c r="F665" s="2992">
        <v>0</v>
      </c>
      <c r="G665" s="2648">
        <f>F665*E665</f>
        <v>0</v>
      </c>
      <c r="H665" s="3141"/>
      <c r="I665" s="3213"/>
      <c r="J665" s="46"/>
    </row>
    <row r="666" spans="1:23" s="836" customFormat="1" ht="25.5">
      <c r="A666" s="869" t="s">
        <v>1656</v>
      </c>
      <c r="B666" s="3052" t="s">
        <v>2717</v>
      </c>
      <c r="C666" s="1293"/>
      <c r="D666" s="3010"/>
      <c r="E666" s="2665"/>
      <c r="F666" s="3010"/>
      <c r="G666" s="2666"/>
      <c r="H666" s="3142"/>
      <c r="I666" s="3213"/>
      <c r="J666" s="46"/>
      <c r="K666" s="236"/>
      <c r="L666" s="236"/>
      <c r="M666" s="236"/>
      <c r="N666" s="236"/>
      <c r="O666" s="236"/>
      <c r="P666" s="236"/>
      <c r="Q666" s="236"/>
      <c r="R666" s="236"/>
      <c r="S666" s="236"/>
      <c r="T666" s="236"/>
      <c r="U666" s="236"/>
      <c r="V666" s="236"/>
      <c r="W666" s="236"/>
    </row>
    <row r="667" spans="1:23" s="1257" customFormat="1" ht="20.25">
      <c r="A667" s="1268"/>
      <c r="B667" s="935" t="s">
        <v>1658</v>
      </c>
      <c r="C667" s="301"/>
      <c r="D667" s="3001"/>
      <c r="E667" s="2649"/>
      <c r="F667" s="3001"/>
      <c r="G667" s="2648"/>
      <c r="H667" s="3141"/>
      <c r="I667" s="3200"/>
      <c r="J667" s="1151"/>
    </row>
    <row r="668" spans="1:23" s="1257" customFormat="1" ht="20.25">
      <c r="A668" s="3617">
        <v>10.3</v>
      </c>
      <c r="B668" s="315" t="s">
        <v>1660</v>
      </c>
      <c r="C668" s="284"/>
      <c r="D668" s="3002"/>
      <c r="E668" s="2665"/>
      <c r="F668" s="3002"/>
      <c r="G668" s="2666"/>
      <c r="H668" s="3142"/>
      <c r="I668" s="3200"/>
      <c r="J668" s="1151"/>
    </row>
    <row r="669" spans="1:23" s="1257" customFormat="1" ht="45">
      <c r="A669" s="1268"/>
      <c r="B669" s="935" t="s">
        <v>2718</v>
      </c>
      <c r="C669" s="252"/>
      <c r="D669" s="2998"/>
      <c r="E669" s="2649"/>
      <c r="F669" s="2998"/>
      <c r="G669" s="2648"/>
      <c r="H669" s="3141"/>
      <c r="I669" s="3197"/>
      <c r="J669" s="3122"/>
    </row>
    <row r="670" spans="1:23" s="1257" customFormat="1" ht="51">
      <c r="A670" s="1285" t="s">
        <v>1662</v>
      </c>
      <c r="B670" s="1391" t="s">
        <v>1663</v>
      </c>
      <c r="C670" s="284"/>
      <c r="D670" s="2944"/>
      <c r="E670" s="2665"/>
      <c r="F670" s="2944"/>
      <c r="G670" s="2666"/>
      <c r="H670" s="3142"/>
      <c r="I670" s="3207"/>
      <c r="J670" s="55"/>
      <c r="K670" s="250"/>
      <c r="L670" s="58"/>
    </row>
    <row r="671" spans="1:23" s="1257" customFormat="1" ht="24" customHeight="1">
      <c r="A671" s="1268"/>
      <c r="B671" s="935" t="s">
        <v>1664</v>
      </c>
      <c r="C671" s="252" t="s">
        <v>91</v>
      </c>
      <c r="D671" s="2998">
        <v>1250</v>
      </c>
      <c r="E671" s="2649">
        <v>110</v>
      </c>
      <c r="F671" s="2998">
        <v>0</v>
      </c>
      <c r="G671" s="2648">
        <f>F671*E671</f>
        <v>0</v>
      </c>
      <c r="H671" s="3141"/>
      <c r="I671" s="3208"/>
      <c r="J671" s="3242"/>
      <c r="K671" s="272"/>
      <c r="L671" s="1275"/>
    </row>
    <row r="672" spans="1:23" s="1257" customFormat="1" ht="24" customHeight="1">
      <c r="A672" s="1285" t="s">
        <v>1665</v>
      </c>
      <c r="B672" s="1396" t="s">
        <v>254</v>
      </c>
      <c r="C672" s="284"/>
      <c r="D672" s="3002"/>
      <c r="E672" s="2665"/>
      <c r="F672" s="3002"/>
      <c r="G672" s="2666"/>
      <c r="H672" s="3142"/>
      <c r="I672" s="3209"/>
      <c r="J672" s="19"/>
      <c r="K672" s="3140"/>
      <c r="L672" s="821"/>
    </row>
    <row r="673" spans="1:12" s="1257" customFormat="1" ht="24" customHeight="1">
      <c r="A673" s="1268"/>
      <c r="B673" s="935" t="s">
        <v>1666</v>
      </c>
      <c r="C673" s="252" t="s">
        <v>91</v>
      </c>
      <c r="D673" s="2998">
        <v>370</v>
      </c>
      <c r="E673" s="2649">
        <v>90</v>
      </c>
      <c r="F673" s="2998">
        <v>0</v>
      </c>
      <c r="G673" s="2648">
        <f>F673*E673</f>
        <v>0</v>
      </c>
      <c r="H673" s="3141"/>
      <c r="I673" s="3208"/>
      <c r="J673" s="3242"/>
      <c r="K673" s="272"/>
      <c r="L673" s="1275"/>
    </row>
    <row r="674" spans="1:12" s="1257" customFormat="1" ht="24" customHeight="1">
      <c r="A674" s="1285" t="s">
        <v>1667</v>
      </c>
      <c r="B674" s="1396" t="s">
        <v>343</v>
      </c>
      <c r="C674" s="284"/>
      <c r="D674" s="3002"/>
      <c r="E674" s="2665"/>
      <c r="F674" s="3002"/>
      <c r="G674" s="2666"/>
      <c r="H674" s="3142"/>
      <c r="I674" s="3209"/>
      <c r="J674" s="19"/>
      <c r="K674" s="3140"/>
      <c r="L674" s="821"/>
    </row>
    <row r="675" spans="1:12" s="1257" customFormat="1" ht="24" customHeight="1">
      <c r="A675" s="1268"/>
      <c r="B675" s="935" t="s">
        <v>1668</v>
      </c>
      <c r="C675" s="252" t="s">
        <v>91</v>
      </c>
      <c r="D675" s="2998">
        <v>185</v>
      </c>
      <c r="E675" s="2649">
        <v>84</v>
      </c>
      <c r="F675" s="2998">
        <v>0</v>
      </c>
      <c r="G675" s="2648">
        <f>F675*E675</f>
        <v>0</v>
      </c>
      <c r="H675" s="3141"/>
      <c r="I675" s="3208"/>
      <c r="J675" s="3242"/>
      <c r="K675" s="272"/>
      <c r="L675" s="1277"/>
    </row>
    <row r="676" spans="1:12" s="1257" customFormat="1" ht="24" customHeight="1">
      <c r="A676" s="1285" t="s">
        <v>1669</v>
      </c>
      <c r="B676" s="1396" t="s">
        <v>257</v>
      </c>
      <c r="C676" s="284"/>
      <c r="D676" s="3002"/>
      <c r="E676" s="2665"/>
      <c r="F676" s="3002"/>
      <c r="G676" s="2666"/>
      <c r="H676" s="3142"/>
      <c r="I676" s="3209"/>
      <c r="J676" s="19"/>
      <c r="K676" s="3140"/>
      <c r="L676" s="821"/>
    </row>
    <row r="677" spans="1:12" s="1257" customFormat="1" ht="24" customHeight="1">
      <c r="A677" s="4023" t="s">
        <v>474</v>
      </c>
      <c r="B677" s="4024"/>
      <c r="C677" s="4024"/>
      <c r="D677" s="4025"/>
      <c r="E677" s="4025"/>
      <c r="F677" s="4025"/>
      <c r="G677" s="4025"/>
      <c r="H677" s="4025"/>
      <c r="I677" s="3209"/>
      <c r="J677" s="19"/>
      <c r="K677" s="123"/>
      <c r="L677" s="817"/>
    </row>
    <row r="678" spans="1:12" s="1257" customFormat="1" ht="24" customHeight="1">
      <c r="A678" s="4018" t="s">
        <v>475</v>
      </c>
      <c r="B678" s="4018"/>
      <c r="C678" s="37"/>
      <c r="D678" s="37"/>
      <c r="E678" s="606"/>
      <c r="F678" s="4018" t="s">
        <v>476</v>
      </c>
      <c r="G678" s="4018"/>
      <c r="H678" s="428"/>
      <c r="I678" s="3209"/>
      <c r="J678" s="19"/>
      <c r="K678" s="123"/>
      <c r="L678" s="817"/>
    </row>
    <row r="679" spans="1:12" s="1257" customFormat="1" ht="24" customHeight="1">
      <c r="A679" s="4013" t="s">
        <v>2958</v>
      </c>
      <c r="B679" s="4013"/>
      <c r="C679" s="43"/>
      <c r="D679" s="4022" t="s">
        <v>2949</v>
      </c>
      <c r="E679" s="4022"/>
      <c r="F679" s="4022"/>
      <c r="G679" s="4022"/>
      <c r="H679" s="4022"/>
      <c r="I679" s="3209"/>
      <c r="J679" s="19"/>
      <c r="K679" s="123"/>
      <c r="L679" s="817"/>
    </row>
    <row r="680" spans="1:12" s="1257" customFormat="1" ht="24" customHeight="1">
      <c r="A680" s="4013" t="s">
        <v>477</v>
      </c>
      <c r="B680" s="4013"/>
      <c r="C680" s="90"/>
      <c r="D680" s="4013" t="s">
        <v>477</v>
      </c>
      <c r="E680" s="4013"/>
      <c r="F680" s="4013"/>
      <c r="G680" s="4013"/>
      <c r="H680" s="4013"/>
      <c r="I680" s="3209"/>
      <c r="J680" s="19"/>
      <c r="K680" s="123"/>
      <c r="L680" s="817"/>
    </row>
    <row r="681" spans="1:12" s="1257" customFormat="1" ht="24" customHeight="1">
      <c r="A681" s="1268"/>
      <c r="B681" s="935" t="s">
        <v>1632</v>
      </c>
      <c r="C681" s="252" t="s">
        <v>91</v>
      </c>
      <c r="D681" s="2998">
        <v>1487</v>
      </c>
      <c r="E681" s="2649">
        <v>72</v>
      </c>
      <c r="F681" s="2998">
        <v>0</v>
      </c>
      <c r="G681" s="2648">
        <f>F681*E681</f>
        <v>0</v>
      </c>
      <c r="H681" s="3141"/>
      <c r="I681" s="3208"/>
      <c r="J681" s="3242"/>
      <c r="K681" s="272"/>
      <c r="L681" s="1277"/>
    </row>
    <row r="682" spans="1:12" s="1257" customFormat="1" ht="24" customHeight="1">
      <c r="A682" s="1285" t="s">
        <v>1670</v>
      </c>
      <c r="B682" s="1396" t="s">
        <v>681</v>
      </c>
      <c r="C682" s="284"/>
      <c r="D682" s="3002"/>
      <c r="E682" s="2665"/>
      <c r="F682" s="3002"/>
      <c r="G682" s="2666"/>
      <c r="H682" s="3142"/>
      <c r="I682" s="3209"/>
      <c r="J682" s="19"/>
      <c r="K682" s="3140"/>
      <c r="L682" s="821"/>
    </row>
    <row r="683" spans="1:12" s="1257" customFormat="1" ht="24" customHeight="1">
      <c r="A683" s="1268"/>
      <c r="B683" s="935" t="s">
        <v>1671</v>
      </c>
      <c r="C683" s="252" t="s">
        <v>91</v>
      </c>
      <c r="D683" s="2998">
        <v>832</v>
      </c>
      <c r="E683" s="2649">
        <v>62</v>
      </c>
      <c r="F683" s="2998">
        <v>0</v>
      </c>
      <c r="G683" s="2648">
        <f>F683*E683</f>
        <v>0</v>
      </c>
      <c r="H683" s="3141"/>
      <c r="I683" s="3208"/>
      <c r="J683" s="3242"/>
      <c r="K683" s="272"/>
      <c r="L683" s="1277"/>
    </row>
    <row r="684" spans="1:12" s="1257" customFormat="1" ht="24" customHeight="1">
      <c r="A684" s="1285" t="s">
        <v>1672</v>
      </c>
      <c r="B684" s="1396" t="s">
        <v>429</v>
      </c>
      <c r="C684" s="284"/>
      <c r="D684" s="3002"/>
      <c r="E684" s="2665"/>
      <c r="F684" s="3002"/>
      <c r="G684" s="2666"/>
      <c r="H684" s="3142"/>
      <c r="I684" s="3209"/>
      <c r="J684" s="19"/>
      <c r="K684" s="3140"/>
      <c r="L684" s="821"/>
    </row>
    <row r="685" spans="1:12" s="1257" customFormat="1" ht="23.1" customHeight="1">
      <c r="A685" s="1268"/>
      <c r="B685" s="935" t="s">
        <v>1673</v>
      </c>
      <c r="C685" s="301"/>
      <c r="D685" s="3001"/>
      <c r="E685" s="2649"/>
      <c r="F685" s="3001"/>
      <c r="G685" s="2648"/>
      <c r="H685" s="3141"/>
      <c r="I685" s="3200"/>
      <c r="J685" s="1151"/>
    </row>
    <row r="686" spans="1:12" s="1257" customFormat="1" ht="23.1" customHeight="1">
      <c r="A686" s="1285" t="s">
        <v>1674</v>
      </c>
      <c r="B686" s="379" t="s">
        <v>1675</v>
      </c>
      <c r="C686" s="284"/>
      <c r="D686" s="3002"/>
      <c r="E686" s="2665"/>
      <c r="F686" s="3002"/>
      <c r="G686" s="2666"/>
      <c r="H686" s="3142"/>
      <c r="I686" s="3200"/>
      <c r="J686" s="1151"/>
    </row>
    <row r="687" spans="1:12" s="1257" customFormat="1" ht="23.1" customHeight="1">
      <c r="A687" s="1268"/>
      <c r="B687" s="851" t="s">
        <v>1632</v>
      </c>
      <c r="C687" s="803" t="s">
        <v>43</v>
      </c>
      <c r="D687" s="2998">
        <v>192</v>
      </c>
      <c r="E687" s="2649">
        <v>330</v>
      </c>
      <c r="F687" s="2998">
        <v>0</v>
      </c>
      <c r="G687" s="2648">
        <f>F687*E687</f>
        <v>0</v>
      </c>
      <c r="H687" s="3141"/>
      <c r="I687" s="3200"/>
      <c r="J687" s="1151"/>
    </row>
    <row r="688" spans="1:12" s="1257" customFormat="1" ht="23.1" customHeight="1">
      <c r="A688" s="1285" t="s">
        <v>1676</v>
      </c>
      <c r="B688" s="379" t="s">
        <v>681</v>
      </c>
      <c r="C688" s="284"/>
      <c r="D688" s="2944"/>
      <c r="E688" s="2665"/>
      <c r="F688" s="2944"/>
      <c r="G688" s="2666"/>
      <c r="H688" s="3142"/>
      <c r="I688" s="3160"/>
      <c r="J688" s="2540"/>
    </row>
    <row r="689" spans="1:12" s="1257" customFormat="1" ht="23.1" customHeight="1">
      <c r="A689" s="1268"/>
      <c r="B689" s="851" t="s">
        <v>1678</v>
      </c>
      <c r="C689" s="301"/>
      <c r="D689" s="3001"/>
      <c r="E689" s="2649"/>
      <c r="F689" s="3001"/>
      <c r="G689" s="2648"/>
      <c r="H689" s="3141"/>
      <c r="I689" s="3200"/>
      <c r="J689" s="1151"/>
    </row>
    <row r="690" spans="1:12" s="1257" customFormat="1" ht="23.1" customHeight="1">
      <c r="A690" s="1285" t="s">
        <v>1679</v>
      </c>
      <c r="B690" s="881" t="s">
        <v>1680</v>
      </c>
      <c r="C690" s="284"/>
      <c r="D690" s="3002"/>
      <c r="E690" s="2665"/>
      <c r="F690" s="3002"/>
      <c r="G690" s="2666"/>
      <c r="H690" s="3142"/>
      <c r="I690" s="3200"/>
      <c r="J690" s="1151"/>
    </row>
    <row r="691" spans="1:12" s="1257" customFormat="1" ht="23.1" customHeight="1">
      <c r="A691" s="1268"/>
      <c r="B691" s="851" t="s">
        <v>1632</v>
      </c>
      <c r="C691" s="803" t="s">
        <v>43</v>
      </c>
      <c r="D691" s="2998">
        <v>288</v>
      </c>
      <c r="E691" s="2649">
        <v>72</v>
      </c>
      <c r="F691" s="2998">
        <v>0</v>
      </c>
      <c r="G691" s="2648">
        <f>F691*E691</f>
        <v>0</v>
      </c>
      <c r="H691" s="3141"/>
      <c r="I691" s="3200"/>
      <c r="J691" s="1151"/>
    </row>
    <row r="692" spans="1:12" s="1256" customFormat="1" ht="23.1" customHeight="1">
      <c r="A692" s="856" t="s">
        <v>1681</v>
      </c>
      <c r="B692" s="379" t="s">
        <v>681</v>
      </c>
      <c r="C692" s="284"/>
      <c r="D692" s="2944"/>
      <c r="E692" s="2665"/>
      <c r="F692" s="2944"/>
      <c r="G692" s="2666"/>
      <c r="H692" s="3142"/>
      <c r="I692" s="3160"/>
      <c r="J692" s="2540"/>
    </row>
    <row r="693" spans="1:12" s="1257" customFormat="1" ht="23.1" customHeight="1">
      <c r="A693" s="1268"/>
      <c r="B693" s="851" t="s">
        <v>1683</v>
      </c>
      <c r="C693" s="301"/>
      <c r="D693" s="3001"/>
      <c r="E693" s="2649"/>
      <c r="F693" s="3001"/>
      <c r="G693" s="2648"/>
      <c r="H693" s="3141"/>
      <c r="I693" s="3200"/>
      <c r="J693" s="1151"/>
    </row>
    <row r="694" spans="1:12" s="1256" customFormat="1" ht="23.1" customHeight="1">
      <c r="A694" s="856" t="s">
        <v>1684</v>
      </c>
      <c r="B694" s="1260" t="s">
        <v>1685</v>
      </c>
      <c r="C694" s="284"/>
      <c r="D694" s="3002"/>
      <c r="E694" s="2665"/>
      <c r="F694" s="3002"/>
      <c r="G694" s="2666"/>
      <c r="H694" s="3142"/>
      <c r="I694" s="3200"/>
      <c r="J694" s="1151"/>
    </row>
    <row r="695" spans="1:12" s="1257" customFormat="1" ht="23.1" customHeight="1">
      <c r="A695" s="932"/>
      <c r="B695" s="851" t="s">
        <v>1664</v>
      </c>
      <c r="C695" s="803" t="s">
        <v>43</v>
      </c>
      <c r="D695" s="2998">
        <v>248</v>
      </c>
      <c r="E695" s="2649">
        <v>400</v>
      </c>
      <c r="F695" s="2998">
        <v>0</v>
      </c>
      <c r="G695" s="2648">
        <f>F695*E695</f>
        <v>0</v>
      </c>
      <c r="H695" s="3141"/>
      <c r="I695" s="3200"/>
      <c r="J695" s="1151"/>
    </row>
    <row r="696" spans="1:12" s="1256" customFormat="1" ht="23.1" customHeight="1">
      <c r="A696" s="856" t="s">
        <v>1686</v>
      </c>
      <c r="B696" s="379" t="s">
        <v>254</v>
      </c>
      <c r="C696" s="284"/>
      <c r="D696" s="3002"/>
      <c r="E696" s="2665"/>
      <c r="F696" s="3002"/>
      <c r="G696" s="2666"/>
      <c r="H696" s="3142"/>
      <c r="I696" s="3200"/>
      <c r="J696" s="1151"/>
    </row>
    <row r="697" spans="1:12" s="1257" customFormat="1" ht="23.1" customHeight="1">
      <c r="A697" s="1268"/>
      <c r="B697" s="2370" t="s">
        <v>1688</v>
      </c>
      <c r="C697" s="301"/>
      <c r="D697" s="3001"/>
      <c r="E697" s="2649"/>
      <c r="F697" s="3001"/>
      <c r="G697" s="2648"/>
      <c r="H697" s="3141"/>
      <c r="I697" s="3200"/>
      <c r="J697" s="1151"/>
    </row>
    <row r="698" spans="1:12" s="1256" customFormat="1" ht="23.1" customHeight="1">
      <c r="A698" s="856" t="s">
        <v>1689</v>
      </c>
      <c r="B698" s="2371" t="s">
        <v>1690</v>
      </c>
      <c r="C698" s="284"/>
      <c r="D698" s="3002"/>
      <c r="E698" s="2665"/>
      <c r="F698" s="3002"/>
      <c r="G698" s="2666"/>
      <c r="H698" s="3142"/>
      <c r="I698" s="3200"/>
      <c r="J698" s="1151"/>
    </row>
    <row r="699" spans="1:12" s="1257" customFormat="1" ht="23.1" customHeight="1">
      <c r="A699" s="932"/>
      <c r="B699" s="851" t="s">
        <v>1664</v>
      </c>
      <c r="C699" s="803" t="s">
        <v>43</v>
      </c>
      <c r="D699" s="2998">
        <v>4</v>
      </c>
      <c r="E699" s="2649">
        <v>420</v>
      </c>
      <c r="F699" s="2998">
        <v>0</v>
      </c>
      <c r="G699" s="2648">
        <f>F699*E699</f>
        <v>0</v>
      </c>
      <c r="H699" s="3141"/>
      <c r="I699" s="3200"/>
      <c r="J699" s="1151"/>
    </row>
    <row r="700" spans="1:12" s="1256" customFormat="1" ht="23.1" customHeight="1">
      <c r="A700" s="856" t="s">
        <v>1691</v>
      </c>
      <c r="B700" s="379" t="s">
        <v>254</v>
      </c>
      <c r="C700" s="284"/>
      <c r="D700" s="3002"/>
      <c r="E700" s="2665"/>
      <c r="F700" s="3002"/>
      <c r="G700" s="2666"/>
      <c r="H700" s="3142"/>
      <c r="I700" s="3200"/>
      <c r="J700" s="1151"/>
    </row>
    <row r="701" spans="1:12" s="1304" customFormat="1" ht="23.1" customHeight="1">
      <c r="A701" s="1299"/>
      <c r="B701" s="1300" t="s">
        <v>1692</v>
      </c>
      <c r="C701" s="1301"/>
      <c r="D701" s="3011"/>
      <c r="E701" s="2649"/>
      <c r="F701" s="3011"/>
      <c r="G701" s="2648"/>
      <c r="H701" s="3141"/>
      <c r="I701" s="3214"/>
      <c r="J701" s="3120"/>
    </row>
    <row r="702" spans="1:12" s="1304" customFormat="1" ht="23.1" customHeight="1">
      <c r="A702" s="3629">
        <v>10.4</v>
      </c>
      <c r="B702" s="1306" t="s">
        <v>1694</v>
      </c>
      <c r="C702" s="1307"/>
      <c r="D702" s="3012"/>
      <c r="E702" s="2665"/>
      <c r="F702" s="3012"/>
      <c r="G702" s="2666"/>
      <c r="H702" s="3142"/>
      <c r="I702" s="3214"/>
      <c r="J702" s="3120"/>
      <c r="K702" s="270"/>
      <c r="L702" s="38"/>
    </row>
    <row r="703" spans="1:12" s="1313" customFormat="1" ht="38.25">
      <c r="A703" s="1309"/>
      <c r="B703" s="3057" t="s">
        <v>2090</v>
      </c>
      <c r="C703" s="1311"/>
      <c r="D703" s="3013"/>
      <c r="E703" s="2649"/>
      <c r="F703" s="3013"/>
      <c r="G703" s="2648"/>
      <c r="H703" s="3141"/>
      <c r="I703" s="3215"/>
      <c r="J703" s="3134"/>
      <c r="K703" s="272"/>
      <c r="L703" s="142"/>
    </row>
    <row r="704" spans="1:12" s="1313" customFormat="1" ht="38.25">
      <c r="A704" s="1314" t="s">
        <v>1696</v>
      </c>
      <c r="B704" s="3053" t="s">
        <v>2719</v>
      </c>
      <c r="C704" s="1307"/>
      <c r="D704" s="3014"/>
      <c r="E704" s="2665"/>
      <c r="F704" s="3014"/>
      <c r="G704" s="2666"/>
      <c r="H704" s="3142"/>
      <c r="I704" s="3197"/>
      <c r="J704" s="3134"/>
      <c r="K704" s="250" t="s">
        <v>232</v>
      </c>
      <c r="L704" s="829"/>
    </row>
    <row r="705" spans="1:121" s="1257" customFormat="1" ht="23.1" customHeight="1">
      <c r="A705" s="1268"/>
      <c r="B705" s="851" t="s">
        <v>1698</v>
      </c>
      <c r="C705" s="252" t="s">
        <v>91</v>
      </c>
      <c r="D705" s="3003">
        <v>507</v>
      </c>
      <c r="E705" s="2649">
        <v>84</v>
      </c>
      <c r="F705" s="3003">
        <v>0</v>
      </c>
      <c r="G705" s="2648">
        <f>F705*E705</f>
        <v>0</v>
      </c>
      <c r="H705" s="3141"/>
      <c r="I705" s="3216"/>
      <c r="J705" s="1151"/>
      <c r="K705" s="272">
        <f>L705*1.1</f>
        <v>507.1</v>
      </c>
      <c r="L705" s="1277">
        <v>461</v>
      </c>
      <c r="M705" s="1295"/>
    </row>
    <row r="706" spans="1:121" s="1257" customFormat="1" ht="23.1" customHeight="1">
      <c r="A706" s="1314" t="s">
        <v>1699</v>
      </c>
      <c r="B706" s="379" t="s">
        <v>1700</v>
      </c>
      <c r="C706" s="284"/>
      <c r="D706" s="3002"/>
      <c r="E706" s="2665"/>
      <c r="F706" s="3002"/>
      <c r="G706" s="2666"/>
      <c r="H706" s="3142"/>
      <c r="I706" s="3200"/>
      <c r="J706" s="1151"/>
      <c r="K706" s="3140"/>
      <c r="L706" s="821"/>
      <c r="M706" s="1295"/>
    </row>
    <row r="707" spans="1:121" s="1304" customFormat="1" ht="30">
      <c r="A707" s="1299"/>
      <c r="B707" s="1318" t="s">
        <v>1701</v>
      </c>
      <c r="C707" s="1311" t="s">
        <v>43</v>
      </c>
      <c r="D707" s="3013">
        <v>24</v>
      </c>
      <c r="E707" s="2649">
        <v>120</v>
      </c>
      <c r="F707" s="3013">
        <v>0</v>
      </c>
      <c r="G707" s="2648">
        <f>F707*E707</f>
        <v>0</v>
      </c>
      <c r="H707" s="3141"/>
      <c r="I707" s="3217"/>
      <c r="J707" s="3120"/>
    </row>
    <row r="708" spans="1:121" s="1304" customFormat="1" ht="25.5">
      <c r="A708" s="1305" t="s">
        <v>1702</v>
      </c>
      <c r="B708" s="1319" t="s">
        <v>2720</v>
      </c>
      <c r="C708" s="1307"/>
      <c r="D708" s="3012"/>
      <c r="E708" s="2665"/>
      <c r="F708" s="3012"/>
      <c r="G708" s="2666"/>
      <c r="H708" s="3142"/>
      <c r="I708" s="3217"/>
      <c r="J708" s="3120"/>
    </row>
    <row r="709" spans="1:121" s="1304" customFormat="1" ht="23.1" customHeight="1">
      <c r="A709" s="1299"/>
      <c r="B709" s="3054" t="s">
        <v>1704</v>
      </c>
      <c r="C709" s="1311" t="s">
        <v>43</v>
      </c>
      <c r="D709" s="3013">
        <v>24</v>
      </c>
      <c r="E709" s="2649">
        <v>360</v>
      </c>
      <c r="F709" s="3013">
        <v>0</v>
      </c>
      <c r="G709" s="2648">
        <f>F709*E709</f>
        <v>0</v>
      </c>
      <c r="H709" s="3141"/>
      <c r="I709" s="3217"/>
      <c r="J709" s="3120"/>
    </row>
    <row r="710" spans="1:121" s="1304" customFormat="1" ht="23.1" customHeight="1">
      <c r="A710" s="1305" t="s">
        <v>1705</v>
      </c>
      <c r="B710" s="3055" t="s">
        <v>1706</v>
      </c>
      <c r="C710" s="1307"/>
      <c r="D710" s="3012"/>
      <c r="E710" s="2665"/>
      <c r="F710" s="3012"/>
      <c r="G710" s="2666"/>
      <c r="H710" s="3142"/>
      <c r="I710" s="3217"/>
      <c r="J710" s="3120"/>
    </row>
    <row r="711" spans="1:121" s="854" customFormat="1" ht="23.1" customHeight="1">
      <c r="A711" s="850"/>
      <c r="B711" s="935" t="s">
        <v>947</v>
      </c>
      <c r="C711" s="852"/>
      <c r="D711" s="3015"/>
      <c r="E711" s="2649"/>
      <c r="F711" s="3015"/>
      <c r="G711" s="2648"/>
      <c r="H711" s="3141"/>
      <c r="I711" s="3218"/>
      <c r="J711" s="145"/>
      <c r="K711" s="855"/>
      <c r="L711" s="855"/>
    </row>
    <row r="712" spans="1:121" s="858" customFormat="1" ht="23.1" customHeight="1">
      <c r="A712" s="3617">
        <v>10.5</v>
      </c>
      <c r="B712" s="3056" t="s">
        <v>949</v>
      </c>
      <c r="C712" s="857"/>
      <c r="D712" s="3005"/>
      <c r="E712" s="2665"/>
      <c r="F712" s="3005"/>
      <c r="G712" s="2666"/>
      <c r="H712" s="3142"/>
      <c r="I712" s="3218"/>
      <c r="J712" s="145"/>
      <c r="K712" s="855"/>
      <c r="L712" s="855"/>
      <c r="M712" s="854"/>
      <c r="N712" s="854"/>
      <c r="O712" s="854"/>
      <c r="P712" s="854"/>
      <c r="Q712" s="854"/>
      <c r="R712" s="854"/>
      <c r="S712" s="854"/>
      <c r="T712" s="854"/>
      <c r="U712" s="854"/>
      <c r="V712" s="854"/>
      <c r="W712" s="854"/>
      <c r="X712" s="854"/>
      <c r="Y712" s="854"/>
    </row>
    <row r="713" spans="1:121" s="858" customFormat="1" ht="23.1" customHeight="1">
      <c r="A713" s="4023" t="s">
        <v>474</v>
      </c>
      <c r="B713" s="4024"/>
      <c r="C713" s="4024"/>
      <c r="D713" s="4025"/>
      <c r="E713" s="4025"/>
      <c r="F713" s="4025"/>
      <c r="G713" s="4025"/>
      <c r="H713" s="4025"/>
      <c r="I713" s="3218"/>
      <c r="J713" s="145"/>
      <c r="K713" s="855"/>
      <c r="L713" s="855"/>
      <c r="M713" s="854"/>
      <c r="N713" s="854"/>
      <c r="O713" s="854"/>
      <c r="P713" s="854"/>
      <c r="Q713" s="854"/>
      <c r="R713" s="854"/>
      <c r="S713" s="854"/>
      <c r="T713" s="854"/>
      <c r="U713" s="854"/>
      <c r="V713" s="854"/>
      <c r="W713" s="854"/>
      <c r="X713" s="854"/>
      <c r="Y713" s="854"/>
    </row>
    <row r="714" spans="1:121" s="858" customFormat="1" ht="23.1" customHeight="1">
      <c r="A714" s="4018" t="s">
        <v>475</v>
      </c>
      <c r="B714" s="4018"/>
      <c r="C714" s="37"/>
      <c r="D714" s="37"/>
      <c r="E714" s="606"/>
      <c r="F714" s="4018" t="s">
        <v>476</v>
      </c>
      <c r="G714" s="4018"/>
      <c r="H714" s="428"/>
      <c r="I714" s="3218"/>
      <c r="J714" s="145"/>
      <c r="K714" s="855"/>
      <c r="L714" s="855"/>
      <c r="M714" s="854"/>
      <c r="N714" s="854"/>
      <c r="O714" s="854"/>
      <c r="P714" s="854"/>
      <c r="Q714" s="854"/>
      <c r="R714" s="854"/>
      <c r="S714" s="854"/>
      <c r="T714" s="854"/>
      <c r="U714" s="854"/>
      <c r="V714" s="854"/>
      <c r="W714" s="854"/>
      <c r="X714" s="854"/>
      <c r="Y714" s="854"/>
    </row>
    <row r="715" spans="1:121" s="858" customFormat="1" ht="23.1" customHeight="1">
      <c r="A715" s="4013" t="s">
        <v>2958</v>
      </c>
      <c r="B715" s="4013"/>
      <c r="C715" s="43"/>
      <c r="D715" s="4022" t="s">
        <v>2949</v>
      </c>
      <c r="E715" s="4022"/>
      <c r="F715" s="4022"/>
      <c r="G715" s="4022"/>
      <c r="H715" s="4022"/>
      <c r="I715" s="3218"/>
      <c r="J715" s="145"/>
      <c r="K715" s="855"/>
      <c r="L715" s="855"/>
      <c r="M715" s="854"/>
      <c r="N715" s="854"/>
      <c r="O715" s="854"/>
      <c r="P715" s="854"/>
      <c r="Q715" s="854"/>
      <c r="R715" s="854"/>
      <c r="S715" s="854"/>
      <c r="T715" s="854"/>
      <c r="U715" s="854"/>
      <c r="V715" s="854"/>
      <c r="W715" s="854"/>
      <c r="X715" s="854"/>
      <c r="Y715" s="854"/>
    </row>
    <row r="716" spans="1:121" s="858" customFormat="1" ht="23.1" customHeight="1">
      <c r="A716" s="4013" t="s">
        <v>477</v>
      </c>
      <c r="B716" s="4013"/>
      <c r="C716" s="90"/>
      <c r="D716" s="4013" t="s">
        <v>477</v>
      </c>
      <c r="E716" s="4013"/>
      <c r="F716" s="4013"/>
      <c r="G716" s="4013"/>
      <c r="H716" s="4013"/>
      <c r="I716" s="3218"/>
      <c r="J716" s="145"/>
      <c r="K716" s="855"/>
      <c r="L716" s="855"/>
      <c r="M716" s="854"/>
      <c r="N716" s="854"/>
      <c r="O716" s="854"/>
      <c r="P716" s="854"/>
      <c r="Q716" s="854"/>
      <c r="R716" s="854"/>
      <c r="S716" s="854"/>
      <c r="T716" s="854"/>
      <c r="U716" s="854"/>
      <c r="V716" s="854"/>
      <c r="W716" s="854"/>
      <c r="X716" s="854"/>
      <c r="Y716" s="854"/>
    </row>
    <row r="717" spans="1:121" s="261" customFormat="1" ht="30">
      <c r="A717" s="245"/>
      <c r="B717" s="157" t="s">
        <v>950</v>
      </c>
      <c r="C717" s="252"/>
      <c r="D717" s="2667"/>
      <c r="E717" s="2649"/>
      <c r="F717" s="2667"/>
      <c r="G717" s="2648"/>
      <c r="H717" s="3141"/>
      <c r="I717" s="3219"/>
      <c r="J717" s="41"/>
      <c r="K717" s="861"/>
    </row>
    <row r="718" spans="1:121" s="286" customFormat="1" ht="25.5">
      <c r="A718" s="856" t="s">
        <v>1708</v>
      </c>
      <c r="B718" s="162" t="s">
        <v>952</v>
      </c>
      <c r="C718" s="167"/>
      <c r="D718" s="3016"/>
      <c r="E718" s="2665"/>
      <c r="F718" s="3016"/>
      <c r="G718" s="2666"/>
      <c r="H718" s="3142"/>
      <c r="I718" s="3220"/>
      <c r="J718" s="55"/>
      <c r="K718" s="250" t="s">
        <v>232</v>
      </c>
      <c r="L718" s="58"/>
      <c r="M718" s="264"/>
      <c r="N718" s="264"/>
      <c r="O718" s="264"/>
      <c r="P718" s="264"/>
      <c r="Q718" s="264"/>
      <c r="R718" s="264"/>
      <c r="S718" s="264"/>
      <c r="T718" s="264"/>
      <c r="U718" s="264"/>
      <c r="V718" s="264"/>
      <c r="W718" s="264"/>
      <c r="X718" s="264"/>
      <c r="Y718" s="264"/>
      <c r="Z718" s="264"/>
      <c r="AA718" s="264"/>
      <c r="AB718" s="264"/>
      <c r="AC718" s="264"/>
      <c r="AD718" s="264"/>
      <c r="AE718" s="264"/>
      <c r="AF718" s="264"/>
      <c r="AG718" s="264"/>
      <c r="AH718" s="264"/>
      <c r="AI718" s="264"/>
      <c r="AJ718" s="264"/>
      <c r="AK718" s="264"/>
      <c r="AL718" s="264"/>
      <c r="AM718" s="264"/>
      <c r="AN718" s="264"/>
      <c r="AO718" s="264"/>
      <c r="AP718" s="264"/>
      <c r="AQ718" s="264"/>
      <c r="AR718" s="264"/>
      <c r="AS718" s="264"/>
      <c r="AT718" s="264"/>
      <c r="AU718" s="264"/>
      <c r="AV718" s="264"/>
      <c r="AW718" s="264"/>
      <c r="AX718" s="264"/>
      <c r="AY718" s="264"/>
      <c r="AZ718" s="264"/>
      <c r="BA718" s="264"/>
      <c r="BB718" s="264"/>
      <c r="BC718" s="264"/>
      <c r="BD718" s="264"/>
      <c r="BE718" s="264"/>
      <c r="BF718" s="264"/>
      <c r="BG718" s="264"/>
      <c r="BH718" s="264"/>
      <c r="BI718" s="264"/>
      <c r="BJ718" s="264"/>
      <c r="BK718" s="264"/>
      <c r="BL718" s="264"/>
      <c r="BM718" s="264"/>
      <c r="BN718" s="264"/>
      <c r="BO718" s="264"/>
      <c r="BP718" s="264"/>
      <c r="BQ718" s="264"/>
      <c r="BR718" s="264"/>
      <c r="BS718" s="264"/>
      <c r="BT718" s="264"/>
      <c r="BU718" s="264"/>
      <c r="BV718" s="264"/>
      <c r="BW718" s="264"/>
      <c r="BX718" s="264"/>
      <c r="BY718" s="264"/>
      <c r="BZ718" s="264"/>
      <c r="CA718" s="264"/>
      <c r="CB718" s="264"/>
      <c r="CC718" s="264"/>
      <c r="CD718" s="264"/>
      <c r="CE718" s="264"/>
      <c r="CF718" s="264"/>
      <c r="CG718" s="264"/>
      <c r="CH718" s="264"/>
      <c r="CI718" s="264"/>
      <c r="CJ718" s="264"/>
      <c r="CK718" s="264"/>
      <c r="CL718" s="264"/>
      <c r="CM718" s="264"/>
      <c r="CN718" s="264"/>
      <c r="CO718" s="264"/>
      <c r="CP718" s="264"/>
      <c r="CQ718" s="264"/>
      <c r="CR718" s="264"/>
      <c r="CS718" s="264"/>
      <c r="CT718" s="264"/>
      <c r="CU718" s="264"/>
      <c r="CV718" s="264"/>
      <c r="CW718" s="264"/>
      <c r="CX718" s="264"/>
      <c r="CY718" s="264"/>
      <c r="CZ718" s="264"/>
      <c r="DA718" s="264"/>
      <c r="DB718" s="264"/>
      <c r="DC718" s="264"/>
      <c r="DD718" s="264"/>
      <c r="DE718" s="264"/>
      <c r="DF718" s="264"/>
      <c r="DG718" s="264"/>
      <c r="DH718" s="264"/>
      <c r="DI718" s="264"/>
      <c r="DJ718" s="264"/>
      <c r="DK718" s="264"/>
      <c r="DL718" s="264"/>
      <c r="DM718" s="264"/>
      <c r="DN718" s="264"/>
      <c r="DO718" s="264"/>
      <c r="DP718" s="264"/>
      <c r="DQ718" s="264"/>
    </row>
    <row r="719" spans="1:121" s="261" customFormat="1" ht="25.5">
      <c r="A719" s="245"/>
      <c r="B719" s="157" t="s">
        <v>2721</v>
      </c>
      <c r="C719" s="252" t="s">
        <v>91</v>
      </c>
      <c r="D719" s="2667">
        <v>15</v>
      </c>
      <c r="E719" s="2649">
        <v>100</v>
      </c>
      <c r="F719" s="2667">
        <v>0</v>
      </c>
      <c r="G719" s="2648">
        <f>F719*E719</f>
        <v>0</v>
      </c>
      <c r="H719" s="3141"/>
      <c r="I719" s="3219"/>
      <c r="J719" s="41"/>
      <c r="K719" s="272">
        <f>L719*1.1</f>
        <v>15.400000000000002</v>
      </c>
      <c r="L719" s="859">
        <v>14</v>
      </c>
    </row>
    <row r="720" spans="1:121" s="286" customFormat="1" ht="20.25">
      <c r="A720" s="856" t="s">
        <v>1709</v>
      </c>
      <c r="B720" s="167" t="s">
        <v>257</v>
      </c>
      <c r="C720" s="167"/>
      <c r="D720" s="3016"/>
      <c r="E720" s="2665"/>
      <c r="F720" s="3016"/>
      <c r="G720" s="2666"/>
      <c r="H720" s="3142"/>
      <c r="I720" s="3220"/>
      <c r="J720" s="55"/>
      <c r="K720" s="3140"/>
      <c r="L720" s="296"/>
      <c r="M720" s="264"/>
      <c r="N720" s="264"/>
      <c r="O720" s="264"/>
      <c r="P720" s="264"/>
      <c r="Q720" s="264"/>
      <c r="R720" s="264"/>
      <c r="S720" s="264"/>
      <c r="T720" s="264"/>
      <c r="U720" s="264"/>
      <c r="V720" s="264"/>
      <c r="W720" s="264"/>
      <c r="X720" s="264"/>
      <c r="Y720" s="264"/>
      <c r="Z720" s="264"/>
      <c r="AA720" s="264"/>
      <c r="AB720" s="264"/>
      <c r="AC720" s="264"/>
      <c r="AD720" s="264"/>
      <c r="AE720" s="264"/>
      <c r="AF720" s="264"/>
      <c r="AG720" s="264"/>
      <c r="AH720" s="264"/>
      <c r="AI720" s="264"/>
      <c r="AJ720" s="264"/>
      <c r="AK720" s="264"/>
      <c r="AL720" s="264"/>
      <c r="AM720" s="264"/>
      <c r="AN720" s="264"/>
      <c r="AO720" s="264"/>
      <c r="AP720" s="264"/>
      <c r="AQ720" s="264"/>
      <c r="AR720" s="264"/>
      <c r="AS720" s="264"/>
      <c r="AT720" s="264"/>
      <c r="AU720" s="264"/>
      <c r="AV720" s="264"/>
      <c r="AW720" s="264"/>
      <c r="AX720" s="264"/>
      <c r="AY720" s="264"/>
      <c r="AZ720" s="264"/>
      <c r="BA720" s="264"/>
      <c r="BB720" s="264"/>
      <c r="BC720" s="264"/>
      <c r="BD720" s="264"/>
      <c r="BE720" s="264"/>
      <c r="BF720" s="264"/>
      <c r="BG720" s="264"/>
      <c r="BH720" s="264"/>
      <c r="BI720" s="264"/>
      <c r="BJ720" s="264"/>
      <c r="BK720" s="264"/>
      <c r="BL720" s="264"/>
      <c r="BM720" s="264"/>
      <c r="BN720" s="264"/>
      <c r="BO720" s="264"/>
      <c r="BP720" s="264"/>
      <c r="BQ720" s="264"/>
      <c r="BR720" s="264"/>
      <c r="BS720" s="264"/>
      <c r="BT720" s="264"/>
      <c r="BU720" s="264"/>
      <c r="BV720" s="264"/>
      <c r="BW720" s="264"/>
      <c r="BX720" s="264"/>
      <c r="BY720" s="264"/>
      <c r="BZ720" s="264"/>
      <c r="CA720" s="264"/>
      <c r="CB720" s="264"/>
      <c r="CC720" s="264"/>
      <c r="CD720" s="264"/>
      <c r="CE720" s="264"/>
      <c r="CF720" s="264"/>
      <c r="CG720" s="264"/>
      <c r="CH720" s="264"/>
      <c r="CI720" s="264"/>
      <c r="CJ720" s="264"/>
      <c r="CK720" s="264"/>
      <c r="CL720" s="264"/>
      <c r="CM720" s="264"/>
      <c r="CN720" s="264"/>
      <c r="CO720" s="264"/>
      <c r="CP720" s="264"/>
      <c r="CQ720" s="264"/>
      <c r="CR720" s="264"/>
      <c r="CS720" s="264"/>
      <c r="CT720" s="264"/>
      <c r="CU720" s="264"/>
      <c r="CV720" s="264"/>
      <c r="CW720" s="264"/>
      <c r="CX720" s="264"/>
      <c r="CY720" s="264"/>
      <c r="CZ720" s="264"/>
      <c r="DA720" s="264"/>
      <c r="DB720" s="264"/>
      <c r="DC720" s="264"/>
      <c r="DD720" s="264"/>
      <c r="DE720" s="264"/>
      <c r="DF720" s="264"/>
      <c r="DG720" s="264"/>
      <c r="DH720" s="264"/>
      <c r="DI720" s="264"/>
      <c r="DJ720" s="264"/>
      <c r="DK720" s="264"/>
      <c r="DL720" s="264"/>
      <c r="DM720" s="264"/>
      <c r="DN720" s="264"/>
      <c r="DO720" s="264"/>
      <c r="DP720" s="264"/>
      <c r="DQ720" s="264"/>
    </row>
    <row r="721" spans="1:12" s="38" customFormat="1" ht="25.5">
      <c r="A721" s="245"/>
      <c r="B721" s="172" t="s">
        <v>2722</v>
      </c>
      <c r="C721" s="252" t="s">
        <v>91</v>
      </c>
      <c r="D721" s="2992">
        <v>3</v>
      </c>
      <c r="E721" s="2649">
        <v>340</v>
      </c>
      <c r="F721" s="2992">
        <v>0</v>
      </c>
      <c r="G721" s="2648">
        <f>F721*E721</f>
        <v>0</v>
      </c>
      <c r="H721" s="3141"/>
      <c r="I721" s="3221"/>
      <c r="J721" s="3105"/>
      <c r="K721" s="272">
        <f>L721*1.1</f>
        <v>3.3000000000000003</v>
      </c>
      <c r="L721" s="859">
        <v>3</v>
      </c>
    </row>
    <row r="722" spans="1:12" s="38" customFormat="1" ht="20.25">
      <c r="A722" s="856" t="s">
        <v>1719</v>
      </c>
      <c r="B722" s="167" t="s">
        <v>2723</v>
      </c>
      <c r="C722" s="262"/>
      <c r="D722" s="3000"/>
      <c r="E722" s="2665"/>
      <c r="F722" s="3000"/>
      <c r="G722" s="2666"/>
      <c r="H722" s="3142"/>
      <c r="I722" s="3222"/>
      <c r="J722" s="3105"/>
      <c r="K722" s="3140"/>
      <c r="L722" s="296"/>
    </row>
    <row r="723" spans="1:12" s="261" customFormat="1" ht="30">
      <c r="A723" s="245"/>
      <c r="B723" s="157" t="s">
        <v>1718</v>
      </c>
      <c r="C723" s="252"/>
      <c r="D723" s="2692"/>
      <c r="E723" s="2649"/>
      <c r="F723" s="2692"/>
      <c r="G723" s="2648">
        <f>F723*E723</f>
        <v>0</v>
      </c>
      <c r="H723" s="3141"/>
      <c r="I723" s="3219"/>
      <c r="J723" s="41"/>
      <c r="K723" s="861"/>
    </row>
    <row r="724" spans="1:12" s="264" customFormat="1" ht="25.5">
      <c r="A724" s="856" t="s">
        <v>1723</v>
      </c>
      <c r="B724" s="162" t="s">
        <v>1720</v>
      </c>
      <c r="C724" s="262"/>
      <c r="D724" s="3016"/>
      <c r="E724" s="2665"/>
      <c r="F724" s="3016"/>
      <c r="G724" s="2666"/>
      <c r="H724" s="3142"/>
      <c r="I724" s="3220"/>
      <c r="J724" s="55"/>
      <c r="K724" s="250" t="s">
        <v>232</v>
      </c>
      <c r="L724" s="58"/>
    </row>
    <row r="725" spans="1:12" s="261" customFormat="1" ht="25.5">
      <c r="A725" s="245"/>
      <c r="B725" s="157" t="s">
        <v>240</v>
      </c>
      <c r="C725" s="252" t="s">
        <v>91</v>
      </c>
      <c r="D725" s="2692">
        <v>208</v>
      </c>
      <c r="E725" s="2649">
        <v>156</v>
      </c>
      <c r="F725" s="2692">
        <v>0</v>
      </c>
      <c r="G725" s="2648">
        <f>F725*E725</f>
        <v>0</v>
      </c>
      <c r="H725" s="3141"/>
      <c r="I725" s="3219"/>
      <c r="J725" s="41"/>
      <c r="K725" s="272">
        <f>L725*1.1</f>
        <v>207.9</v>
      </c>
      <c r="L725" s="260">
        <v>189</v>
      </c>
    </row>
    <row r="726" spans="1:12" s="264" customFormat="1" ht="20.25">
      <c r="A726" s="856" t="s">
        <v>1724</v>
      </c>
      <c r="B726" s="167" t="s">
        <v>242</v>
      </c>
      <c r="C726" s="262"/>
      <c r="D726" s="3016"/>
      <c r="E726" s="2665"/>
      <c r="F726" s="3016"/>
      <c r="G726" s="2666"/>
      <c r="H726" s="3142"/>
      <c r="I726" s="3220"/>
      <c r="J726" s="55"/>
      <c r="K726" s="3140"/>
      <c r="L726" s="296"/>
    </row>
    <row r="727" spans="1:12" s="261" customFormat="1" ht="25.5">
      <c r="A727" s="245"/>
      <c r="B727" s="157" t="s">
        <v>252</v>
      </c>
      <c r="C727" s="252" t="s">
        <v>91</v>
      </c>
      <c r="D727" s="2692">
        <v>64</v>
      </c>
      <c r="E727" s="2649">
        <v>110</v>
      </c>
      <c r="F727" s="2692">
        <v>0</v>
      </c>
      <c r="G727" s="2648">
        <f>F727*E727</f>
        <v>0</v>
      </c>
      <c r="H727" s="3141"/>
      <c r="I727" s="3219"/>
      <c r="J727" s="41"/>
      <c r="K727" s="272">
        <f>L727*1.1</f>
        <v>63.800000000000004</v>
      </c>
      <c r="L727" s="260">
        <v>58</v>
      </c>
    </row>
    <row r="728" spans="1:12" s="264" customFormat="1" ht="20.25">
      <c r="A728" s="856" t="s">
        <v>2724</v>
      </c>
      <c r="B728" s="167" t="s">
        <v>254</v>
      </c>
      <c r="C728" s="262"/>
      <c r="D728" s="3016"/>
      <c r="E728" s="2665"/>
      <c r="F728" s="3016"/>
      <c r="G728" s="2666"/>
      <c r="H728" s="3142"/>
      <c r="I728" s="3220"/>
      <c r="J728" s="55"/>
      <c r="K728" s="3140"/>
      <c r="L728" s="296"/>
    </row>
    <row r="729" spans="1:12" s="87" customFormat="1" ht="25.5">
      <c r="A729" s="245"/>
      <c r="B729" s="381" t="s">
        <v>274</v>
      </c>
      <c r="C729" s="252"/>
      <c r="D729" s="2692"/>
      <c r="E729" s="2649"/>
      <c r="F729" s="2692"/>
      <c r="G729" s="2648">
        <f>F729*E729</f>
        <v>0</v>
      </c>
      <c r="H729" s="3141"/>
      <c r="I729" s="3223"/>
      <c r="J729" s="41"/>
      <c r="K729" s="41"/>
    </row>
    <row r="730" spans="1:12" s="38" customFormat="1" ht="20.25">
      <c r="A730" s="856" t="s">
        <v>1725</v>
      </c>
      <c r="B730" s="162" t="s">
        <v>276</v>
      </c>
      <c r="C730" s="167"/>
      <c r="D730" s="3000"/>
      <c r="E730" s="2665"/>
      <c r="F730" s="3000"/>
      <c r="G730" s="2666"/>
      <c r="H730" s="3142"/>
      <c r="I730" s="3223"/>
      <c r="J730" s="145"/>
      <c r="K730" s="1323"/>
    </row>
    <row r="731" spans="1:12" s="38" customFormat="1" ht="45">
      <c r="A731" s="165"/>
      <c r="B731" s="292" t="s">
        <v>277</v>
      </c>
      <c r="C731" s="252" t="s">
        <v>43</v>
      </c>
      <c r="D731" s="2692">
        <v>19</v>
      </c>
      <c r="E731" s="2649">
        <v>2400</v>
      </c>
      <c r="F731" s="2692">
        <v>0</v>
      </c>
      <c r="G731" s="2648">
        <f>F731*E731</f>
        <v>0</v>
      </c>
      <c r="H731" s="3141"/>
      <c r="I731" s="3224"/>
      <c r="J731" s="3105"/>
    </row>
    <row r="732" spans="1:12" s="38" customFormat="1" ht="51">
      <c r="A732" s="856" t="s">
        <v>1727</v>
      </c>
      <c r="B732" s="294" t="s">
        <v>279</v>
      </c>
      <c r="C732" s="167"/>
      <c r="D732" s="3000"/>
      <c r="E732" s="2665"/>
      <c r="F732" s="3000"/>
      <c r="G732" s="2666"/>
      <c r="H732" s="3142"/>
      <c r="I732" s="3224"/>
      <c r="J732" s="3105"/>
    </row>
    <row r="733" spans="1:12" s="38" customFormat="1" ht="45">
      <c r="A733" s="165"/>
      <c r="B733" s="292" t="s">
        <v>283</v>
      </c>
      <c r="C733" s="252" t="s">
        <v>43</v>
      </c>
      <c r="D733" s="2692">
        <v>2</v>
      </c>
      <c r="E733" s="2649">
        <v>2600</v>
      </c>
      <c r="F733" s="2692">
        <v>0</v>
      </c>
      <c r="G733" s="2648">
        <f>F733*E733</f>
        <v>0</v>
      </c>
      <c r="H733" s="3141"/>
      <c r="I733" s="3224"/>
      <c r="J733" s="3105"/>
    </row>
    <row r="734" spans="1:12" s="38" customFormat="1" ht="57.75" customHeight="1">
      <c r="A734" s="856" t="s">
        <v>1731</v>
      </c>
      <c r="B734" s="294" t="s">
        <v>285</v>
      </c>
      <c r="C734" s="167"/>
      <c r="D734" s="3000"/>
      <c r="E734" s="2665"/>
      <c r="F734" s="3000"/>
      <c r="G734" s="2666"/>
      <c r="H734" s="3142"/>
      <c r="I734" s="3224"/>
      <c r="J734" s="3105"/>
    </row>
    <row r="735" spans="1:12" s="1304" customFormat="1" ht="20.25">
      <c r="A735" s="1299"/>
      <c r="B735" s="3066" t="s">
        <v>1692</v>
      </c>
      <c r="C735" s="1301"/>
      <c r="D735" s="3011"/>
      <c r="E735" s="2649"/>
      <c r="F735" s="3011"/>
      <c r="G735" s="2648">
        <f>F735*E735</f>
        <v>0</v>
      </c>
      <c r="H735" s="3141"/>
      <c r="I735" s="3214"/>
      <c r="J735" s="3120"/>
    </row>
    <row r="736" spans="1:12" s="1304" customFormat="1" ht="20.25">
      <c r="A736" s="1305" t="s">
        <v>2725</v>
      </c>
      <c r="B736" s="3067" t="s">
        <v>1694</v>
      </c>
      <c r="C736" s="1307"/>
      <c r="D736" s="3012"/>
      <c r="E736" s="2665"/>
      <c r="F736" s="3012"/>
      <c r="G736" s="2666"/>
      <c r="H736" s="3142"/>
      <c r="I736" s="3214"/>
      <c r="J736" s="3120"/>
      <c r="K736" s="270"/>
      <c r="L736" s="38"/>
    </row>
    <row r="737" spans="1:13" s="1313" customFormat="1" ht="70.5" customHeight="1">
      <c r="A737" s="1309"/>
      <c r="B737" s="1310" t="s">
        <v>1726</v>
      </c>
      <c r="C737" s="1311"/>
      <c r="D737" s="3013"/>
      <c r="E737" s="2649"/>
      <c r="F737" s="3013"/>
      <c r="G737" s="2648">
        <f>F737*E737</f>
        <v>0</v>
      </c>
      <c r="H737" s="3141"/>
      <c r="I737" s="3215"/>
      <c r="J737" s="3134"/>
      <c r="K737" s="272"/>
      <c r="L737" s="142"/>
    </row>
    <row r="738" spans="1:13" s="1313" customFormat="1" ht="61.5" customHeight="1">
      <c r="A738" s="1314" t="s">
        <v>2726</v>
      </c>
      <c r="B738" s="1315" t="s">
        <v>2727</v>
      </c>
      <c r="C738" s="1307"/>
      <c r="D738" s="3014"/>
      <c r="E738" s="2665"/>
      <c r="F738" s="3014"/>
      <c r="G738" s="2666"/>
      <c r="H738" s="3142"/>
      <c r="I738" s="3197"/>
      <c r="J738" s="3134"/>
      <c r="K738" s="250" t="s">
        <v>232</v>
      </c>
      <c r="L738" s="1317" t="s">
        <v>2895</v>
      </c>
    </row>
    <row r="739" spans="1:13" s="1313" customFormat="1" ht="26.1" customHeight="1">
      <c r="A739" s="4023" t="s">
        <v>474</v>
      </c>
      <c r="B739" s="4024"/>
      <c r="C739" s="4024"/>
      <c r="D739" s="4025"/>
      <c r="E739" s="4025"/>
      <c r="F739" s="4025"/>
      <c r="G739" s="4025"/>
      <c r="H739" s="4025"/>
      <c r="I739" s="3197"/>
      <c r="J739" s="3134"/>
      <c r="K739" s="270"/>
      <c r="L739" s="3058"/>
    </row>
    <row r="740" spans="1:13" s="1313" customFormat="1" ht="26.1" customHeight="1">
      <c r="A740" s="4018" t="s">
        <v>475</v>
      </c>
      <c r="B740" s="4018"/>
      <c r="C740" s="37"/>
      <c r="D740" s="37"/>
      <c r="E740" s="606"/>
      <c r="F740" s="4018" t="s">
        <v>476</v>
      </c>
      <c r="G740" s="4018"/>
      <c r="H740" s="428"/>
      <c r="I740" s="3197"/>
      <c r="J740" s="3134"/>
      <c r="K740" s="270"/>
      <c r="L740" s="3058"/>
    </row>
    <row r="741" spans="1:13" s="1313" customFormat="1" ht="26.1" customHeight="1">
      <c r="A741" s="4013" t="s">
        <v>2958</v>
      </c>
      <c r="B741" s="4013"/>
      <c r="C741" s="43"/>
      <c r="D741" s="4022" t="s">
        <v>2949</v>
      </c>
      <c r="E741" s="4022"/>
      <c r="F741" s="4022"/>
      <c r="G741" s="4022"/>
      <c r="H741" s="4022"/>
      <c r="I741" s="3197"/>
      <c r="J741" s="3134"/>
      <c r="K741" s="270"/>
      <c r="L741" s="3058"/>
    </row>
    <row r="742" spans="1:13" s="1313" customFormat="1" ht="26.1" customHeight="1">
      <c r="A742" s="4013" t="s">
        <v>477</v>
      </c>
      <c r="B742" s="4013"/>
      <c r="C742" s="90"/>
      <c r="D742" s="4013" t="s">
        <v>477</v>
      </c>
      <c r="E742" s="4013"/>
      <c r="F742" s="4013"/>
      <c r="G742" s="4013"/>
      <c r="H742" s="4013"/>
      <c r="I742" s="3197"/>
      <c r="J742" s="3134"/>
      <c r="K742" s="270"/>
      <c r="L742" s="3058"/>
    </row>
    <row r="743" spans="1:13" s="1257" customFormat="1" ht="24.95" customHeight="1">
      <c r="A743" s="1268"/>
      <c r="B743" s="851" t="s">
        <v>427</v>
      </c>
      <c r="C743" s="252" t="s">
        <v>91</v>
      </c>
      <c r="D743" s="3003">
        <v>67</v>
      </c>
      <c r="E743" s="2649">
        <v>220</v>
      </c>
      <c r="F743" s="3003">
        <v>0</v>
      </c>
      <c r="G743" s="2648">
        <f>F743*E743</f>
        <v>0</v>
      </c>
      <c r="H743" s="3141"/>
      <c r="I743" s="3216"/>
      <c r="J743" s="1151"/>
      <c r="K743" s="272">
        <f>L743*1.1</f>
        <v>67.100000000000009</v>
      </c>
      <c r="L743" s="1277">
        <v>61</v>
      </c>
      <c r="M743" s="1295"/>
    </row>
    <row r="744" spans="1:13" s="1257" customFormat="1" ht="24.95" customHeight="1">
      <c r="A744" s="1314" t="s">
        <v>2728</v>
      </c>
      <c r="B744" s="379" t="s">
        <v>429</v>
      </c>
      <c r="C744" s="284"/>
      <c r="D744" s="3002"/>
      <c r="E744" s="2665"/>
      <c r="F744" s="3002"/>
      <c r="G744" s="2666"/>
      <c r="H744" s="3142"/>
      <c r="I744" s="3212"/>
      <c r="J744" s="1151"/>
      <c r="K744" s="3140"/>
      <c r="L744" s="821"/>
      <c r="M744" s="1295"/>
    </row>
    <row r="745" spans="1:13" s="1257" customFormat="1" ht="24.95" customHeight="1">
      <c r="A745" s="1268"/>
      <c r="B745" s="851" t="s">
        <v>396</v>
      </c>
      <c r="C745" s="252" t="s">
        <v>91</v>
      </c>
      <c r="D745" s="3003">
        <v>55</v>
      </c>
      <c r="E745" s="2649">
        <v>180</v>
      </c>
      <c r="F745" s="3003">
        <v>0</v>
      </c>
      <c r="G745" s="2648">
        <f>F745*E745</f>
        <v>0</v>
      </c>
      <c r="H745" s="3141"/>
      <c r="I745" s="3216"/>
      <c r="J745" s="1151"/>
      <c r="K745" s="272">
        <f>L745*1.1</f>
        <v>55.000000000000007</v>
      </c>
      <c r="L745" s="1277">
        <v>50</v>
      </c>
      <c r="M745" s="1295"/>
    </row>
    <row r="746" spans="1:13" s="1257" customFormat="1" ht="24.95" customHeight="1">
      <c r="A746" s="1314" t="s">
        <v>2729</v>
      </c>
      <c r="B746" s="379" t="s">
        <v>398</v>
      </c>
      <c r="C746" s="284"/>
      <c r="D746" s="3002"/>
      <c r="E746" s="2665"/>
      <c r="F746" s="3002"/>
      <c r="G746" s="2666"/>
      <c r="H746" s="3142"/>
      <c r="I746" s="3212"/>
      <c r="J746" s="1151"/>
      <c r="K746" s="3140"/>
      <c r="L746" s="821"/>
      <c r="M746" s="1295"/>
    </row>
    <row r="747" spans="1:13" s="813" customFormat="1" ht="60">
      <c r="A747" s="1299"/>
      <c r="B747" s="1288" t="s">
        <v>2884</v>
      </c>
      <c r="C747" s="260" t="s">
        <v>265</v>
      </c>
      <c r="D747" s="2992">
        <v>2</v>
      </c>
      <c r="E747" s="2649">
        <v>36000</v>
      </c>
      <c r="F747" s="2992">
        <v>0</v>
      </c>
      <c r="G747" s="2648">
        <f>F747*E747</f>
        <v>0</v>
      </c>
      <c r="H747" s="3141"/>
      <c r="I747" s="3225"/>
      <c r="J747" s="814"/>
    </row>
    <row r="748" spans="1:13" s="813" customFormat="1" ht="76.5">
      <c r="A748" s="1305" t="s">
        <v>2730</v>
      </c>
      <c r="B748" s="379" t="s">
        <v>2731</v>
      </c>
      <c r="C748" s="262"/>
      <c r="D748" s="3000"/>
      <c r="E748" s="2665"/>
      <c r="F748" s="3000"/>
      <c r="G748" s="2666"/>
      <c r="H748" s="3142"/>
      <c r="I748" s="3212"/>
      <c r="J748" s="814"/>
    </row>
    <row r="749" spans="1:13" ht="30">
      <c r="A749" s="56"/>
      <c r="B749" s="157" t="s">
        <v>1733</v>
      </c>
      <c r="C749" s="252" t="s">
        <v>43</v>
      </c>
      <c r="D749" s="2930">
        <v>32</v>
      </c>
      <c r="E749" s="2649">
        <v>360</v>
      </c>
      <c r="F749" s="2930">
        <v>0</v>
      </c>
      <c r="G749" s="2648">
        <f>F749*E749</f>
        <v>0</v>
      </c>
      <c r="H749" s="3141"/>
      <c r="I749" s="3212"/>
      <c r="J749" s="3124"/>
    </row>
    <row r="750" spans="1:13" ht="26.25" thickBot="1">
      <c r="A750" s="530" t="s">
        <v>2732</v>
      </c>
      <c r="B750" s="162" t="s">
        <v>1735</v>
      </c>
      <c r="C750" s="162"/>
      <c r="D750" s="2914"/>
      <c r="E750" s="2665"/>
      <c r="F750" s="2914"/>
      <c r="G750" s="3654"/>
      <c r="H750" s="3142"/>
      <c r="J750" s="1199"/>
    </row>
    <row r="751" spans="1:13" s="1008" customFormat="1" ht="27.75">
      <c r="A751" s="2521"/>
      <c r="B751" s="1007" t="s">
        <v>1736</v>
      </c>
      <c r="C751" s="2521"/>
      <c r="D751" s="2651"/>
      <c r="E751" s="2690"/>
      <c r="F751" s="2651"/>
      <c r="G751" s="3655">
        <f>SUM(G597:G750)</f>
        <v>0</v>
      </c>
      <c r="H751" s="409"/>
      <c r="I751" s="3170"/>
      <c r="J751" s="91"/>
    </row>
    <row r="752" spans="1:13" s="715" customFormat="1" ht="21" thickBot="1">
      <c r="A752" s="1010"/>
      <c r="B752" s="1011" t="s">
        <v>960</v>
      </c>
      <c r="C752" s="1012"/>
      <c r="D752" s="2652"/>
      <c r="E752" s="2691"/>
      <c r="F752" s="2652"/>
      <c r="G752" s="3063"/>
      <c r="H752" s="2893"/>
      <c r="I752" s="3171"/>
      <c r="J752" s="91"/>
    </row>
    <row r="753" spans="1:10" s="1257" customFormat="1" ht="25.5">
      <c r="A753" s="1268"/>
      <c r="B753" s="335" t="s">
        <v>961</v>
      </c>
      <c r="C753" s="301"/>
      <c r="D753" s="3001"/>
      <c r="E753" s="2649"/>
      <c r="F753" s="3001"/>
      <c r="G753" s="3654"/>
      <c r="H753" s="3141"/>
      <c r="I753" s="3200"/>
      <c r="J753" s="1151"/>
    </row>
    <row r="754" spans="1:10" s="1257" customFormat="1" ht="25.5">
      <c r="A754" s="3617">
        <v>11</v>
      </c>
      <c r="B754" s="379" t="s">
        <v>963</v>
      </c>
      <c r="C754" s="284"/>
      <c r="D754" s="3002"/>
      <c r="E754" s="2665"/>
      <c r="F754" s="3002"/>
      <c r="G754" s="2666"/>
      <c r="H754" s="3142"/>
      <c r="I754" s="3226"/>
      <c r="J754" s="1151"/>
    </row>
    <row r="755" spans="1:10" s="1257" customFormat="1" ht="20.25">
      <c r="A755" s="1268"/>
      <c r="B755" s="873" t="s">
        <v>964</v>
      </c>
      <c r="C755" s="301"/>
      <c r="D755" s="3001"/>
      <c r="E755" s="2649"/>
      <c r="F755" s="3001"/>
      <c r="G755" s="2648"/>
      <c r="H755" s="3141"/>
      <c r="I755" s="3200"/>
      <c r="J755" s="1151"/>
    </row>
    <row r="756" spans="1:10" s="1257" customFormat="1" ht="25.5">
      <c r="A756" s="821">
        <v>11.1</v>
      </c>
      <c r="B756" s="379" t="s">
        <v>966</v>
      </c>
      <c r="C756" s="284"/>
      <c r="D756" s="3002"/>
      <c r="E756" s="2665"/>
      <c r="F756" s="3002"/>
      <c r="G756" s="2666"/>
      <c r="H756" s="3142"/>
      <c r="I756" s="3200"/>
      <c r="J756" s="1151"/>
    </row>
    <row r="757" spans="1:10" s="207" customFormat="1" ht="30.75">
      <c r="A757" s="850"/>
      <c r="B757" s="376" t="s">
        <v>2733</v>
      </c>
      <c r="C757" s="803"/>
      <c r="D757" s="2998"/>
      <c r="E757" s="2649"/>
      <c r="F757" s="2998"/>
      <c r="G757" s="2648"/>
      <c r="H757" s="3141"/>
      <c r="I757" s="3206"/>
      <c r="J757" s="1151"/>
    </row>
    <row r="758" spans="1:10" s="207" customFormat="1" ht="25.5">
      <c r="A758" s="821" t="s">
        <v>968</v>
      </c>
      <c r="B758" s="881" t="s">
        <v>2734</v>
      </c>
      <c r="C758" s="284"/>
      <c r="D758" s="3002"/>
      <c r="E758" s="2665"/>
      <c r="F758" s="3002"/>
      <c r="G758" s="2666"/>
      <c r="H758" s="3142"/>
      <c r="I758" s="3164"/>
      <c r="J758" s="1151"/>
    </row>
    <row r="759" spans="1:10" s="207" customFormat="1" ht="45">
      <c r="A759" s="1268"/>
      <c r="B759" s="873" t="s">
        <v>2885</v>
      </c>
      <c r="C759" s="803" t="s">
        <v>43</v>
      </c>
      <c r="D759" s="2998">
        <v>48</v>
      </c>
      <c r="E759" s="2649">
        <v>360</v>
      </c>
      <c r="F759" s="2998">
        <v>0</v>
      </c>
      <c r="G759" s="2648">
        <f>F759*E759</f>
        <v>0</v>
      </c>
      <c r="H759" s="3141"/>
      <c r="I759" s="3164"/>
      <c r="J759" s="1151"/>
    </row>
    <row r="760" spans="1:10" s="207" customFormat="1" ht="38.25">
      <c r="A760" s="284" t="s">
        <v>1740</v>
      </c>
      <c r="B760" s="379" t="s">
        <v>2735</v>
      </c>
      <c r="C760" s="284"/>
      <c r="D760" s="3002"/>
      <c r="E760" s="2665"/>
      <c r="F760" s="3002"/>
      <c r="G760" s="2666"/>
      <c r="H760" s="3142"/>
      <c r="I760" s="3164"/>
      <c r="J760" s="1151"/>
    </row>
    <row r="761" spans="1:10" s="207" customFormat="1" ht="45">
      <c r="A761" s="1268"/>
      <c r="B761" s="873" t="s">
        <v>2886</v>
      </c>
      <c r="C761" s="803" t="s">
        <v>43</v>
      </c>
      <c r="D761" s="2998">
        <v>24</v>
      </c>
      <c r="E761" s="2649">
        <v>360</v>
      </c>
      <c r="F761" s="2998">
        <v>0</v>
      </c>
      <c r="G761" s="2648">
        <f>F761*E761</f>
        <v>0</v>
      </c>
      <c r="H761" s="3141"/>
      <c r="I761" s="3164"/>
      <c r="J761" s="1151"/>
    </row>
    <row r="762" spans="1:10" s="207" customFormat="1" ht="38.25">
      <c r="A762" s="284" t="s">
        <v>1743</v>
      </c>
      <c r="B762" s="379" t="s">
        <v>2736</v>
      </c>
      <c r="C762" s="284"/>
      <c r="D762" s="3002"/>
      <c r="E762" s="2665"/>
      <c r="F762" s="3002"/>
      <c r="G762" s="2666"/>
      <c r="H762" s="3142"/>
      <c r="I762" s="3164"/>
      <c r="J762" s="1151"/>
    </row>
    <row r="763" spans="1:10" s="207" customFormat="1" ht="45">
      <c r="A763" s="1268"/>
      <c r="B763" s="873" t="s">
        <v>2887</v>
      </c>
      <c r="C763" s="803" t="s">
        <v>43</v>
      </c>
      <c r="D763" s="2998">
        <v>48</v>
      </c>
      <c r="E763" s="2649">
        <v>1300</v>
      </c>
      <c r="F763" s="2998">
        <v>0</v>
      </c>
      <c r="G763" s="2648">
        <f>F763*E763</f>
        <v>0</v>
      </c>
      <c r="H763" s="3141"/>
      <c r="I763" s="3164"/>
      <c r="J763" s="1151"/>
    </row>
    <row r="764" spans="1:10" s="207" customFormat="1" ht="38.25">
      <c r="A764" s="284" t="s">
        <v>1746</v>
      </c>
      <c r="B764" s="379" t="s">
        <v>2737</v>
      </c>
      <c r="C764" s="284"/>
      <c r="D764" s="3002"/>
      <c r="E764" s="2665"/>
      <c r="F764" s="3002"/>
      <c r="G764" s="2666"/>
      <c r="H764" s="3142"/>
      <c r="I764" s="3164"/>
      <c r="J764" s="1151"/>
    </row>
    <row r="765" spans="1:10" s="207" customFormat="1" ht="20.25">
      <c r="A765" s="4023" t="s">
        <v>474</v>
      </c>
      <c r="B765" s="4024"/>
      <c r="C765" s="4024"/>
      <c r="D765" s="4025"/>
      <c r="E765" s="4025"/>
      <c r="F765" s="4025"/>
      <c r="G765" s="4025"/>
      <c r="H765" s="4025"/>
      <c r="I765" s="3164"/>
      <c r="J765" s="1151"/>
    </row>
    <row r="766" spans="1:10" s="207" customFormat="1" ht="22.5">
      <c r="A766" s="4018" t="s">
        <v>475</v>
      </c>
      <c r="B766" s="4018"/>
      <c r="C766" s="37"/>
      <c r="D766" s="37"/>
      <c r="E766" s="606"/>
      <c r="F766" s="4018" t="s">
        <v>476</v>
      </c>
      <c r="G766" s="4018"/>
      <c r="H766" s="428"/>
      <c r="I766" s="3164"/>
      <c r="J766" s="1151"/>
    </row>
    <row r="767" spans="1:10" s="207" customFormat="1" ht="22.5">
      <c r="A767" s="4013" t="s">
        <v>2958</v>
      </c>
      <c r="B767" s="4013"/>
      <c r="C767" s="43"/>
      <c r="D767" s="4022" t="s">
        <v>2949</v>
      </c>
      <c r="E767" s="4022"/>
      <c r="F767" s="4022"/>
      <c r="G767" s="4022"/>
      <c r="H767" s="4022"/>
      <c r="I767" s="3164"/>
      <c r="J767" s="1151"/>
    </row>
    <row r="768" spans="1:10" s="207" customFormat="1" ht="22.5">
      <c r="A768" s="4013" t="s">
        <v>477</v>
      </c>
      <c r="B768" s="4013"/>
      <c r="C768" s="90"/>
      <c r="D768" s="4013" t="s">
        <v>477</v>
      </c>
      <c r="E768" s="4013"/>
      <c r="F768" s="4013"/>
      <c r="G768" s="4013"/>
      <c r="H768" s="4013"/>
      <c r="I768" s="3164"/>
      <c r="J768" s="1151"/>
    </row>
    <row r="769" spans="1:25" s="238" customFormat="1" ht="60">
      <c r="A769" s="1268"/>
      <c r="B769" s="851" t="s">
        <v>2738</v>
      </c>
      <c r="C769" s="803" t="s">
        <v>43</v>
      </c>
      <c r="D769" s="2967">
        <v>24</v>
      </c>
      <c r="E769" s="2649">
        <v>2200</v>
      </c>
      <c r="F769" s="2967">
        <v>0</v>
      </c>
      <c r="G769" s="2648">
        <f>F769*E769</f>
        <v>0</v>
      </c>
      <c r="H769" s="3141"/>
      <c r="I769" s="3181"/>
      <c r="J769" s="46"/>
    </row>
    <row r="770" spans="1:25" s="238" customFormat="1" ht="51">
      <c r="A770" s="284" t="s">
        <v>2739</v>
      </c>
      <c r="B770" s="379" t="s">
        <v>2740</v>
      </c>
      <c r="C770" s="262"/>
      <c r="D770" s="3017"/>
      <c r="E770" s="2665" t="s">
        <v>25</v>
      </c>
      <c r="F770" s="3017"/>
      <c r="G770" s="2666"/>
      <c r="H770" s="3142"/>
      <c r="I770" s="3181"/>
      <c r="J770" s="46"/>
    </row>
    <row r="771" spans="1:25" s="207" customFormat="1" ht="105">
      <c r="A771" s="301"/>
      <c r="B771" s="2369" t="s">
        <v>2741</v>
      </c>
      <c r="C771" s="301"/>
      <c r="D771" s="3018"/>
      <c r="E771" s="2649"/>
      <c r="F771" s="3018"/>
      <c r="G771" s="2648">
        <f>F771*E771</f>
        <v>0</v>
      </c>
      <c r="H771" s="3141"/>
      <c r="I771" s="3164"/>
      <c r="J771" s="1151"/>
    </row>
    <row r="772" spans="1:25" s="1329" customFormat="1" ht="76.5">
      <c r="A772" s="262">
        <v>11.2</v>
      </c>
      <c r="B772" s="379" t="s">
        <v>2742</v>
      </c>
      <c r="C772" s="284"/>
      <c r="D772" s="3002"/>
      <c r="E772" s="2665"/>
      <c r="F772" s="3002"/>
      <c r="G772" s="2666"/>
      <c r="H772" s="3142"/>
      <c r="I772" s="3227"/>
      <c r="J772" s="1151"/>
      <c r="K772" s="207"/>
      <c r="L772" s="207"/>
      <c r="M772" s="207"/>
      <c r="N772" s="207"/>
      <c r="O772" s="207"/>
      <c r="P772" s="207"/>
      <c r="Q772" s="207"/>
      <c r="R772" s="207"/>
      <c r="S772" s="207"/>
      <c r="T772" s="207"/>
      <c r="U772" s="207"/>
      <c r="V772" s="207"/>
      <c r="W772" s="207"/>
      <c r="X772" s="207"/>
      <c r="Y772" s="207"/>
    </row>
    <row r="773" spans="1:25" s="1257" customFormat="1" ht="30">
      <c r="A773" s="1264"/>
      <c r="B773" s="851" t="s">
        <v>2743</v>
      </c>
      <c r="C773" s="803" t="s">
        <v>43</v>
      </c>
      <c r="D773" s="2998">
        <v>195</v>
      </c>
      <c r="E773" s="2649">
        <v>4800</v>
      </c>
      <c r="F773" s="2998">
        <v>39</v>
      </c>
      <c r="G773" s="2648">
        <f>F773*E773</f>
        <v>187200</v>
      </c>
      <c r="H773" s="3141"/>
      <c r="I773" s="3212"/>
      <c r="J773" s="1151"/>
    </row>
    <row r="774" spans="1:25" s="1257" customFormat="1" ht="25.5">
      <c r="A774" s="821" t="s">
        <v>973</v>
      </c>
      <c r="B774" s="379" t="s">
        <v>1763</v>
      </c>
      <c r="C774" s="284"/>
      <c r="D774" s="3002"/>
      <c r="E774" s="2665"/>
      <c r="F774" s="3002"/>
      <c r="G774" s="2666"/>
      <c r="H774" s="3142"/>
      <c r="I774" s="3228"/>
      <c r="J774" s="1151"/>
    </row>
    <row r="775" spans="1:25" s="207" customFormat="1" ht="30">
      <c r="A775" s="1264"/>
      <c r="B775" s="851" t="s">
        <v>2744</v>
      </c>
      <c r="C775" s="803" t="s">
        <v>43</v>
      </c>
      <c r="D775" s="2998">
        <v>24</v>
      </c>
      <c r="E775" s="2649">
        <v>5040</v>
      </c>
      <c r="F775" s="2998">
        <v>4.8</v>
      </c>
      <c r="G775" s="2648">
        <f>F775*E775</f>
        <v>24192</v>
      </c>
      <c r="H775" s="3141"/>
      <c r="I775" s="3228"/>
      <c r="J775" s="1151"/>
    </row>
    <row r="776" spans="1:25" s="207" customFormat="1" ht="26.25" thickBot="1">
      <c r="A776" s="821" t="s">
        <v>1765</v>
      </c>
      <c r="B776" s="379" t="s">
        <v>2745</v>
      </c>
      <c r="C776" s="284"/>
      <c r="D776" s="3002"/>
      <c r="E776" s="2665"/>
      <c r="F776" s="3002"/>
      <c r="G776" s="2666"/>
      <c r="H776" s="3142"/>
      <c r="I776" s="3229"/>
      <c r="J776" s="1151"/>
    </row>
    <row r="777" spans="1:25" s="1008" customFormat="1" ht="27.75">
      <c r="A777" s="2521"/>
      <c r="B777" s="1007" t="s">
        <v>978</v>
      </c>
      <c r="C777" s="2521"/>
      <c r="D777" s="2651"/>
      <c r="E777" s="2690"/>
      <c r="F777" s="2651"/>
      <c r="G777" s="3060">
        <f>SUM(G759:G776)</f>
        <v>211392</v>
      </c>
      <c r="H777" s="409"/>
      <c r="I777" s="3170"/>
      <c r="J777" s="91"/>
    </row>
    <row r="778" spans="1:25" s="715" customFormat="1" ht="21" thickBot="1">
      <c r="A778" s="1010"/>
      <c r="B778" s="1011" t="s">
        <v>979</v>
      </c>
      <c r="C778" s="1012"/>
      <c r="D778" s="2652"/>
      <c r="E778" s="2691"/>
      <c r="F778" s="2652"/>
      <c r="G778" s="3059"/>
      <c r="H778" s="2893"/>
      <c r="I778" s="3171"/>
      <c r="J778" s="91"/>
    </row>
    <row r="779" spans="1:25" s="207" customFormat="1" ht="20.25">
      <c r="A779" s="850"/>
      <c r="B779" s="376" t="s">
        <v>1770</v>
      </c>
      <c r="C779" s="301"/>
      <c r="D779" s="3001"/>
      <c r="E779" s="2649"/>
      <c r="F779" s="3001"/>
      <c r="G779" s="2648"/>
      <c r="H779" s="3141"/>
      <c r="I779" s="3200"/>
      <c r="J779" s="1151"/>
    </row>
    <row r="780" spans="1:25" s="207" customFormat="1" ht="20.25">
      <c r="A780" s="3617">
        <v>12</v>
      </c>
      <c r="B780" s="2627" t="s">
        <v>982</v>
      </c>
      <c r="C780" s="284"/>
      <c r="D780" s="3002"/>
      <c r="E780" s="2665"/>
      <c r="F780" s="3002"/>
      <c r="G780" s="2666"/>
      <c r="H780" s="3142"/>
      <c r="I780" s="3230"/>
      <c r="J780" s="1151"/>
    </row>
    <row r="781" spans="1:25" s="207" customFormat="1" ht="20.25">
      <c r="A781" s="850"/>
      <c r="B781" s="376" t="s">
        <v>1771</v>
      </c>
      <c r="C781" s="301"/>
      <c r="D781" s="3018"/>
      <c r="E781" s="2649"/>
      <c r="F781" s="3018"/>
      <c r="G781" s="2648"/>
      <c r="H781" s="3141"/>
      <c r="I781" s="3164"/>
      <c r="J781" s="1151"/>
    </row>
    <row r="782" spans="1:25" s="1329" customFormat="1" ht="20.25">
      <c r="A782" s="3630">
        <v>12.1</v>
      </c>
      <c r="B782" s="2627" t="s">
        <v>1772</v>
      </c>
      <c r="C782" s="284"/>
      <c r="D782" s="3002"/>
      <c r="E782" s="2665"/>
      <c r="F782" s="3002"/>
      <c r="G782" s="2666"/>
      <c r="H782" s="3142"/>
      <c r="I782" s="3164"/>
      <c r="J782" s="1151"/>
      <c r="K782" s="207"/>
      <c r="L782" s="207"/>
      <c r="M782" s="207"/>
      <c r="N782" s="207"/>
      <c r="O782" s="207"/>
      <c r="P782" s="207"/>
      <c r="Q782" s="207"/>
      <c r="R782" s="207"/>
      <c r="S782" s="207"/>
      <c r="T782" s="207"/>
      <c r="U782" s="207"/>
      <c r="V782" s="207"/>
      <c r="W782" s="207"/>
      <c r="X782" s="207"/>
      <c r="Y782" s="207"/>
    </row>
    <row r="783" spans="1:25" s="207" customFormat="1" ht="45">
      <c r="A783" s="850"/>
      <c r="B783" s="376" t="s">
        <v>2746</v>
      </c>
      <c r="C783" s="754"/>
      <c r="D783" s="3018"/>
      <c r="E783" s="2649"/>
      <c r="F783" s="3018"/>
      <c r="G783" s="2648"/>
      <c r="H783" s="3141"/>
      <c r="I783" s="3164"/>
      <c r="J783" s="1151"/>
    </row>
    <row r="784" spans="1:25" s="1329" customFormat="1" ht="38.25">
      <c r="A784" s="821" t="s">
        <v>987</v>
      </c>
      <c r="B784" s="379" t="s">
        <v>2100</v>
      </c>
      <c r="C784" s="284"/>
      <c r="D784" s="3002"/>
      <c r="E784" s="2665"/>
      <c r="F784" s="3002"/>
      <c r="G784" s="2666"/>
      <c r="H784" s="3142"/>
      <c r="I784" s="3197"/>
      <c r="J784" s="3135"/>
      <c r="K784" s="58"/>
      <c r="L784" s="207"/>
      <c r="M784" s="207"/>
      <c r="N784" s="207"/>
      <c r="O784" s="207"/>
      <c r="P784" s="207"/>
      <c r="Q784" s="207"/>
      <c r="R784" s="207"/>
      <c r="S784" s="207"/>
      <c r="T784" s="207"/>
      <c r="U784" s="207"/>
      <c r="V784" s="207"/>
      <c r="W784" s="207"/>
      <c r="X784" s="207"/>
      <c r="Y784" s="207"/>
    </row>
    <row r="785" spans="1:25" s="207" customFormat="1" ht="25.5">
      <c r="A785" s="850"/>
      <c r="B785" s="376" t="s">
        <v>1775</v>
      </c>
      <c r="C785" s="681" t="s">
        <v>91</v>
      </c>
      <c r="D785" s="2998">
        <v>61</v>
      </c>
      <c r="E785" s="2649">
        <v>336</v>
      </c>
      <c r="F785" s="2998">
        <v>0</v>
      </c>
      <c r="G785" s="2648">
        <f>F785*E785</f>
        <v>0</v>
      </c>
      <c r="H785" s="3141"/>
      <c r="I785" s="3164"/>
      <c r="J785" s="3136"/>
      <c r="K785" s="1367">
        <v>55</v>
      </c>
    </row>
    <row r="786" spans="1:25" s="1329" customFormat="1" ht="20.25">
      <c r="A786" s="821" t="s">
        <v>990</v>
      </c>
      <c r="B786" s="379" t="s">
        <v>1776</v>
      </c>
      <c r="C786" s="284"/>
      <c r="D786" s="2944"/>
      <c r="E786" s="2665"/>
      <c r="F786" s="2944"/>
      <c r="G786" s="2666"/>
      <c r="H786" s="3142"/>
      <c r="I786" s="3164"/>
      <c r="J786" s="127"/>
      <c r="K786" s="3147"/>
      <c r="L786" s="207"/>
      <c r="M786" s="207"/>
      <c r="N786" s="207"/>
      <c r="O786" s="207"/>
      <c r="P786" s="207"/>
      <c r="Q786" s="207"/>
      <c r="R786" s="207"/>
      <c r="S786" s="207"/>
      <c r="T786" s="207"/>
      <c r="U786" s="207"/>
      <c r="V786" s="207"/>
      <c r="W786" s="207"/>
      <c r="X786" s="207"/>
      <c r="Y786" s="207"/>
    </row>
    <row r="787" spans="1:25" s="207" customFormat="1" ht="25.5">
      <c r="A787" s="850"/>
      <c r="B787" s="376" t="s">
        <v>1779</v>
      </c>
      <c r="C787" s="681" t="s">
        <v>91</v>
      </c>
      <c r="D787" s="2998">
        <v>20</v>
      </c>
      <c r="E787" s="2649">
        <v>220</v>
      </c>
      <c r="F787" s="2998">
        <v>0</v>
      </c>
      <c r="G787" s="2648">
        <f>F787*E787</f>
        <v>0</v>
      </c>
      <c r="H787" s="3141"/>
      <c r="I787" s="3164"/>
      <c r="J787" s="3136"/>
      <c r="K787" s="1367">
        <v>18</v>
      </c>
    </row>
    <row r="788" spans="1:25" s="1329" customFormat="1" ht="20.25">
      <c r="A788" s="821" t="s">
        <v>993</v>
      </c>
      <c r="B788" s="379" t="s">
        <v>1780</v>
      </c>
      <c r="C788" s="284"/>
      <c r="D788" s="2944"/>
      <c r="E788" s="2665"/>
      <c r="F788" s="2944"/>
      <c r="G788" s="2666"/>
      <c r="H788" s="3142"/>
      <c r="I788" s="3164"/>
      <c r="J788" s="127"/>
      <c r="K788" s="3147"/>
      <c r="L788" s="207"/>
      <c r="M788" s="207"/>
      <c r="N788" s="207"/>
      <c r="O788" s="207"/>
      <c r="P788" s="207"/>
      <c r="Q788" s="207"/>
      <c r="R788" s="207"/>
      <c r="S788" s="207"/>
      <c r="T788" s="207"/>
      <c r="U788" s="207"/>
      <c r="V788" s="207"/>
      <c r="W788" s="207"/>
      <c r="X788" s="207"/>
      <c r="Y788" s="207"/>
    </row>
    <row r="789" spans="1:25" s="207" customFormat="1" ht="26.1" customHeight="1">
      <c r="A789" s="4023" t="s">
        <v>474</v>
      </c>
      <c r="B789" s="4024"/>
      <c r="C789" s="4024"/>
      <c r="D789" s="4025"/>
      <c r="E789" s="4025"/>
      <c r="F789" s="4025"/>
      <c r="G789" s="4025"/>
      <c r="H789" s="4025"/>
      <c r="I789" s="3164"/>
      <c r="J789" s="127"/>
      <c r="K789" s="3148"/>
    </row>
    <row r="790" spans="1:25" s="207" customFormat="1" ht="26.1" customHeight="1">
      <c r="A790" s="4018" t="s">
        <v>475</v>
      </c>
      <c r="B790" s="4018"/>
      <c r="C790" s="37"/>
      <c r="D790" s="37"/>
      <c r="E790" s="606"/>
      <c r="F790" s="4018" t="s">
        <v>476</v>
      </c>
      <c r="G790" s="4018"/>
      <c r="H790" s="428"/>
      <c r="I790" s="3164"/>
      <c r="J790" s="127"/>
      <c r="K790" s="3148"/>
    </row>
    <row r="791" spans="1:25" s="207" customFormat="1" ht="26.1" customHeight="1">
      <c r="A791" s="4013" t="s">
        <v>2958</v>
      </c>
      <c r="B791" s="4013"/>
      <c r="C791" s="43"/>
      <c r="D791" s="4022" t="s">
        <v>2949</v>
      </c>
      <c r="E791" s="4022"/>
      <c r="F791" s="4022"/>
      <c r="G791" s="4022"/>
      <c r="H791" s="4022"/>
      <c r="I791" s="3164"/>
      <c r="J791" s="127"/>
      <c r="K791" s="3148"/>
    </row>
    <row r="792" spans="1:25" s="207" customFormat="1" ht="26.1" customHeight="1">
      <c r="A792" s="4013" t="s">
        <v>477</v>
      </c>
      <c r="B792" s="4013"/>
      <c r="C792" s="90"/>
      <c r="D792" s="4013" t="s">
        <v>477</v>
      </c>
      <c r="E792" s="4013"/>
      <c r="F792" s="4013"/>
      <c r="G792" s="4013"/>
      <c r="H792" s="4013"/>
      <c r="I792" s="3164"/>
      <c r="J792" s="127"/>
      <c r="K792" s="3148"/>
    </row>
    <row r="793" spans="1:25" s="207" customFormat="1" ht="23.1" customHeight="1">
      <c r="A793" s="850"/>
      <c r="B793" s="376" t="s">
        <v>2747</v>
      </c>
      <c r="C793" s="681" t="s">
        <v>91</v>
      </c>
      <c r="D793" s="2998">
        <v>11</v>
      </c>
      <c r="E793" s="2649">
        <v>85</v>
      </c>
      <c r="F793" s="2998">
        <v>0</v>
      </c>
      <c r="G793" s="2648">
        <f>F793*E793</f>
        <v>0</v>
      </c>
      <c r="H793" s="3141"/>
      <c r="I793" s="3164"/>
      <c r="J793" s="3136"/>
      <c r="K793" s="1367">
        <v>10</v>
      </c>
    </row>
    <row r="794" spans="1:25" s="1329" customFormat="1" ht="23.1" customHeight="1">
      <c r="A794" s="821" t="s">
        <v>995</v>
      </c>
      <c r="B794" s="379" t="s">
        <v>2748</v>
      </c>
      <c r="C794" s="284"/>
      <c r="D794" s="2944"/>
      <c r="E794" s="2665"/>
      <c r="F794" s="2944"/>
      <c r="G794" s="2666"/>
      <c r="H794" s="3142"/>
      <c r="I794" s="3164"/>
      <c r="J794" s="127"/>
      <c r="K794" s="3147"/>
      <c r="L794" s="207"/>
      <c r="M794" s="207"/>
      <c r="N794" s="207"/>
      <c r="O794" s="207"/>
      <c r="P794" s="207"/>
      <c r="Q794" s="207"/>
      <c r="R794" s="207"/>
      <c r="S794" s="207"/>
      <c r="T794" s="207"/>
      <c r="U794" s="207"/>
      <c r="V794" s="207"/>
      <c r="W794" s="207"/>
      <c r="X794" s="207"/>
      <c r="Y794" s="207"/>
    </row>
    <row r="795" spans="1:25" s="207" customFormat="1" ht="23.1" customHeight="1">
      <c r="A795" s="850"/>
      <c r="B795" s="376" t="s">
        <v>2749</v>
      </c>
      <c r="C795" s="681" t="s">
        <v>91</v>
      </c>
      <c r="D795" s="2998">
        <v>3</v>
      </c>
      <c r="E795" s="2649">
        <v>75</v>
      </c>
      <c r="F795" s="2998">
        <v>0</v>
      </c>
      <c r="G795" s="2648">
        <f>F795*E795</f>
        <v>0</v>
      </c>
      <c r="H795" s="3141"/>
      <c r="I795" s="3164"/>
      <c r="J795" s="3136"/>
      <c r="K795" s="1367">
        <v>3</v>
      </c>
    </row>
    <row r="796" spans="1:25" s="1329" customFormat="1" ht="23.1" customHeight="1">
      <c r="A796" s="821" t="s">
        <v>996</v>
      </c>
      <c r="B796" s="379" t="s">
        <v>2750</v>
      </c>
      <c r="C796" s="284"/>
      <c r="D796" s="2944"/>
      <c r="E796" s="2665"/>
      <c r="F796" s="2944"/>
      <c r="G796" s="2666"/>
      <c r="H796" s="3142"/>
      <c r="I796" s="3164"/>
      <c r="J796" s="127"/>
      <c r="K796" s="3147"/>
      <c r="L796" s="207"/>
      <c r="M796" s="207"/>
      <c r="N796" s="207"/>
      <c r="O796" s="207"/>
      <c r="P796" s="207"/>
      <c r="Q796" s="207"/>
      <c r="R796" s="207"/>
      <c r="S796" s="207"/>
      <c r="T796" s="207"/>
      <c r="U796" s="207"/>
      <c r="V796" s="207"/>
      <c r="W796" s="207"/>
      <c r="X796" s="207"/>
      <c r="Y796" s="207"/>
    </row>
    <row r="797" spans="1:25" s="238" customFormat="1" ht="23.1" customHeight="1">
      <c r="A797" s="287"/>
      <c r="B797" s="2628" t="s">
        <v>2751</v>
      </c>
      <c r="C797" s="252"/>
      <c r="D797" s="3019"/>
      <c r="E797" s="2649"/>
      <c r="F797" s="3019"/>
      <c r="G797" s="2648">
        <f>F797*E797</f>
        <v>0</v>
      </c>
      <c r="H797" s="3141"/>
      <c r="I797" s="3210"/>
      <c r="J797" s="46"/>
    </row>
    <row r="798" spans="1:25" s="238" customFormat="1" ht="23.1" customHeight="1">
      <c r="A798" s="1334" t="s">
        <v>998</v>
      </c>
      <c r="B798" s="2590" t="s">
        <v>2752</v>
      </c>
      <c r="C798" s="262"/>
      <c r="D798" s="3007"/>
      <c r="E798" s="2665"/>
      <c r="F798" s="3007"/>
      <c r="G798" s="2666"/>
      <c r="H798" s="3142"/>
      <c r="I798" s="3210"/>
      <c r="J798" s="46"/>
    </row>
    <row r="799" spans="1:25" s="238" customFormat="1" ht="23.1" customHeight="1">
      <c r="A799" s="883"/>
      <c r="B799" s="2628" t="s">
        <v>2753</v>
      </c>
      <c r="C799" s="252" t="s">
        <v>43</v>
      </c>
      <c r="D799" s="2992">
        <v>3</v>
      </c>
      <c r="E799" s="2649">
        <v>180</v>
      </c>
      <c r="F799" s="2992">
        <v>0</v>
      </c>
      <c r="G799" s="2648">
        <f>F799*E799</f>
        <v>0</v>
      </c>
      <c r="H799" s="3141"/>
      <c r="I799" s="3210"/>
      <c r="J799" s="46"/>
    </row>
    <row r="800" spans="1:25" s="238" customFormat="1" ht="23.1" customHeight="1">
      <c r="A800" s="310" t="s">
        <v>1000</v>
      </c>
      <c r="B800" s="1169" t="s">
        <v>2754</v>
      </c>
      <c r="C800" s="167"/>
      <c r="D800" s="2949"/>
      <c r="E800" s="2665"/>
      <c r="F800" s="2949"/>
      <c r="G800" s="2666"/>
      <c r="H800" s="3142"/>
      <c r="I800" s="3210"/>
      <c r="J800" s="46"/>
    </row>
    <row r="801" spans="1:25" s="238" customFormat="1" ht="23.1" customHeight="1">
      <c r="A801" s="883"/>
      <c r="B801" s="2628" t="s">
        <v>2755</v>
      </c>
      <c r="C801" s="252" t="s">
        <v>43</v>
      </c>
      <c r="D801" s="2992">
        <v>2</v>
      </c>
      <c r="E801" s="2649">
        <v>120</v>
      </c>
      <c r="F801" s="2992">
        <v>0</v>
      </c>
      <c r="G801" s="2648">
        <f>F801*E801</f>
        <v>0</v>
      </c>
      <c r="H801" s="3141"/>
      <c r="I801" s="3210"/>
      <c r="J801" s="46"/>
    </row>
    <row r="802" spans="1:25" s="238" customFormat="1" ht="23.1" customHeight="1">
      <c r="A802" s="310" t="s">
        <v>1003</v>
      </c>
      <c r="B802" s="1169" t="s">
        <v>2756</v>
      </c>
      <c r="C802" s="167"/>
      <c r="D802" s="2949"/>
      <c r="E802" s="2665"/>
      <c r="F802" s="2949"/>
      <c r="G802" s="2666"/>
      <c r="H802" s="3142"/>
      <c r="I802" s="3210"/>
      <c r="J802" s="46"/>
    </row>
    <row r="803" spans="1:25" s="207" customFormat="1" ht="45">
      <c r="A803" s="850"/>
      <c r="B803" s="882" t="s">
        <v>2757</v>
      </c>
      <c r="C803" s="803" t="s">
        <v>43</v>
      </c>
      <c r="D803" s="2998">
        <v>6</v>
      </c>
      <c r="E803" s="2649">
        <v>3800</v>
      </c>
      <c r="F803" s="2998">
        <v>0</v>
      </c>
      <c r="G803" s="2648">
        <f>F803*E803</f>
        <v>0</v>
      </c>
      <c r="H803" s="3141"/>
      <c r="I803" s="3164"/>
      <c r="J803" s="1151"/>
    </row>
    <row r="804" spans="1:25" s="1329" customFormat="1" ht="63.75">
      <c r="A804" s="821" t="s">
        <v>1033</v>
      </c>
      <c r="B804" s="249" t="s">
        <v>2758</v>
      </c>
      <c r="C804" s="284"/>
      <c r="D804" s="2944"/>
      <c r="E804" s="2665"/>
      <c r="F804" s="2944"/>
      <c r="G804" s="2666"/>
      <c r="H804" s="3142"/>
      <c r="I804" s="3228"/>
      <c r="J804" s="1151"/>
      <c r="K804" s="207"/>
      <c r="L804" s="207"/>
      <c r="M804" s="207"/>
      <c r="N804" s="207"/>
      <c r="O804" s="207"/>
      <c r="P804" s="207"/>
      <c r="Q804" s="207"/>
      <c r="R804" s="207"/>
      <c r="S804" s="207"/>
      <c r="T804" s="207"/>
      <c r="U804" s="207"/>
      <c r="V804" s="207"/>
      <c r="W804" s="207"/>
      <c r="X804" s="207"/>
      <c r="Y804" s="207"/>
    </row>
    <row r="805" spans="1:25" s="238" customFormat="1" ht="23.1" customHeight="1">
      <c r="A805" s="287"/>
      <c r="B805" s="381" t="s">
        <v>2759</v>
      </c>
      <c r="C805" s="252"/>
      <c r="D805" s="2992"/>
      <c r="E805" s="2649"/>
      <c r="F805" s="2992"/>
      <c r="G805" s="2648">
        <f>F805*E805</f>
        <v>0</v>
      </c>
      <c r="H805" s="3141"/>
      <c r="I805" s="3210"/>
      <c r="J805" s="46"/>
    </row>
    <row r="806" spans="1:25" s="238" customFormat="1" ht="23.1" customHeight="1">
      <c r="A806" s="1334" t="s">
        <v>2760</v>
      </c>
      <c r="B806" s="284" t="s">
        <v>916</v>
      </c>
      <c r="C806" s="262"/>
      <c r="D806" s="2949"/>
      <c r="E806" s="2665"/>
      <c r="F806" s="2949"/>
      <c r="G806" s="2666"/>
      <c r="H806" s="3142"/>
      <c r="I806" s="3210"/>
      <c r="J806" s="46"/>
    </row>
    <row r="807" spans="1:25" s="238" customFormat="1" ht="23.1" customHeight="1">
      <c r="A807" s="883"/>
      <c r="B807" s="2628" t="s">
        <v>1783</v>
      </c>
      <c r="C807" s="252" t="s">
        <v>43</v>
      </c>
      <c r="D807" s="2992">
        <v>2</v>
      </c>
      <c r="E807" s="2649">
        <v>1800</v>
      </c>
      <c r="F807" s="2992">
        <v>0</v>
      </c>
      <c r="G807" s="2648">
        <f>F807*E807</f>
        <v>0</v>
      </c>
      <c r="H807" s="3141"/>
      <c r="I807" s="3210"/>
      <c r="J807" s="46"/>
    </row>
    <row r="808" spans="1:25" s="238" customFormat="1" ht="23.1" customHeight="1">
      <c r="A808" s="1334" t="s">
        <v>2761</v>
      </c>
      <c r="B808" s="2590" t="s">
        <v>1784</v>
      </c>
      <c r="C808" s="167"/>
      <c r="D808" s="2949"/>
      <c r="E808" s="2665"/>
      <c r="F808" s="2949"/>
      <c r="G808" s="2666"/>
      <c r="H808" s="3142"/>
      <c r="I808" s="3210"/>
      <c r="J808" s="46"/>
    </row>
    <row r="809" spans="1:25" s="18" customFormat="1" ht="23.1" customHeight="1">
      <c r="A809" s="883"/>
      <c r="B809" s="376" t="s">
        <v>1788</v>
      </c>
      <c r="C809" s="252" t="s">
        <v>43</v>
      </c>
      <c r="D809" s="2992">
        <v>6</v>
      </c>
      <c r="E809" s="2649">
        <v>3000</v>
      </c>
      <c r="F809" s="2992">
        <v>0</v>
      </c>
      <c r="G809" s="2648">
        <f>F809*E809</f>
        <v>0</v>
      </c>
      <c r="H809" s="3141"/>
      <c r="I809" s="3210"/>
      <c r="J809" s="46"/>
    </row>
    <row r="810" spans="1:25" s="18" customFormat="1" ht="23.1" customHeight="1">
      <c r="A810" s="1334" t="s">
        <v>2762</v>
      </c>
      <c r="B810" s="379" t="s">
        <v>2763</v>
      </c>
      <c r="C810" s="167"/>
      <c r="D810" s="2949"/>
      <c r="E810" s="2665"/>
      <c r="F810" s="2949"/>
      <c r="G810" s="2666"/>
      <c r="H810" s="3142"/>
      <c r="I810" s="3210"/>
      <c r="J810" s="46"/>
    </row>
    <row r="811" spans="1:25" s="238" customFormat="1" ht="30">
      <c r="A811" s="883"/>
      <c r="B811" s="845" t="s">
        <v>1022</v>
      </c>
      <c r="C811" s="840" t="s">
        <v>43</v>
      </c>
      <c r="D811" s="3020">
        <v>1</v>
      </c>
      <c r="E811" s="2649">
        <v>9600</v>
      </c>
      <c r="F811" s="3020">
        <v>0</v>
      </c>
      <c r="G811" s="2648">
        <f>F811*E811</f>
        <v>0</v>
      </c>
      <c r="H811" s="3141"/>
      <c r="I811" s="3210"/>
      <c r="J811" s="46"/>
    </row>
    <row r="812" spans="1:25" s="238" customFormat="1" ht="38.25">
      <c r="A812" s="1334" t="s">
        <v>2764</v>
      </c>
      <c r="B812" s="829" t="s">
        <v>1024</v>
      </c>
      <c r="C812" s="838"/>
      <c r="D812" s="3021"/>
      <c r="E812" s="2665"/>
      <c r="F812" s="3021"/>
      <c r="G812" s="2666"/>
      <c r="H812" s="3142"/>
      <c r="I812" s="3210"/>
      <c r="J812" s="46"/>
    </row>
    <row r="813" spans="1:25" s="238" customFormat="1" ht="23.1" customHeight="1">
      <c r="A813" s="883"/>
      <c r="B813" s="2629" t="s">
        <v>1794</v>
      </c>
      <c r="C813" s="252" t="s">
        <v>43</v>
      </c>
      <c r="D813" s="2992">
        <v>1</v>
      </c>
      <c r="E813" s="2649">
        <v>2400</v>
      </c>
      <c r="F813" s="2992">
        <v>0</v>
      </c>
      <c r="G813" s="2648">
        <f>F813*E813</f>
        <v>0</v>
      </c>
      <c r="H813" s="3141"/>
      <c r="I813" s="3210"/>
      <c r="J813" s="46"/>
    </row>
    <row r="814" spans="1:25" s="238" customFormat="1" ht="23.1" customHeight="1">
      <c r="A814" s="1334" t="s">
        <v>2765</v>
      </c>
      <c r="B814" s="2598" t="s">
        <v>1796</v>
      </c>
      <c r="C814" s="1335"/>
      <c r="D814" s="2949"/>
      <c r="E814" s="2665"/>
      <c r="F814" s="2949"/>
      <c r="G814" s="2666"/>
      <c r="H814" s="3142"/>
      <c r="I814" s="3210"/>
      <c r="J814" s="46"/>
    </row>
    <row r="815" spans="1:25" s="238" customFormat="1" ht="23.1" customHeight="1">
      <c r="A815" s="883"/>
      <c r="B815" s="845" t="s">
        <v>2766</v>
      </c>
      <c r="C815" s="526" t="s">
        <v>43</v>
      </c>
      <c r="D815" s="2992">
        <v>1</v>
      </c>
      <c r="E815" s="2649">
        <v>720</v>
      </c>
      <c r="F815" s="2992">
        <v>0</v>
      </c>
      <c r="G815" s="2648">
        <f>F815*E815</f>
        <v>0</v>
      </c>
      <c r="H815" s="3141"/>
      <c r="I815" s="3210"/>
      <c r="J815" s="46"/>
    </row>
    <row r="816" spans="1:25" s="238" customFormat="1" ht="23.1" customHeight="1">
      <c r="A816" s="1334" t="s">
        <v>2767</v>
      </c>
      <c r="B816" s="829" t="s">
        <v>1787</v>
      </c>
      <c r="C816" s="838"/>
      <c r="D816" s="2949"/>
      <c r="E816" s="2665"/>
      <c r="F816" s="2949"/>
      <c r="G816" s="2666"/>
      <c r="H816" s="3142"/>
      <c r="I816" s="3210"/>
      <c r="J816" s="46"/>
    </row>
    <row r="817" spans="1:25" s="235" customFormat="1" ht="23.1" customHeight="1">
      <c r="A817" s="883"/>
      <c r="B817" s="376" t="s">
        <v>1797</v>
      </c>
      <c r="C817" s="803" t="s">
        <v>43</v>
      </c>
      <c r="D817" s="2992">
        <v>1</v>
      </c>
      <c r="E817" s="2649">
        <v>720</v>
      </c>
      <c r="F817" s="2992">
        <v>0</v>
      </c>
      <c r="G817" s="2648">
        <f>F817*E817</f>
        <v>0</v>
      </c>
      <c r="H817" s="3141"/>
      <c r="I817" s="3210"/>
      <c r="J817" s="2"/>
    </row>
    <row r="818" spans="1:25" s="235" customFormat="1" ht="23.1" customHeight="1" thickBot="1">
      <c r="A818" s="1334" t="s">
        <v>2768</v>
      </c>
      <c r="B818" s="2320" t="s">
        <v>1799</v>
      </c>
      <c r="C818" s="284"/>
      <c r="D818" s="2949"/>
      <c r="E818" s="2665"/>
      <c r="F818" s="2949"/>
      <c r="G818" s="2666"/>
      <c r="H818" s="3142"/>
      <c r="I818" s="3231"/>
      <c r="J818" s="2"/>
    </row>
    <row r="819" spans="1:25" s="1008" customFormat="1" ht="27.75">
      <c r="A819" s="2521"/>
      <c r="B819" s="1007" t="s">
        <v>1800</v>
      </c>
      <c r="C819" s="2521"/>
      <c r="D819" s="2651"/>
      <c r="E819" s="2690"/>
      <c r="F819" s="2651"/>
      <c r="G819" s="3060">
        <f>SUM(G785:G818)</f>
        <v>0</v>
      </c>
      <c r="H819" s="409"/>
      <c r="I819" s="3170"/>
      <c r="J819" s="91"/>
    </row>
    <row r="820" spans="1:25" s="715" customFormat="1" ht="21" thickBot="1">
      <c r="A820" s="1010"/>
      <c r="B820" s="1011" t="s">
        <v>1801</v>
      </c>
      <c r="C820" s="1012"/>
      <c r="D820" s="2652"/>
      <c r="E820" s="2691"/>
      <c r="F820" s="2652"/>
      <c r="G820" s="3059"/>
      <c r="H820" s="2893"/>
      <c r="I820" s="3171"/>
      <c r="J820" s="91"/>
    </row>
    <row r="821" spans="1:25" s="747" customFormat="1" ht="21.95" customHeight="1">
      <c r="A821" s="633"/>
      <c r="B821" s="335" t="s">
        <v>1040</v>
      </c>
      <c r="C821" s="746"/>
      <c r="D821" s="3022"/>
      <c r="E821" s="2649"/>
      <c r="F821" s="3022"/>
      <c r="G821" s="2648">
        <f>F821*E821</f>
        <v>0</v>
      </c>
      <c r="H821" s="3141"/>
      <c r="I821" s="3211"/>
      <c r="J821" s="2870"/>
    </row>
    <row r="822" spans="1:25" s="895" customFormat="1" ht="21.95" customHeight="1">
      <c r="A822" s="3611">
        <v>13</v>
      </c>
      <c r="B822" s="162" t="s">
        <v>1042</v>
      </c>
      <c r="C822" s="277"/>
      <c r="D822" s="2944"/>
      <c r="E822" s="2665"/>
      <c r="F822" s="2944"/>
      <c r="G822" s="2666"/>
      <c r="H822" s="3142"/>
      <c r="I822" s="3211"/>
      <c r="J822" s="2870"/>
      <c r="K822" s="747"/>
      <c r="L822" s="747"/>
      <c r="M822" s="747"/>
      <c r="N822" s="747"/>
      <c r="O822" s="747"/>
      <c r="P822" s="747"/>
      <c r="Q822" s="747"/>
      <c r="R822" s="747"/>
      <c r="S822" s="747"/>
      <c r="T822" s="747"/>
      <c r="U822" s="747"/>
      <c r="V822" s="747"/>
      <c r="W822" s="747"/>
      <c r="X822" s="747"/>
      <c r="Y822" s="747"/>
    </row>
    <row r="823" spans="1:25" s="747" customFormat="1" ht="23.1" customHeight="1">
      <c r="A823" s="4023" t="s">
        <v>474</v>
      </c>
      <c r="B823" s="4024"/>
      <c r="C823" s="4024"/>
      <c r="D823" s="4025"/>
      <c r="E823" s="4025"/>
      <c r="F823" s="4025"/>
      <c r="G823" s="4025"/>
      <c r="H823" s="4025"/>
      <c r="I823" s="3211"/>
      <c r="J823" s="2870"/>
    </row>
    <row r="824" spans="1:25" s="747" customFormat="1" ht="23.1" customHeight="1">
      <c r="A824" s="4018" t="s">
        <v>475</v>
      </c>
      <c r="B824" s="4018"/>
      <c r="C824" s="37"/>
      <c r="D824" s="37"/>
      <c r="E824" s="606"/>
      <c r="F824" s="4018" t="s">
        <v>476</v>
      </c>
      <c r="G824" s="4018"/>
      <c r="H824" s="428"/>
      <c r="I824" s="3211"/>
      <c r="J824" s="2870"/>
    </row>
    <row r="825" spans="1:25" s="747" customFormat="1" ht="23.1" customHeight="1">
      <c r="A825" s="4013" t="s">
        <v>2958</v>
      </c>
      <c r="B825" s="4013"/>
      <c r="C825" s="43"/>
      <c r="D825" s="4022" t="s">
        <v>2949</v>
      </c>
      <c r="E825" s="4022"/>
      <c r="F825" s="4022"/>
      <c r="G825" s="4022"/>
      <c r="H825" s="4022"/>
      <c r="I825" s="3211"/>
      <c r="J825" s="2870"/>
    </row>
    <row r="826" spans="1:25" s="747" customFormat="1" ht="23.1" customHeight="1">
      <c r="A826" s="4013" t="s">
        <v>477</v>
      </c>
      <c r="B826" s="4013"/>
      <c r="C826" s="90"/>
      <c r="D826" s="4013" t="s">
        <v>477</v>
      </c>
      <c r="E826" s="4013"/>
      <c r="F826" s="4013"/>
      <c r="G826" s="4013"/>
      <c r="H826" s="4013"/>
      <c r="I826" s="3211"/>
      <c r="J826" s="2870"/>
    </row>
    <row r="827" spans="1:25" s="975" customFormat="1" ht="25.5">
      <c r="A827" s="224"/>
      <c r="B827" s="1336" t="s">
        <v>1043</v>
      </c>
      <c r="C827" s="211"/>
      <c r="D827" s="3023"/>
      <c r="E827" s="2649"/>
      <c r="F827" s="3023"/>
      <c r="G827" s="2648">
        <f>F827*E827</f>
        <v>0</v>
      </c>
      <c r="H827" s="3141"/>
      <c r="I827" s="3181"/>
      <c r="J827" s="2540"/>
    </row>
    <row r="828" spans="1:25" s="989" customFormat="1" ht="25.5">
      <c r="A828" s="3610">
        <v>13.1</v>
      </c>
      <c r="B828" s="162" t="s">
        <v>2349</v>
      </c>
      <c r="C828" s="162"/>
      <c r="D828" s="2926"/>
      <c r="E828" s="2665"/>
      <c r="F828" s="2926"/>
      <c r="G828" s="2666"/>
      <c r="H828" s="3142"/>
      <c r="I828" s="3181"/>
      <c r="J828" s="2540"/>
      <c r="K828" s="975"/>
      <c r="L828" s="975"/>
      <c r="M828" s="975"/>
      <c r="N828" s="975"/>
      <c r="O828" s="975"/>
      <c r="P828" s="975"/>
      <c r="Q828" s="975"/>
      <c r="R828" s="975"/>
      <c r="S828" s="975"/>
      <c r="T828" s="975"/>
      <c r="U828" s="975"/>
      <c r="V828" s="975"/>
      <c r="W828" s="975"/>
      <c r="X828" s="975"/>
      <c r="Y828" s="975"/>
    </row>
    <row r="829" spans="1:25" s="975" customFormat="1" ht="25.5">
      <c r="A829" s="307"/>
      <c r="B829" s="392" t="s">
        <v>1046</v>
      </c>
      <c r="C829" s="211"/>
      <c r="D829" s="3023"/>
      <c r="E829" s="2649"/>
      <c r="F829" s="3023"/>
      <c r="G829" s="2648">
        <f>F829*E829</f>
        <v>0</v>
      </c>
      <c r="H829" s="3141"/>
      <c r="I829" s="3181"/>
      <c r="J829" s="2540"/>
    </row>
    <row r="830" spans="1:25" s="989" customFormat="1" ht="20.25">
      <c r="A830" s="162" t="s">
        <v>1047</v>
      </c>
      <c r="B830" s="162" t="s">
        <v>1802</v>
      </c>
      <c r="C830" s="162"/>
      <c r="D830" s="2926"/>
      <c r="E830" s="2665"/>
      <c r="F830" s="2926"/>
      <c r="G830" s="2666"/>
      <c r="H830" s="3142"/>
      <c r="I830" s="3181"/>
      <c r="J830" s="2540"/>
      <c r="K830" s="975"/>
      <c r="L830" s="975"/>
      <c r="M830" s="975"/>
      <c r="N830" s="975"/>
      <c r="O830" s="975"/>
      <c r="P830" s="975"/>
      <c r="Q830" s="975"/>
      <c r="R830" s="975"/>
      <c r="S830" s="975"/>
      <c r="T830" s="975"/>
      <c r="U830" s="975"/>
      <c r="V830" s="975"/>
      <c r="W830" s="975"/>
      <c r="X830" s="975"/>
      <c r="Y830" s="975"/>
    </row>
    <row r="831" spans="1:25" ht="25.5">
      <c r="A831" s="780"/>
      <c r="B831" s="392" t="s">
        <v>1803</v>
      </c>
      <c r="C831" s="252" t="s">
        <v>43</v>
      </c>
      <c r="D831" s="2908">
        <v>1</v>
      </c>
      <c r="E831" s="2649">
        <v>86000</v>
      </c>
      <c r="F831" s="2908">
        <v>0</v>
      </c>
      <c r="G831" s="2648">
        <f>F831*E831</f>
        <v>0</v>
      </c>
      <c r="H831" s="3141"/>
    </row>
    <row r="832" spans="1:25" ht="25.5">
      <c r="A832" s="213" t="s">
        <v>1049</v>
      </c>
      <c r="B832" s="179" t="s">
        <v>1804</v>
      </c>
      <c r="C832" s="162"/>
      <c r="D832" s="2905"/>
      <c r="E832" s="2665"/>
      <c r="F832" s="2905"/>
      <c r="G832" s="2666"/>
      <c r="H832" s="3142"/>
    </row>
    <row r="833" spans="1:25" ht="25.5">
      <c r="A833" s="780"/>
      <c r="B833" s="392" t="s">
        <v>1803</v>
      </c>
      <c r="C833" s="252" t="s">
        <v>43</v>
      </c>
      <c r="D833" s="2908">
        <v>1</v>
      </c>
      <c r="E833" s="2649">
        <v>70000</v>
      </c>
      <c r="F833" s="2908">
        <v>0</v>
      </c>
      <c r="G833" s="2648">
        <f>F833*E833</f>
        <v>0</v>
      </c>
      <c r="H833" s="3141"/>
    </row>
    <row r="834" spans="1:25" ht="25.5">
      <c r="A834" s="213" t="s">
        <v>1806</v>
      </c>
      <c r="B834" s="179" t="s">
        <v>2769</v>
      </c>
      <c r="C834" s="162"/>
      <c r="D834" s="2905"/>
      <c r="E834" s="2665"/>
      <c r="F834" s="2905"/>
      <c r="G834" s="2666"/>
      <c r="H834" s="3142"/>
    </row>
    <row r="835" spans="1:25" ht="25.5">
      <c r="A835" s="780"/>
      <c r="B835" s="392" t="s">
        <v>1803</v>
      </c>
      <c r="C835" s="252" t="s">
        <v>43</v>
      </c>
      <c r="D835" s="2908">
        <v>1</v>
      </c>
      <c r="E835" s="2649">
        <v>39000</v>
      </c>
      <c r="F835" s="2908">
        <v>0</v>
      </c>
      <c r="G835" s="2648">
        <f>F835*E835</f>
        <v>0</v>
      </c>
      <c r="H835" s="3141"/>
    </row>
    <row r="836" spans="1:25" ht="25.5">
      <c r="A836" s="213" t="s">
        <v>1809</v>
      </c>
      <c r="B836" s="179" t="s">
        <v>2770</v>
      </c>
      <c r="C836" s="162"/>
      <c r="D836" s="2905"/>
      <c r="E836" s="2665"/>
      <c r="F836" s="2905"/>
      <c r="G836" s="2666"/>
      <c r="H836" s="3142"/>
    </row>
    <row r="837" spans="1:25" s="975" customFormat="1" ht="21.95" customHeight="1">
      <c r="A837" s="780"/>
      <c r="B837" s="208" t="s">
        <v>1805</v>
      </c>
      <c r="C837" s="252" t="s">
        <v>43</v>
      </c>
      <c r="D837" s="2930">
        <v>1</v>
      </c>
      <c r="E837" s="2649">
        <v>3000</v>
      </c>
      <c r="F837" s="2930">
        <v>0</v>
      </c>
      <c r="G837" s="2648">
        <f>F837*E837</f>
        <v>0</v>
      </c>
      <c r="H837" s="3141"/>
      <c r="I837" s="3181"/>
      <c r="J837" s="2540"/>
    </row>
    <row r="838" spans="1:25" s="989" customFormat="1" ht="21.95" customHeight="1">
      <c r="A838" s="213" t="s">
        <v>1812</v>
      </c>
      <c r="B838" s="167" t="s">
        <v>1807</v>
      </c>
      <c r="C838" s="162"/>
      <c r="D838" s="3024"/>
      <c r="E838" s="2665"/>
      <c r="F838" s="3024"/>
      <c r="G838" s="2666"/>
      <c r="H838" s="3142"/>
      <c r="I838" s="3181"/>
      <c r="J838" s="2540"/>
      <c r="K838" s="975"/>
      <c r="L838" s="975"/>
      <c r="M838" s="975"/>
      <c r="N838" s="975"/>
      <c r="O838" s="975"/>
      <c r="P838" s="975"/>
      <c r="Q838" s="975"/>
      <c r="R838" s="975"/>
      <c r="S838" s="975"/>
      <c r="T838" s="975"/>
      <c r="U838" s="975"/>
      <c r="V838" s="975"/>
      <c r="W838" s="975"/>
      <c r="X838" s="975"/>
      <c r="Y838" s="975"/>
    </row>
    <row r="839" spans="1:25" s="975" customFormat="1" ht="21.95" customHeight="1">
      <c r="A839" s="780"/>
      <c r="B839" s="208" t="s">
        <v>1808</v>
      </c>
      <c r="C839" s="252" t="s">
        <v>43</v>
      </c>
      <c r="D839" s="2930">
        <v>1</v>
      </c>
      <c r="E839" s="2649">
        <v>3000</v>
      </c>
      <c r="F839" s="2930">
        <v>0</v>
      </c>
      <c r="G839" s="2648">
        <f>F839*E839</f>
        <v>0</v>
      </c>
      <c r="H839" s="3141"/>
      <c r="I839" s="3181"/>
      <c r="J839" s="2540"/>
    </row>
    <row r="840" spans="1:25" s="989" customFormat="1" ht="21.95" customHeight="1">
      <c r="A840" s="213" t="s">
        <v>1815</v>
      </c>
      <c r="B840" s="167" t="s">
        <v>1810</v>
      </c>
      <c r="C840" s="162"/>
      <c r="D840" s="3024"/>
      <c r="E840" s="2665"/>
      <c r="F840" s="3024"/>
      <c r="G840" s="2666"/>
      <c r="H840" s="3142"/>
      <c r="I840" s="3181"/>
      <c r="J840" s="2540"/>
      <c r="K840" s="975"/>
      <c r="L840" s="975"/>
      <c r="M840" s="975"/>
      <c r="N840" s="975"/>
      <c r="O840" s="975"/>
      <c r="P840" s="975"/>
      <c r="Q840" s="975"/>
      <c r="R840" s="975"/>
      <c r="S840" s="975"/>
      <c r="T840" s="975"/>
      <c r="U840" s="975"/>
      <c r="V840" s="975"/>
      <c r="W840" s="975"/>
      <c r="X840" s="975"/>
      <c r="Y840" s="975"/>
    </row>
    <row r="841" spans="1:25" s="975" customFormat="1" ht="21.95" customHeight="1">
      <c r="A841" s="780"/>
      <c r="B841" s="208" t="s">
        <v>1811</v>
      </c>
      <c r="C841" s="252" t="s">
        <v>43</v>
      </c>
      <c r="D841" s="2930">
        <v>1</v>
      </c>
      <c r="E841" s="2649">
        <v>3000</v>
      </c>
      <c r="F841" s="2930">
        <v>0</v>
      </c>
      <c r="G841" s="2648">
        <f>F841*E841</f>
        <v>0</v>
      </c>
      <c r="H841" s="3141"/>
      <c r="I841" s="3181"/>
      <c r="J841" s="2540"/>
    </row>
    <row r="842" spans="1:25" s="989" customFormat="1" ht="21.95" customHeight="1">
      <c r="A842" s="213" t="s">
        <v>1818</v>
      </c>
      <c r="B842" s="167" t="s">
        <v>1813</v>
      </c>
      <c r="C842" s="162"/>
      <c r="D842" s="3024"/>
      <c r="E842" s="2665"/>
      <c r="F842" s="3024"/>
      <c r="G842" s="2666"/>
      <c r="H842" s="3142"/>
      <c r="I842" s="3181"/>
      <c r="J842" s="2540"/>
      <c r="K842" s="975"/>
      <c r="L842" s="975"/>
      <c r="M842" s="975"/>
      <c r="N842" s="975"/>
      <c r="O842" s="975"/>
      <c r="P842" s="975"/>
      <c r="Q842" s="975"/>
      <c r="R842" s="975"/>
      <c r="S842" s="975"/>
      <c r="T842" s="975"/>
      <c r="U842" s="975"/>
      <c r="V842" s="975"/>
      <c r="W842" s="975"/>
      <c r="X842" s="975"/>
      <c r="Y842" s="975"/>
    </row>
    <row r="843" spans="1:25" s="975" customFormat="1" ht="25.5">
      <c r="A843" s="780"/>
      <c r="B843" s="208" t="s">
        <v>1814</v>
      </c>
      <c r="C843" s="252" t="s">
        <v>43</v>
      </c>
      <c r="D843" s="2930">
        <v>1</v>
      </c>
      <c r="E843" s="2649">
        <v>3000</v>
      </c>
      <c r="F843" s="2930">
        <v>0</v>
      </c>
      <c r="G843" s="2648">
        <f>F843*E843</f>
        <v>0</v>
      </c>
      <c r="H843" s="3141"/>
      <c r="I843" s="3181"/>
      <c r="J843" s="2540"/>
    </row>
    <row r="844" spans="1:25" s="989" customFormat="1" ht="18" customHeight="1">
      <c r="A844" s="213" t="s">
        <v>1821</v>
      </c>
      <c r="B844" s="167" t="s">
        <v>1816</v>
      </c>
      <c r="C844" s="162"/>
      <c r="D844" s="3024"/>
      <c r="E844" s="2665"/>
      <c r="F844" s="3024"/>
      <c r="G844" s="2666"/>
      <c r="H844" s="3142"/>
      <c r="I844" s="3181"/>
      <c r="J844" s="2540"/>
      <c r="K844" s="975"/>
      <c r="L844" s="975"/>
      <c r="M844" s="975"/>
      <c r="N844" s="975"/>
      <c r="O844" s="975"/>
      <c r="P844" s="975"/>
      <c r="Q844" s="975"/>
      <c r="R844" s="975"/>
      <c r="S844" s="975"/>
      <c r="T844" s="975"/>
      <c r="U844" s="975"/>
      <c r="V844" s="975"/>
      <c r="W844" s="975"/>
      <c r="X844" s="975"/>
      <c r="Y844" s="975"/>
    </row>
    <row r="845" spans="1:25" s="975" customFormat="1" ht="30">
      <c r="A845" s="780"/>
      <c r="B845" s="201" t="s">
        <v>1817</v>
      </c>
      <c r="C845" s="252" t="s">
        <v>43</v>
      </c>
      <c r="D845" s="2930">
        <v>1</v>
      </c>
      <c r="E845" s="2649">
        <v>8400</v>
      </c>
      <c r="F845" s="2930">
        <v>0</v>
      </c>
      <c r="G845" s="2648">
        <f>F845*E845</f>
        <v>0</v>
      </c>
      <c r="H845" s="3141"/>
      <c r="I845" s="3181"/>
      <c r="J845" s="2540"/>
    </row>
    <row r="846" spans="1:25" s="989" customFormat="1" ht="38.25">
      <c r="A846" s="213" t="s">
        <v>1824</v>
      </c>
      <c r="B846" s="162" t="s">
        <v>1819</v>
      </c>
      <c r="C846" s="162"/>
      <c r="D846" s="3024"/>
      <c r="E846" s="2665"/>
      <c r="F846" s="3024"/>
      <c r="G846" s="2666"/>
      <c r="H846" s="3142"/>
      <c r="I846" s="3181"/>
      <c r="J846" s="2540"/>
      <c r="K846" s="975"/>
      <c r="L846" s="975"/>
      <c r="M846" s="975"/>
      <c r="N846" s="975"/>
      <c r="O846" s="975"/>
      <c r="P846" s="975"/>
      <c r="Q846" s="975"/>
      <c r="R846" s="975"/>
      <c r="S846" s="975"/>
      <c r="T846" s="975"/>
      <c r="U846" s="975"/>
      <c r="V846" s="975"/>
      <c r="W846" s="975"/>
      <c r="X846" s="975"/>
      <c r="Y846" s="975"/>
    </row>
    <row r="847" spans="1:25" s="975" customFormat="1" ht="25.5">
      <c r="A847" s="780"/>
      <c r="B847" s="208" t="s">
        <v>1820</v>
      </c>
      <c r="C847" s="252" t="s">
        <v>43</v>
      </c>
      <c r="D847" s="2930">
        <v>1</v>
      </c>
      <c r="E847" s="2649">
        <v>3000</v>
      </c>
      <c r="F847" s="2930">
        <v>0</v>
      </c>
      <c r="G847" s="2648">
        <f>F847*E847</f>
        <v>0</v>
      </c>
      <c r="H847" s="3141"/>
      <c r="I847" s="3181"/>
      <c r="J847" s="2540"/>
    </row>
    <row r="848" spans="1:25" s="989" customFormat="1" ht="20.25">
      <c r="A848" s="213" t="s">
        <v>1827</v>
      </c>
      <c r="B848" s="167" t="s">
        <v>1822</v>
      </c>
      <c r="C848" s="162"/>
      <c r="D848" s="3024"/>
      <c r="E848" s="2665"/>
      <c r="F848" s="3024"/>
      <c r="G848" s="2666"/>
      <c r="H848" s="3142"/>
      <c r="I848" s="3181"/>
      <c r="J848" s="2540"/>
      <c r="K848" s="975"/>
      <c r="L848" s="975"/>
      <c r="M848" s="975"/>
      <c r="N848" s="975"/>
      <c r="O848" s="975"/>
      <c r="P848" s="975"/>
      <c r="Q848" s="975"/>
      <c r="R848" s="975"/>
      <c r="S848" s="975"/>
      <c r="T848" s="975"/>
      <c r="U848" s="975"/>
      <c r="V848" s="975"/>
      <c r="W848" s="975"/>
      <c r="X848" s="975"/>
      <c r="Y848" s="975"/>
    </row>
    <row r="849" spans="1:25" s="975" customFormat="1" ht="25.5">
      <c r="A849" s="780"/>
      <c r="B849" s="208" t="s">
        <v>1823</v>
      </c>
      <c r="C849" s="252" t="s">
        <v>43</v>
      </c>
      <c r="D849" s="2930">
        <v>1</v>
      </c>
      <c r="E849" s="2649">
        <v>3000</v>
      </c>
      <c r="F849" s="2930">
        <v>0</v>
      </c>
      <c r="G849" s="2648">
        <f>F849*E849</f>
        <v>0</v>
      </c>
      <c r="H849" s="3141"/>
      <c r="I849" s="3181"/>
      <c r="J849" s="2540"/>
    </row>
    <row r="850" spans="1:25" s="989" customFormat="1" ht="18" customHeight="1">
      <c r="A850" s="213" t="s">
        <v>1830</v>
      </c>
      <c r="B850" s="167" t="s">
        <v>1825</v>
      </c>
      <c r="C850" s="162"/>
      <c r="D850" s="3024"/>
      <c r="E850" s="2665"/>
      <c r="F850" s="3024"/>
      <c r="G850" s="2666"/>
      <c r="H850" s="3142"/>
      <c r="I850" s="3181"/>
      <c r="J850" s="2540"/>
      <c r="K850" s="975"/>
      <c r="L850" s="975"/>
      <c r="M850" s="975"/>
      <c r="N850" s="975"/>
      <c r="O850" s="975"/>
      <c r="P850" s="975"/>
      <c r="Q850" s="975"/>
      <c r="R850" s="975"/>
      <c r="S850" s="975"/>
      <c r="T850" s="975"/>
      <c r="U850" s="975"/>
      <c r="V850" s="975"/>
      <c r="W850" s="975"/>
      <c r="X850" s="975"/>
      <c r="Y850" s="975"/>
    </row>
    <row r="851" spans="1:25" s="975" customFormat="1" ht="25.5">
      <c r="A851" s="780"/>
      <c r="B851" s="208" t="s">
        <v>1826</v>
      </c>
      <c r="C851" s="252" t="s">
        <v>43</v>
      </c>
      <c r="D851" s="2930">
        <v>1</v>
      </c>
      <c r="E851" s="2649">
        <v>3000</v>
      </c>
      <c r="F851" s="2930">
        <v>0</v>
      </c>
      <c r="G851" s="2648">
        <f>F851*E851</f>
        <v>0</v>
      </c>
      <c r="H851" s="3141"/>
      <c r="I851" s="3181"/>
      <c r="J851" s="2540"/>
    </row>
    <row r="852" spans="1:25" s="989" customFormat="1" ht="21" customHeight="1">
      <c r="A852" s="213" t="s">
        <v>2771</v>
      </c>
      <c r="B852" s="167" t="s">
        <v>1828</v>
      </c>
      <c r="C852" s="162"/>
      <c r="D852" s="3024"/>
      <c r="E852" s="2665"/>
      <c r="F852" s="3024"/>
      <c r="G852" s="2666"/>
      <c r="H852" s="3142"/>
      <c r="I852" s="3181"/>
      <c r="J852" s="2540"/>
      <c r="K852" s="975"/>
      <c r="L852" s="975"/>
      <c r="M852" s="975"/>
      <c r="N852" s="975"/>
      <c r="O852" s="975"/>
      <c r="P852" s="975"/>
      <c r="Q852" s="975"/>
      <c r="R852" s="975"/>
      <c r="S852" s="975"/>
      <c r="T852" s="975"/>
      <c r="U852" s="975"/>
      <c r="V852" s="975"/>
      <c r="W852" s="975"/>
      <c r="X852" s="975"/>
      <c r="Y852" s="975"/>
    </row>
    <row r="853" spans="1:25" s="975" customFormat="1" ht="25.5">
      <c r="A853" s="780"/>
      <c r="B853" s="208" t="s">
        <v>1829</v>
      </c>
      <c r="C853" s="252" t="s">
        <v>43</v>
      </c>
      <c r="D853" s="2930">
        <v>1</v>
      </c>
      <c r="E853" s="2649">
        <v>3000</v>
      </c>
      <c r="F853" s="2930">
        <v>0</v>
      </c>
      <c r="G853" s="2648">
        <f>F853*E853</f>
        <v>0</v>
      </c>
      <c r="H853" s="3141"/>
      <c r="I853" s="3181"/>
      <c r="J853" s="2540"/>
    </row>
    <row r="854" spans="1:25" s="989" customFormat="1" ht="20.25">
      <c r="A854" s="213" t="s">
        <v>2772</v>
      </c>
      <c r="B854" s="167" t="s">
        <v>1831</v>
      </c>
      <c r="C854" s="162"/>
      <c r="D854" s="3024"/>
      <c r="E854" s="2665"/>
      <c r="F854" s="3024"/>
      <c r="G854" s="2666"/>
      <c r="H854" s="3142"/>
      <c r="I854" s="3181"/>
      <c r="J854" s="2540"/>
      <c r="K854" s="975"/>
      <c r="L854" s="975"/>
      <c r="M854" s="975"/>
      <c r="N854" s="975"/>
      <c r="O854" s="975"/>
      <c r="P854" s="975"/>
      <c r="Q854" s="975"/>
      <c r="R854" s="975"/>
      <c r="S854" s="975"/>
      <c r="T854" s="975"/>
      <c r="U854" s="975"/>
      <c r="V854" s="975"/>
      <c r="W854" s="975"/>
      <c r="X854" s="975"/>
      <c r="Y854" s="975"/>
    </row>
    <row r="855" spans="1:25" s="975" customFormat="1" ht="25.5">
      <c r="A855" s="780"/>
      <c r="B855" s="208" t="s">
        <v>2773</v>
      </c>
      <c r="C855" s="252" t="s">
        <v>43</v>
      </c>
      <c r="D855" s="2930">
        <v>1</v>
      </c>
      <c r="E855" s="2649">
        <v>3000</v>
      </c>
      <c r="F855" s="2930">
        <v>0</v>
      </c>
      <c r="G855" s="2648">
        <f>F855*E855</f>
        <v>0</v>
      </c>
      <c r="H855" s="3141"/>
      <c r="I855" s="3181"/>
      <c r="J855" s="2540"/>
    </row>
    <row r="856" spans="1:25" s="989" customFormat="1" ht="20.25">
      <c r="A856" s="213" t="s">
        <v>2774</v>
      </c>
      <c r="B856" s="167" t="s">
        <v>2775</v>
      </c>
      <c r="C856" s="162"/>
      <c r="D856" s="3024"/>
      <c r="E856" s="2665"/>
      <c r="F856" s="3024"/>
      <c r="G856" s="2666"/>
      <c r="H856" s="3142"/>
      <c r="I856" s="3181"/>
      <c r="J856" s="2540"/>
      <c r="K856" s="975"/>
      <c r="L856" s="975"/>
      <c r="M856" s="975"/>
      <c r="N856" s="975"/>
      <c r="O856" s="975"/>
      <c r="P856" s="975"/>
      <c r="Q856" s="975"/>
      <c r="R856" s="975"/>
      <c r="S856" s="975"/>
      <c r="T856" s="975"/>
      <c r="U856" s="975"/>
      <c r="V856" s="975"/>
      <c r="W856" s="975"/>
      <c r="X856" s="975"/>
      <c r="Y856" s="975"/>
    </row>
    <row r="857" spans="1:25" s="975" customFormat="1" ht="26.1" customHeight="1">
      <c r="A857" s="4023" t="s">
        <v>474</v>
      </c>
      <c r="B857" s="4024"/>
      <c r="C857" s="4024"/>
      <c r="D857" s="4025"/>
      <c r="E857" s="4025"/>
      <c r="F857" s="4025"/>
      <c r="G857" s="4025"/>
      <c r="H857" s="4025"/>
      <c r="I857" s="3181"/>
      <c r="J857" s="2540"/>
    </row>
    <row r="858" spans="1:25" s="975" customFormat="1" ht="26.1" customHeight="1">
      <c r="A858" s="4018" t="s">
        <v>475</v>
      </c>
      <c r="B858" s="4018"/>
      <c r="C858" s="37"/>
      <c r="D858" s="37"/>
      <c r="E858" s="606"/>
      <c r="F858" s="4018" t="s">
        <v>476</v>
      </c>
      <c r="G858" s="4018"/>
      <c r="H858" s="428"/>
      <c r="I858" s="3181"/>
      <c r="J858" s="2540"/>
    </row>
    <row r="859" spans="1:25" s="975" customFormat="1" ht="26.1" customHeight="1">
      <c r="A859" s="4013" t="s">
        <v>2958</v>
      </c>
      <c r="B859" s="4013"/>
      <c r="C859" s="43"/>
      <c r="D859" s="4022" t="s">
        <v>2949</v>
      </c>
      <c r="E859" s="4022"/>
      <c r="F859" s="4022"/>
      <c r="G859" s="4022"/>
      <c r="H859" s="4022"/>
      <c r="I859" s="3181"/>
      <c r="J859" s="2540"/>
    </row>
    <row r="860" spans="1:25" s="975" customFormat="1" ht="26.1" customHeight="1">
      <c r="A860" s="4013" t="s">
        <v>477</v>
      </c>
      <c r="B860" s="4013"/>
      <c r="C860" s="90"/>
      <c r="D860" s="4013" t="s">
        <v>477</v>
      </c>
      <c r="E860" s="4013"/>
      <c r="F860" s="4013"/>
      <c r="G860" s="4013"/>
      <c r="H860" s="4013"/>
      <c r="I860" s="3181"/>
      <c r="J860" s="2540"/>
    </row>
    <row r="861" spans="1:25" s="975" customFormat="1" ht="25.5">
      <c r="A861" s="780"/>
      <c r="B861" s="208" t="s">
        <v>2776</v>
      </c>
      <c r="C861" s="252" t="s">
        <v>43</v>
      </c>
      <c r="D861" s="2930">
        <v>1</v>
      </c>
      <c r="E861" s="2649">
        <v>3000</v>
      </c>
      <c r="F861" s="2930">
        <v>0</v>
      </c>
      <c r="G861" s="2648">
        <f>F861*E861</f>
        <v>0</v>
      </c>
      <c r="H861" s="3141"/>
      <c r="I861" s="3181"/>
      <c r="J861" s="2540"/>
    </row>
    <row r="862" spans="1:25" s="989" customFormat="1" ht="20.25">
      <c r="A862" s="213" t="s">
        <v>2777</v>
      </c>
      <c r="B862" s="167" t="s">
        <v>2778</v>
      </c>
      <c r="C862" s="162"/>
      <c r="D862" s="3024"/>
      <c r="E862" s="2665"/>
      <c r="F862" s="3024"/>
      <c r="G862" s="2666"/>
      <c r="H862" s="3142"/>
      <c r="I862" s="3181"/>
      <c r="J862" s="2540"/>
      <c r="K862" s="975"/>
      <c r="L862" s="975"/>
      <c r="M862" s="975"/>
      <c r="N862" s="975"/>
      <c r="O862" s="975"/>
      <c r="P862" s="975"/>
      <c r="Q862" s="975"/>
      <c r="R862" s="975"/>
      <c r="S862" s="975"/>
      <c r="T862" s="975"/>
      <c r="U862" s="975"/>
      <c r="V862" s="975"/>
      <c r="W862" s="975"/>
      <c r="X862" s="975"/>
      <c r="Y862" s="975"/>
    </row>
    <row r="863" spans="1:25" s="975" customFormat="1" ht="25.5">
      <c r="A863" s="780"/>
      <c r="B863" s="208" t="s">
        <v>2779</v>
      </c>
      <c r="C863" s="252" t="s">
        <v>43</v>
      </c>
      <c r="D863" s="2930">
        <v>1</v>
      </c>
      <c r="E863" s="2649">
        <v>3000</v>
      </c>
      <c r="F863" s="2930">
        <v>0</v>
      </c>
      <c r="G863" s="2648">
        <f>F863*E863</f>
        <v>0</v>
      </c>
      <c r="H863" s="3141"/>
      <c r="I863" s="3181"/>
      <c r="J863" s="2540"/>
    </row>
    <row r="864" spans="1:25" s="989" customFormat="1" ht="20.25">
      <c r="A864" s="213" t="s">
        <v>2780</v>
      </c>
      <c r="B864" s="167" t="s">
        <v>2781</v>
      </c>
      <c r="C864" s="162"/>
      <c r="D864" s="3024"/>
      <c r="E864" s="2665"/>
      <c r="F864" s="3024"/>
      <c r="G864" s="2666"/>
      <c r="H864" s="3142"/>
      <c r="I864" s="3181"/>
      <c r="J864" s="2540"/>
      <c r="K864" s="975"/>
      <c r="L864" s="975"/>
      <c r="M864" s="975"/>
      <c r="N864" s="975"/>
      <c r="O864" s="975"/>
      <c r="P864" s="975"/>
      <c r="Q864" s="975"/>
      <c r="R864" s="975"/>
      <c r="S864" s="975"/>
      <c r="T864" s="975"/>
      <c r="U864" s="975"/>
      <c r="V864" s="975"/>
      <c r="W864" s="975"/>
      <c r="X864" s="975"/>
      <c r="Y864" s="975"/>
    </row>
    <row r="865" spans="1:25" s="975" customFormat="1" ht="25.5">
      <c r="A865" s="780"/>
      <c r="B865" s="208" t="s">
        <v>2782</v>
      </c>
      <c r="C865" s="252" t="s">
        <v>43</v>
      </c>
      <c r="D865" s="2930">
        <v>1</v>
      </c>
      <c r="E865" s="2649">
        <v>3000</v>
      </c>
      <c r="F865" s="2930">
        <v>0</v>
      </c>
      <c r="G865" s="2648">
        <f>F865*E865</f>
        <v>0</v>
      </c>
      <c r="H865" s="3141"/>
      <c r="I865" s="3181"/>
      <c r="J865" s="2540"/>
    </row>
    <row r="866" spans="1:25" s="989" customFormat="1" ht="20.25">
      <c r="A866" s="213" t="s">
        <v>2783</v>
      </c>
      <c r="B866" s="167" t="s">
        <v>2784</v>
      </c>
      <c r="C866" s="162"/>
      <c r="D866" s="3024"/>
      <c r="E866" s="2665"/>
      <c r="F866" s="3024"/>
      <c r="G866" s="2666"/>
      <c r="H866" s="3142"/>
      <c r="I866" s="3181"/>
      <c r="J866" s="2540"/>
      <c r="K866" s="975"/>
      <c r="L866" s="975"/>
      <c r="M866" s="975"/>
      <c r="N866" s="975"/>
      <c r="O866" s="975"/>
      <c r="P866" s="975"/>
      <c r="Q866" s="975"/>
      <c r="R866" s="975"/>
      <c r="S866" s="975"/>
      <c r="T866" s="975"/>
      <c r="U866" s="975"/>
      <c r="V866" s="975"/>
      <c r="W866" s="975"/>
      <c r="X866" s="975"/>
      <c r="Y866" s="975"/>
    </row>
    <row r="867" spans="1:25" s="975" customFormat="1" ht="25.5">
      <c r="A867" s="780"/>
      <c r="B867" s="208" t="s">
        <v>2785</v>
      </c>
      <c r="C867" s="252" t="s">
        <v>43</v>
      </c>
      <c r="D867" s="2930">
        <v>1</v>
      </c>
      <c r="E867" s="2649">
        <v>3000</v>
      </c>
      <c r="F867" s="2930">
        <v>0</v>
      </c>
      <c r="G867" s="2648">
        <f>F867*E867</f>
        <v>0</v>
      </c>
      <c r="H867" s="3141"/>
      <c r="I867" s="3181"/>
      <c r="J867" s="2540"/>
    </row>
    <row r="868" spans="1:25" s="989" customFormat="1" ht="20.25">
      <c r="A868" s="213" t="s">
        <v>2786</v>
      </c>
      <c r="B868" s="167" t="s">
        <v>2787</v>
      </c>
      <c r="C868" s="162"/>
      <c r="D868" s="3024"/>
      <c r="E868" s="2665"/>
      <c r="F868" s="3024"/>
      <c r="G868" s="2666"/>
      <c r="H868" s="3142"/>
      <c r="I868" s="3181"/>
      <c r="J868" s="2540"/>
      <c r="K868" s="975"/>
      <c r="L868" s="975"/>
      <c r="M868" s="975"/>
      <c r="N868" s="975"/>
      <c r="O868" s="975"/>
      <c r="P868" s="975"/>
      <c r="Q868" s="975"/>
      <c r="R868" s="975"/>
      <c r="S868" s="975"/>
      <c r="T868" s="975"/>
      <c r="U868" s="975"/>
      <c r="V868" s="975"/>
      <c r="W868" s="975"/>
      <c r="X868" s="975"/>
      <c r="Y868" s="975"/>
    </row>
    <row r="869" spans="1:25" s="975" customFormat="1" ht="25.5">
      <c r="A869" s="780"/>
      <c r="B869" s="208" t="s">
        <v>2788</v>
      </c>
      <c r="C869" s="252" t="s">
        <v>43</v>
      </c>
      <c r="D869" s="2930">
        <v>1</v>
      </c>
      <c r="E869" s="2649">
        <v>3000</v>
      </c>
      <c r="F869" s="2930">
        <v>0</v>
      </c>
      <c r="G869" s="2648">
        <f>F869*E869</f>
        <v>0</v>
      </c>
      <c r="H869" s="3141"/>
      <c r="I869" s="3181"/>
      <c r="J869" s="2540"/>
    </row>
    <row r="870" spans="1:25" s="989" customFormat="1" ht="20.25">
      <c r="A870" s="213" t="s">
        <v>2789</v>
      </c>
      <c r="B870" s="167" t="s">
        <v>2790</v>
      </c>
      <c r="C870" s="162"/>
      <c r="D870" s="3024"/>
      <c r="E870" s="2665"/>
      <c r="F870" s="3024"/>
      <c r="G870" s="2666"/>
      <c r="H870" s="3142"/>
      <c r="I870" s="3181"/>
      <c r="J870" s="2540"/>
      <c r="K870" s="975"/>
      <c r="L870" s="975"/>
      <c r="M870" s="975"/>
      <c r="N870" s="975"/>
      <c r="O870" s="975"/>
      <c r="P870" s="975"/>
      <c r="Q870" s="975"/>
      <c r="R870" s="975"/>
      <c r="S870" s="975"/>
      <c r="T870" s="975"/>
      <c r="U870" s="975"/>
      <c r="V870" s="975"/>
      <c r="W870" s="975"/>
      <c r="X870" s="975"/>
      <c r="Y870" s="975"/>
    </row>
    <row r="871" spans="1:25" s="975" customFormat="1" ht="25.5">
      <c r="A871" s="780"/>
      <c r="B871" s="208" t="s">
        <v>2791</v>
      </c>
      <c r="C871" s="252" t="s">
        <v>43</v>
      </c>
      <c r="D871" s="2930">
        <v>1</v>
      </c>
      <c r="E871" s="2649">
        <v>3000</v>
      </c>
      <c r="F871" s="2930">
        <v>0</v>
      </c>
      <c r="G871" s="2648">
        <f>F871*E871</f>
        <v>0</v>
      </c>
      <c r="H871" s="3141"/>
      <c r="I871" s="3181"/>
      <c r="J871" s="2540"/>
    </row>
    <row r="872" spans="1:25" s="989" customFormat="1" ht="20.25">
      <c r="A872" s="213" t="s">
        <v>2792</v>
      </c>
      <c r="B872" s="167" t="s">
        <v>2793</v>
      </c>
      <c r="C872" s="162"/>
      <c r="D872" s="3024"/>
      <c r="E872" s="2665"/>
      <c r="F872" s="3024"/>
      <c r="G872" s="2666"/>
      <c r="H872" s="3142"/>
      <c r="I872" s="3181"/>
      <c r="J872" s="2540"/>
      <c r="K872" s="975"/>
      <c r="L872" s="975"/>
      <c r="M872" s="975"/>
      <c r="N872" s="975"/>
      <c r="O872" s="975"/>
      <c r="P872" s="975"/>
      <c r="Q872" s="975"/>
      <c r="R872" s="975"/>
      <c r="S872" s="975"/>
      <c r="T872" s="975"/>
      <c r="U872" s="975"/>
      <c r="V872" s="975"/>
      <c r="W872" s="975"/>
      <c r="X872" s="975"/>
      <c r="Y872" s="975"/>
    </row>
    <row r="873" spans="1:25" s="975" customFormat="1" ht="25.5">
      <c r="A873" s="780"/>
      <c r="B873" s="208" t="s">
        <v>2794</v>
      </c>
      <c r="C873" s="252" t="s">
        <v>43</v>
      </c>
      <c r="D873" s="2930">
        <v>1</v>
      </c>
      <c r="E873" s="2649">
        <v>3000</v>
      </c>
      <c r="F873" s="2930">
        <v>0</v>
      </c>
      <c r="G873" s="2648">
        <f>F873*E873</f>
        <v>0</v>
      </c>
      <c r="H873" s="3141"/>
      <c r="I873" s="3181"/>
      <c r="J873" s="2540"/>
    </row>
    <row r="874" spans="1:25" s="989" customFormat="1" ht="20.25">
      <c r="A874" s="213" t="s">
        <v>2795</v>
      </c>
      <c r="B874" s="167" t="s">
        <v>2796</v>
      </c>
      <c r="C874" s="162"/>
      <c r="D874" s="3024"/>
      <c r="E874" s="2665"/>
      <c r="F874" s="3024"/>
      <c r="G874" s="2666"/>
      <c r="H874" s="3142"/>
      <c r="I874" s="3181"/>
      <c r="J874" s="2540"/>
      <c r="K874" s="975"/>
      <c r="L874" s="975"/>
      <c r="M874" s="975"/>
      <c r="N874" s="975"/>
      <c r="O874" s="975"/>
      <c r="P874" s="975"/>
      <c r="Q874" s="975"/>
      <c r="R874" s="975"/>
      <c r="S874" s="975"/>
      <c r="T874" s="975"/>
      <c r="U874" s="975"/>
      <c r="V874" s="975"/>
      <c r="W874" s="975"/>
      <c r="X874" s="975"/>
      <c r="Y874" s="975"/>
    </row>
    <row r="875" spans="1:25" s="975" customFormat="1" ht="25.5">
      <c r="A875" s="780"/>
      <c r="B875" s="208" t="s">
        <v>2797</v>
      </c>
      <c r="C875" s="252" t="s">
        <v>43</v>
      </c>
      <c r="D875" s="2930">
        <v>1</v>
      </c>
      <c r="E875" s="2649">
        <v>3000</v>
      </c>
      <c r="F875" s="2930">
        <v>0</v>
      </c>
      <c r="G875" s="2648">
        <f>F875*E875</f>
        <v>0</v>
      </c>
      <c r="H875" s="3141"/>
      <c r="I875" s="3181"/>
      <c r="J875" s="2540"/>
    </row>
    <row r="876" spans="1:25" s="989" customFormat="1" ht="20.25">
      <c r="A876" s="213" t="s">
        <v>2798</v>
      </c>
      <c r="B876" s="167" t="s">
        <v>2799</v>
      </c>
      <c r="C876" s="162"/>
      <c r="D876" s="3024"/>
      <c r="E876" s="2665"/>
      <c r="F876" s="3024"/>
      <c r="G876" s="2666"/>
      <c r="H876" s="3142"/>
      <c r="I876" s="3181"/>
      <c r="J876" s="2540"/>
      <c r="K876" s="975"/>
      <c r="L876" s="975"/>
      <c r="M876" s="975"/>
      <c r="N876" s="975"/>
      <c r="O876" s="975"/>
      <c r="P876" s="975"/>
      <c r="Q876" s="975"/>
      <c r="R876" s="975"/>
      <c r="S876" s="975"/>
      <c r="T876" s="975"/>
      <c r="U876" s="975"/>
      <c r="V876" s="975"/>
      <c r="W876" s="975"/>
      <c r="X876" s="975"/>
      <c r="Y876" s="975"/>
    </row>
    <row r="877" spans="1:25" s="975" customFormat="1" ht="25.5">
      <c r="A877" s="780"/>
      <c r="B877" s="208" t="s">
        <v>2800</v>
      </c>
      <c r="C877" s="252" t="s">
        <v>43</v>
      </c>
      <c r="D877" s="2930">
        <v>1</v>
      </c>
      <c r="E877" s="2649">
        <v>3000</v>
      </c>
      <c r="F877" s="2930">
        <v>0</v>
      </c>
      <c r="G877" s="2648">
        <f>F877*E877</f>
        <v>0</v>
      </c>
      <c r="H877" s="3141"/>
      <c r="I877" s="3181"/>
      <c r="J877" s="2540"/>
    </row>
    <row r="878" spans="1:25" s="989" customFormat="1" ht="20.25">
      <c r="A878" s="213" t="s">
        <v>2801</v>
      </c>
      <c r="B878" s="167" t="s">
        <v>2802</v>
      </c>
      <c r="C878" s="162"/>
      <c r="D878" s="3024"/>
      <c r="E878" s="2665"/>
      <c r="F878" s="3024"/>
      <c r="G878" s="2666"/>
      <c r="H878" s="3142"/>
      <c r="I878" s="3181"/>
      <c r="J878" s="2540"/>
      <c r="K878" s="975"/>
      <c r="L878" s="975"/>
      <c r="M878" s="975"/>
      <c r="N878" s="975"/>
      <c r="O878" s="975"/>
      <c r="P878" s="975"/>
      <c r="Q878" s="975"/>
      <c r="R878" s="975"/>
      <c r="S878" s="975"/>
      <c r="T878" s="975"/>
      <c r="U878" s="975"/>
      <c r="V878" s="975"/>
      <c r="W878" s="975"/>
      <c r="X878" s="975"/>
      <c r="Y878" s="975"/>
    </row>
    <row r="879" spans="1:25" s="975" customFormat="1" ht="25.5">
      <c r="A879" s="780"/>
      <c r="B879" s="208" t="s">
        <v>2803</v>
      </c>
      <c r="C879" s="252" t="s">
        <v>43</v>
      </c>
      <c r="D879" s="2930">
        <v>1</v>
      </c>
      <c r="E879" s="2649">
        <v>3000</v>
      </c>
      <c r="F879" s="2930">
        <v>0</v>
      </c>
      <c r="G879" s="2648">
        <f>F879*E879</f>
        <v>0</v>
      </c>
      <c r="H879" s="3141"/>
      <c r="I879" s="3181"/>
      <c r="J879" s="2540"/>
    </row>
    <row r="880" spans="1:25" s="989" customFormat="1" ht="20.25">
      <c r="A880" s="213" t="s">
        <v>2804</v>
      </c>
      <c r="B880" s="167" t="s">
        <v>2805</v>
      </c>
      <c r="C880" s="162"/>
      <c r="D880" s="3024"/>
      <c r="E880" s="2665"/>
      <c r="F880" s="3024"/>
      <c r="G880" s="2666"/>
      <c r="H880" s="3142"/>
      <c r="I880" s="3181"/>
      <c r="J880" s="2540"/>
      <c r="K880" s="975"/>
      <c r="L880" s="975"/>
      <c r="M880" s="975"/>
      <c r="N880" s="975"/>
      <c r="O880" s="975"/>
      <c r="P880" s="975"/>
      <c r="Q880" s="975"/>
      <c r="R880" s="975"/>
      <c r="S880" s="975"/>
      <c r="T880" s="975"/>
      <c r="U880" s="975"/>
      <c r="V880" s="975"/>
      <c r="W880" s="975"/>
      <c r="X880" s="975"/>
      <c r="Y880" s="975"/>
    </row>
    <row r="881" spans="1:52" s="975" customFormat="1" ht="25.5">
      <c r="A881" s="780"/>
      <c r="B881" s="208" t="s">
        <v>2806</v>
      </c>
      <c r="C881" s="252" t="s">
        <v>43</v>
      </c>
      <c r="D881" s="2930">
        <v>1</v>
      </c>
      <c r="E881" s="2649">
        <v>3000</v>
      </c>
      <c r="F881" s="2930">
        <v>0</v>
      </c>
      <c r="G881" s="2648">
        <f>F881*E881</f>
        <v>0</v>
      </c>
      <c r="H881" s="3141"/>
      <c r="I881" s="3181"/>
      <c r="J881" s="2540"/>
    </row>
    <row r="882" spans="1:52" s="989" customFormat="1" ht="20.25">
      <c r="A882" s="213" t="s">
        <v>2807</v>
      </c>
      <c r="B882" s="167" t="s">
        <v>2808</v>
      </c>
      <c r="C882" s="162"/>
      <c r="D882" s="3024"/>
      <c r="E882" s="2665"/>
      <c r="F882" s="3024"/>
      <c r="G882" s="2666"/>
      <c r="H882" s="3142"/>
      <c r="I882" s="3181"/>
      <c r="J882" s="2540"/>
      <c r="K882" s="975"/>
      <c r="L882" s="975"/>
      <c r="M882" s="975"/>
      <c r="N882" s="975"/>
      <c r="O882" s="975"/>
      <c r="P882" s="975"/>
      <c r="Q882" s="975"/>
      <c r="R882" s="975"/>
      <c r="S882" s="975"/>
      <c r="T882" s="975"/>
      <c r="U882" s="975"/>
      <c r="V882" s="975"/>
      <c r="W882" s="975"/>
      <c r="X882" s="975"/>
      <c r="Y882" s="975"/>
    </row>
    <row r="883" spans="1:52" s="975" customFormat="1" ht="25.5">
      <c r="A883" s="780"/>
      <c r="B883" s="208" t="s">
        <v>2809</v>
      </c>
      <c r="C883" s="252" t="s">
        <v>43</v>
      </c>
      <c r="D883" s="2930">
        <v>1</v>
      </c>
      <c r="E883" s="2649">
        <v>3000</v>
      </c>
      <c r="F883" s="2930">
        <v>0</v>
      </c>
      <c r="G883" s="2648">
        <f>F883*E883</f>
        <v>0</v>
      </c>
      <c r="H883" s="3141"/>
      <c r="I883" s="3181"/>
      <c r="J883" s="2540"/>
    </row>
    <row r="884" spans="1:52" s="989" customFormat="1" ht="20.25">
      <c r="A884" s="213" t="s">
        <v>2810</v>
      </c>
      <c r="B884" s="167" t="s">
        <v>2811</v>
      </c>
      <c r="C884" s="162"/>
      <c r="D884" s="3024"/>
      <c r="E884" s="2665"/>
      <c r="F884" s="3024"/>
      <c r="G884" s="2666"/>
      <c r="H884" s="3142"/>
      <c r="I884" s="3181"/>
      <c r="J884" s="2540"/>
      <c r="K884" s="975"/>
      <c r="L884" s="975"/>
      <c r="M884" s="975"/>
      <c r="N884" s="975"/>
      <c r="O884" s="975"/>
      <c r="P884" s="975"/>
      <c r="Q884" s="975"/>
      <c r="R884" s="975"/>
      <c r="S884" s="975"/>
      <c r="T884" s="975"/>
      <c r="U884" s="975"/>
      <c r="V884" s="975"/>
      <c r="W884" s="975"/>
      <c r="X884" s="975"/>
      <c r="Y884" s="975"/>
    </row>
    <row r="885" spans="1:52" s="975" customFormat="1" ht="25.5">
      <c r="A885" s="780"/>
      <c r="B885" s="208" t="s">
        <v>2812</v>
      </c>
      <c r="C885" s="252" t="s">
        <v>43</v>
      </c>
      <c r="D885" s="2930">
        <v>1</v>
      </c>
      <c r="E885" s="2649">
        <v>3000</v>
      </c>
      <c r="F885" s="2930">
        <v>0</v>
      </c>
      <c r="G885" s="2648">
        <f>F885*E885</f>
        <v>0</v>
      </c>
      <c r="H885" s="3141"/>
      <c r="I885" s="3181"/>
      <c r="J885" s="2540"/>
    </row>
    <row r="886" spans="1:52" s="989" customFormat="1" ht="20.25">
      <c r="A886" s="213" t="s">
        <v>2813</v>
      </c>
      <c r="B886" s="167" t="s">
        <v>2814</v>
      </c>
      <c r="C886" s="162"/>
      <c r="D886" s="3024"/>
      <c r="E886" s="2665"/>
      <c r="F886" s="3024"/>
      <c r="G886" s="2666"/>
      <c r="H886" s="3142"/>
      <c r="I886" s="3181"/>
      <c r="J886" s="2540"/>
      <c r="K886" s="975"/>
      <c r="L886" s="975"/>
      <c r="M886" s="975"/>
      <c r="N886" s="975"/>
      <c r="O886" s="975"/>
      <c r="P886" s="975"/>
      <c r="Q886" s="975"/>
      <c r="R886" s="975"/>
      <c r="S886" s="975"/>
      <c r="T886" s="975"/>
      <c r="U886" s="975"/>
      <c r="V886" s="975"/>
      <c r="W886" s="975"/>
      <c r="X886" s="975"/>
      <c r="Y886" s="975"/>
    </row>
    <row r="887" spans="1:52" s="975" customFormat="1" ht="25.5">
      <c r="A887" s="780"/>
      <c r="B887" s="208" t="s">
        <v>2815</v>
      </c>
      <c r="C887" s="252" t="s">
        <v>43</v>
      </c>
      <c r="D887" s="2930">
        <v>1</v>
      </c>
      <c r="E887" s="2649">
        <v>3000</v>
      </c>
      <c r="F887" s="2930">
        <v>0</v>
      </c>
      <c r="G887" s="2648">
        <f>F887*E887</f>
        <v>0</v>
      </c>
      <c r="H887" s="3141"/>
      <c r="I887" s="3181"/>
      <c r="J887" s="2540"/>
    </row>
    <row r="888" spans="1:52" s="989" customFormat="1" ht="20.25">
      <c r="A888" s="213" t="s">
        <v>2816</v>
      </c>
      <c r="B888" s="167" t="s">
        <v>2817</v>
      </c>
      <c r="C888" s="162"/>
      <c r="D888" s="3024"/>
      <c r="E888" s="2665"/>
      <c r="F888" s="3024"/>
      <c r="G888" s="2666"/>
      <c r="H888" s="3142"/>
      <c r="I888" s="3181"/>
      <c r="J888" s="2540"/>
      <c r="K888" s="975"/>
      <c r="L888" s="975"/>
      <c r="M888" s="975"/>
      <c r="N888" s="975"/>
      <c r="O888" s="975"/>
      <c r="P888" s="975"/>
      <c r="Q888" s="975"/>
      <c r="R888" s="975"/>
      <c r="S888" s="975"/>
      <c r="T888" s="975"/>
      <c r="U888" s="975"/>
      <c r="V888" s="975"/>
      <c r="W888" s="975"/>
      <c r="X888" s="975"/>
      <c r="Y888" s="975"/>
    </row>
    <row r="889" spans="1:52" s="975" customFormat="1" ht="25.5">
      <c r="A889" s="780"/>
      <c r="B889" s="208" t="s">
        <v>2818</v>
      </c>
      <c r="C889" s="252" t="s">
        <v>43</v>
      </c>
      <c r="D889" s="2930">
        <v>1</v>
      </c>
      <c r="E889" s="2649">
        <v>3000</v>
      </c>
      <c r="F889" s="2930">
        <v>0</v>
      </c>
      <c r="G889" s="2648">
        <f>F889*E889</f>
        <v>0</v>
      </c>
      <c r="H889" s="3141"/>
      <c r="I889" s="3181"/>
      <c r="J889" s="2540"/>
    </row>
    <row r="890" spans="1:52" s="989" customFormat="1" ht="15" customHeight="1">
      <c r="A890" s="213" t="s">
        <v>2819</v>
      </c>
      <c r="B890" s="167" t="s">
        <v>2820</v>
      </c>
      <c r="C890" s="162"/>
      <c r="D890" s="3024"/>
      <c r="E890" s="2665"/>
      <c r="F890" s="3024"/>
      <c r="G890" s="2666"/>
      <c r="H890" s="3142"/>
      <c r="I890" s="3181"/>
      <c r="J890" s="2540"/>
      <c r="K890" s="975"/>
      <c r="L890" s="975"/>
      <c r="M890" s="975"/>
      <c r="N890" s="975"/>
      <c r="O890" s="975"/>
      <c r="P890" s="975"/>
      <c r="Q890" s="975"/>
      <c r="R890" s="975"/>
      <c r="S890" s="975"/>
      <c r="T890" s="975"/>
      <c r="U890" s="975"/>
      <c r="V890" s="975"/>
      <c r="W890" s="975"/>
      <c r="X890" s="975"/>
      <c r="Y890" s="975"/>
    </row>
    <row r="891" spans="1:52" s="975" customFormat="1" ht="23.1" customHeight="1">
      <c r="A891" s="4023" t="s">
        <v>474</v>
      </c>
      <c r="B891" s="4024"/>
      <c r="C891" s="4024"/>
      <c r="D891" s="4025"/>
      <c r="E891" s="4025"/>
      <c r="F891" s="4025"/>
      <c r="G891" s="4025"/>
      <c r="H891" s="4025"/>
      <c r="I891" s="3181"/>
      <c r="J891" s="2540"/>
    </row>
    <row r="892" spans="1:52" s="975" customFormat="1" ht="23.1" customHeight="1">
      <c r="A892" s="4018" t="s">
        <v>475</v>
      </c>
      <c r="B892" s="4018"/>
      <c r="C892" s="37"/>
      <c r="D892" s="37"/>
      <c r="E892" s="606"/>
      <c r="F892" s="4018" t="s">
        <v>476</v>
      </c>
      <c r="G892" s="4018"/>
      <c r="H892" s="428"/>
      <c r="I892" s="3181"/>
      <c r="J892" s="2540"/>
    </row>
    <row r="893" spans="1:52" s="975" customFormat="1" ht="23.1" customHeight="1">
      <c r="A893" s="4013" t="s">
        <v>2958</v>
      </c>
      <c r="B893" s="4013"/>
      <c r="C893" s="43"/>
      <c r="D893" s="4022" t="s">
        <v>2949</v>
      </c>
      <c r="E893" s="4022"/>
      <c r="F893" s="4022"/>
      <c r="G893" s="4022"/>
      <c r="H893" s="4022"/>
      <c r="I893" s="3181"/>
      <c r="J893" s="2540"/>
    </row>
    <row r="894" spans="1:52" s="975" customFormat="1" ht="23.1" customHeight="1">
      <c r="A894" s="4013" t="s">
        <v>477</v>
      </c>
      <c r="B894" s="4013"/>
      <c r="C894" s="90"/>
      <c r="D894" s="4013" t="s">
        <v>477</v>
      </c>
      <c r="E894" s="4013"/>
      <c r="F894" s="4013"/>
      <c r="G894" s="4013"/>
      <c r="H894" s="4013"/>
      <c r="I894" s="3181"/>
      <c r="J894" s="2540"/>
    </row>
    <row r="895" spans="1:52" s="3" customFormat="1" ht="25.5">
      <c r="A895" s="165"/>
      <c r="B895" s="1338" t="s">
        <v>1832</v>
      </c>
      <c r="C895" s="335"/>
      <c r="D895" s="2904"/>
      <c r="E895" s="2649"/>
      <c r="F895" s="2904"/>
      <c r="G895" s="2648">
        <f>F895*E895</f>
        <v>0</v>
      </c>
      <c r="H895" s="3141"/>
      <c r="I895" s="3149"/>
      <c r="J895" s="2"/>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row>
    <row r="896" spans="1:52" s="730" customFormat="1" ht="20.25">
      <c r="A896" s="213" t="s">
        <v>1052</v>
      </c>
      <c r="B896" s="179" t="s">
        <v>1833</v>
      </c>
      <c r="C896" s="162"/>
      <c r="D896" s="2905"/>
      <c r="E896" s="2665"/>
      <c r="F896" s="2905"/>
      <c r="G896" s="2666"/>
      <c r="H896" s="3142"/>
      <c r="I896" s="3149"/>
      <c r="J896" s="2"/>
      <c r="K896" s="1"/>
      <c r="L896" s="1"/>
      <c r="M896" s="1"/>
      <c r="N896" s="1"/>
      <c r="O896" s="1"/>
      <c r="P896" s="1"/>
      <c r="Q896" s="1"/>
      <c r="R896" s="1"/>
      <c r="S896" s="1"/>
      <c r="T896" s="1"/>
      <c r="U896" s="1"/>
      <c r="V896" s="1"/>
    </row>
    <row r="897" spans="1:25" ht="25.5">
      <c r="A897" s="165"/>
      <c r="B897" s="388" t="s">
        <v>1834</v>
      </c>
      <c r="C897" s="335" t="s">
        <v>91</v>
      </c>
      <c r="D897" s="2908">
        <v>20</v>
      </c>
      <c r="E897" s="2649">
        <v>360</v>
      </c>
      <c r="F897" s="2908">
        <v>0</v>
      </c>
      <c r="G897" s="2648">
        <f>F897*E897</f>
        <v>0</v>
      </c>
      <c r="H897" s="3141"/>
    </row>
    <row r="898" spans="1:25" s="730" customFormat="1" ht="20.25">
      <c r="A898" s="162" t="s">
        <v>1054</v>
      </c>
      <c r="B898" s="179" t="s">
        <v>2821</v>
      </c>
      <c r="C898" s="162"/>
      <c r="D898" s="3024"/>
      <c r="E898" s="2665"/>
      <c r="F898" s="3024"/>
      <c r="G898" s="2666"/>
      <c r="H898" s="3142"/>
      <c r="I898" s="3149"/>
      <c r="J898" s="2"/>
      <c r="K898" s="1"/>
      <c r="L898" s="1"/>
      <c r="M898" s="1"/>
      <c r="N898" s="1"/>
      <c r="O898" s="1"/>
      <c r="P898" s="1"/>
      <c r="Q898" s="1"/>
      <c r="R898" s="1"/>
      <c r="S898" s="1"/>
      <c r="T898" s="1"/>
      <c r="U898" s="1"/>
      <c r="V898" s="1"/>
    </row>
    <row r="899" spans="1:25" ht="25.5">
      <c r="A899" s="165"/>
      <c r="B899" s="1338" t="s">
        <v>2822</v>
      </c>
      <c r="C899" s="335"/>
      <c r="D899" s="2913"/>
      <c r="E899" s="2649"/>
      <c r="F899" s="2913"/>
      <c r="G899" s="2648">
        <f>F899*E899</f>
        <v>0</v>
      </c>
      <c r="H899" s="3141"/>
    </row>
    <row r="900" spans="1:25" s="730" customFormat="1" ht="20.25">
      <c r="A900" s="160" t="s">
        <v>1057</v>
      </c>
      <c r="B900" s="179" t="s">
        <v>2823</v>
      </c>
      <c r="C900" s="162"/>
      <c r="D900" s="2914"/>
      <c r="E900" s="2665"/>
      <c r="F900" s="2914"/>
      <c r="G900" s="2666"/>
      <c r="H900" s="3142"/>
      <c r="I900" s="3149"/>
      <c r="J900" s="2"/>
      <c r="K900" s="1"/>
      <c r="L900" s="1"/>
      <c r="M900" s="1"/>
      <c r="N900" s="1"/>
      <c r="O900" s="1"/>
      <c r="P900" s="1"/>
      <c r="Q900" s="1"/>
      <c r="R900" s="1"/>
      <c r="S900" s="1"/>
      <c r="T900" s="1"/>
      <c r="U900" s="1"/>
      <c r="V900" s="1"/>
    </row>
    <row r="901" spans="1:25" ht="25.5">
      <c r="A901" s="165"/>
      <c r="B901" s="388" t="s">
        <v>1834</v>
      </c>
      <c r="C901" s="335" t="s">
        <v>91</v>
      </c>
      <c r="D901" s="2908">
        <v>3</v>
      </c>
      <c r="E901" s="2649">
        <v>150</v>
      </c>
      <c r="F901" s="2908">
        <v>0</v>
      </c>
      <c r="G901" s="2648">
        <f>F901*E901</f>
        <v>0</v>
      </c>
      <c r="H901" s="3141"/>
    </row>
    <row r="902" spans="1:25" s="730" customFormat="1" ht="20.25">
      <c r="A902" s="162" t="s">
        <v>1060</v>
      </c>
      <c r="B902" s="179" t="s">
        <v>2824</v>
      </c>
      <c r="C902" s="162"/>
      <c r="D902" s="3024"/>
      <c r="E902" s="2665"/>
      <c r="F902" s="3024"/>
      <c r="G902" s="2666"/>
      <c r="H902" s="3142"/>
      <c r="I902" s="3149"/>
      <c r="J902" s="2"/>
      <c r="K902" s="1"/>
      <c r="L902" s="1"/>
      <c r="M902" s="1"/>
      <c r="N902" s="1"/>
      <c r="O902" s="1"/>
      <c r="P902" s="1"/>
      <c r="Q902" s="1"/>
      <c r="R902" s="1"/>
      <c r="S902" s="1"/>
      <c r="T902" s="1"/>
      <c r="U902" s="1"/>
      <c r="V902" s="1"/>
    </row>
    <row r="903" spans="1:25" ht="25.5">
      <c r="A903" s="165"/>
      <c r="B903" s="388" t="s">
        <v>1834</v>
      </c>
      <c r="C903" s="335" t="s">
        <v>91</v>
      </c>
      <c r="D903" s="2908">
        <v>7</v>
      </c>
      <c r="E903" s="2649">
        <v>240</v>
      </c>
      <c r="F903" s="2908">
        <v>0</v>
      </c>
      <c r="G903" s="2648">
        <f>F903*E903</f>
        <v>0</v>
      </c>
      <c r="H903" s="3141"/>
    </row>
    <row r="904" spans="1:25" s="730" customFormat="1" ht="20.25">
      <c r="A904" s="162" t="s">
        <v>1063</v>
      </c>
      <c r="B904" s="179" t="s">
        <v>2825</v>
      </c>
      <c r="C904" s="162"/>
      <c r="D904" s="3024"/>
      <c r="E904" s="2665"/>
      <c r="F904" s="3024"/>
      <c r="G904" s="2666"/>
      <c r="H904" s="3142"/>
      <c r="I904" s="3149"/>
      <c r="J904" s="2"/>
      <c r="K904" s="1"/>
      <c r="L904" s="1"/>
      <c r="M904" s="1"/>
      <c r="N904" s="1"/>
      <c r="O904" s="1"/>
      <c r="P904" s="1"/>
      <c r="Q904" s="1"/>
      <c r="R904" s="1"/>
      <c r="S904" s="1"/>
      <c r="T904" s="1"/>
      <c r="U904" s="1"/>
      <c r="V904" s="1"/>
    </row>
    <row r="905" spans="1:25" s="975" customFormat="1" ht="31.5">
      <c r="A905" s="211"/>
      <c r="B905" s="1345" t="s">
        <v>1051</v>
      </c>
      <c r="C905" s="252"/>
      <c r="D905" s="2908"/>
      <c r="E905" s="2649"/>
      <c r="F905" s="2908"/>
      <c r="G905" s="2648">
        <f>F905*E905</f>
        <v>0</v>
      </c>
      <c r="H905" s="3141"/>
      <c r="I905" s="3181"/>
      <c r="J905" s="2540"/>
    </row>
    <row r="906" spans="1:25" s="989" customFormat="1" ht="20.25">
      <c r="A906" s="162" t="s">
        <v>1081</v>
      </c>
      <c r="B906" s="179" t="s">
        <v>1836</v>
      </c>
      <c r="C906" s="162"/>
      <c r="D906" s="3024"/>
      <c r="E906" s="2665"/>
      <c r="F906" s="3024"/>
      <c r="G906" s="2666"/>
      <c r="H906" s="3142"/>
      <c r="I906" s="3181"/>
      <c r="J906" s="2540"/>
      <c r="K906" s="975"/>
      <c r="L906" s="975"/>
      <c r="M906" s="975"/>
      <c r="N906" s="975"/>
      <c r="O906" s="975"/>
      <c r="P906" s="975"/>
      <c r="Q906" s="975"/>
      <c r="R906" s="975"/>
      <c r="S906" s="975"/>
      <c r="T906" s="975"/>
      <c r="U906" s="975"/>
      <c r="V906" s="975"/>
      <c r="W906" s="975"/>
      <c r="X906" s="975"/>
      <c r="Y906" s="975"/>
    </row>
    <row r="907" spans="1:25" s="975" customFormat="1" ht="25.5">
      <c r="A907" s="307"/>
      <c r="B907" s="335" t="s">
        <v>316</v>
      </c>
      <c r="C907" s="252" t="s">
        <v>91</v>
      </c>
      <c r="D907" s="2908">
        <v>545</v>
      </c>
      <c r="E907" s="2649">
        <v>66</v>
      </c>
      <c r="F907" s="2908">
        <v>0</v>
      </c>
      <c r="G907" s="2648">
        <f>F907*E907</f>
        <v>0</v>
      </c>
      <c r="H907" s="3141"/>
      <c r="I907" s="3181"/>
      <c r="J907" s="2540"/>
    </row>
    <row r="908" spans="1:25" s="989" customFormat="1" ht="20.25">
      <c r="A908" s="162" t="s">
        <v>1084</v>
      </c>
      <c r="B908" s="162" t="s">
        <v>1838</v>
      </c>
      <c r="C908" s="162"/>
      <c r="D908" s="2905"/>
      <c r="E908" s="2665"/>
      <c r="F908" s="2905"/>
      <c r="G908" s="2666"/>
      <c r="H908" s="3142"/>
      <c r="I908" s="3181"/>
      <c r="J908" s="2540"/>
      <c r="K908" s="975"/>
      <c r="L908" s="975"/>
      <c r="M908" s="975"/>
      <c r="N908" s="975"/>
      <c r="O908" s="975"/>
      <c r="P908" s="975"/>
      <c r="Q908" s="975"/>
      <c r="R908" s="975"/>
      <c r="S908" s="975"/>
      <c r="T908" s="975"/>
      <c r="U908" s="975"/>
      <c r="V908" s="975"/>
      <c r="W908" s="975"/>
      <c r="X908" s="975"/>
      <c r="Y908" s="975"/>
    </row>
    <row r="909" spans="1:25" s="975" customFormat="1" ht="25.5">
      <c r="A909" s="307"/>
      <c r="B909" s="335" t="s">
        <v>316</v>
      </c>
      <c r="C909" s="252" t="s">
        <v>91</v>
      </c>
      <c r="D909" s="2908">
        <v>80</v>
      </c>
      <c r="E909" s="2649">
        <v>220</v>
      </c>
      <c r="F909" s="2908">
        <v>0</v>
      </c>
      <c r="G909" s="2648">
        <f>F909*E909</f>
        <v>0</v>
      </c>
      <c r="H909" s="3141"/>
      <c r="I909" s="3181"/>
      <c r="J909" s="2540"/>
    </row>
    <row r="910" spans="1:25" s="989" customFormat="1" ht="20.25">
      <c r="A910" s="162" t="s">
        <v>1087</v>
      </c>
      <c r="B910" s="162" t="s">
        <v>2826</v>
      </c>
      <c r="C910" s="162"/>
      <c r="D910" s="2905"/>
      <c r="E910" s="2665"/>
      <c r="F910" s="2905"/>
      <c r="G910" s="2666"/>
      <c r="H910" s="3142"/>
      <c r="I910" s="3181"/>
      <c r="J910" s="2540"/>
      <c r="K910" s="975"/>
      <c r="L910" s="975"/>
      <c r="M910" s="975"/>
      <c r="N910" s="975"/>
      <c r="O910" s="975"/>
      <c r="P910" s="975"/>
      <c r="Q910" s="975"/>
      <c r="R910" s="975"/>
      <c r="S910" s="975"/>
      <c r="T910" s="975"/>
      <c r="U910" s="975"/>
      <c r="V910" s="975"/>
      <c r="W910" s="975"/>
      <c r="X910" s="975"/>
      <c r="Y910" s="975"/>
    </row>
    <row r="911" spans="1:25" s="975" customFormat="1" ht="25.5">
      <c r="A911" s="307"/>
      <c r="B911" s="335" t="s">
        <v>316</v>
      </c>
      <c r="C911" s="252" t="s">
        <v>91</v>
      </c>
      <c r="D911" s="2908">
        <v>25</v>
      </c>
      <c r="E911" s="2649">
        <v>260</v>
      </c>
      <c r="F911" s="2908">
        <v>0</v>
      </c>
      <c r="G911" s="2648">
        <f>F911*E911</f>
        <v>0</v>
      </c>
      <c r="H911" s="3141"/>
      <c r="I911" s="3181"/>
      <c r="J911" s="2540"/>
    </row>
    <row r="912" spans="1:25" s="989" customFormat="1" ht="20.25">
      <c r="A912" s="162" t="s">
        <v>1090</v>
      </c>
      <c r="B912" s="162" t="s">
        <v>2827</v>
      </c>
      <c r="C912" s="162"/>
      <c r="D912" s="2905"/>
      <c r="E912" s="2665"/>
      <c r="F912" s="2905"/>
      <c r="G912" s="2666"/>
      <c r="H912" s="3142"/>
      <c r="I912" s="3181"/>
      <c r="J912" s="2540"/>
      <c r="K912" s="975"/>
      <c r="L912" s="975"/>
      <c r="M912" s="975"/>
      <c r="N912" s="975"/>
      <c r="O912" s="975"/>
      <c r="P912" s="975"/>
      <c r="Q912" s="975"/>
      <c r="R912" s="975"/>
      <c r="S912" s="975"/>
      <c r="T912" s="975"/>
      <c r="U912" s="975"/>
      <c r="V912" s="975"/>
      <c r="W912" s="975"/>
      <c r="X912" s="975"/>
      <c r="Y912" s="975"/>
    </row>
    <row r="913" spans="1:76" s="975" customFormat="1" ht="31.5">
      <c r="A913" s="307"/>
      <c r="B913" s="1345" t="s">
        <v>1056</v>
      </c>
      <c r="C913" s="252"/>
      <c r="D913" s="2904"/>
      <c r="E913" s="2649"/>
      <c r="F913" s="2904"/>
      <c r="G913" s="2648">
        <f>F913*E913</f>
        <v>0</v>
      </c>
      <c r="H913" s="3141"/>
      <c r="I913" s="3181"/>
      <c r="J913" s="2540"/>
    </row>
    <row r="914" spans="1:76" s="989" customFormat="1" ht="38.25">
      <c r="A914" s="162" t="s">
        <v>1898</v>
      </c>
      <c r="B914" s="1346" t="s">
        <v>1058</v>
      </c>
      <c r="C914" s="162"/>
      <c r="D914" s="2905"/>
      <c r="E914" s="2665"/>
      <c r="F914" s="2905"/>
      <c r="G914" s="2666"/>
      <c r="H914" s="3142"/>
      <c r="I914" s="3181"/>
      <c r="J914" s="2540"/>
      <c r="K914" s="975"/>
      <c r="L914" s="975"/>
      <c r="M914" s="975"/>
      <c r="N914" s="975"/>
      <c r="O914" s="975"/>
      <c r="P914" s="975"/>
      <c r="Q914" s="975"/>
      <c r="R914" s="975"/>
      <c r="S914" s="975"/>
      <c r="T914" s="975"/>
      <c r="U914" s="975"/>
      <c r="V914" s="975"/>
      <c r="W914" s="975"/>
      <c r="X914" s="975"/>
    </row>
    <row r="915" spans="1:76" s="975" customFormat="1" ht="30">
      <c r="A915" s="165"/>
      <c r="B915" s="183" t="s">
        <v>1839</v>
      </c>
      <c r="C915" s="252" t="s">
        <v>43</v>
      </c>
      <c r="D915" s="2908">
        <v>6</v>
      </c>
      <c r="E915" s="2649">
        <v>150</v>
      </c>
      <c r="F915" s="2908">
        <v>0</v>
      </c>
      <c r="G915" s="2648">
        <f>F915*E915</f>
        <v>0</v>
      </c>
      <c r="H915" s="3141"/>
      <c r="I915" s="3181"/>
      <c r="J915" s="2540"/>
    </row>
    <row r="916" spans="1:76" s="989" customFormat="1" ht="20.25">
      <c r="A916" s="213" t="s">
        <v>1900</v>
      </c>
      <c r="B916" s="162" t="s">
        <v>1840</v>
      </c>
      <c r="C916" s="162"/>
      <c r="D916" s="3025"/>
      <c r="E916" s="2665"/>
      <c r="F916" s="3025"/>
      <c r="G916" s="2666"/>
      <c r="H916" s="3142"/>
      <c r="I916" s="3181"/>
      <c r="J916" s="2540"/>
      <c r="K916" s="975"/>
      <c r="L916" s="975"/>
      <c r="M916" s="975"/>
      <c r="N916" s="975"/>
      <c r="O916" s="975"/>
      <c r="P916" s="975"/>
      <c r="Q916" s="975"/>
      <c r="R916" s="975"/>
      <c r="S916" s="975"/>
      <c r="T916" s="975"/>
      <c r="U916" s="975"/>
      <c r="V916" s="975"/>
      <c r="W916" s="975"/>
      <c r="X916" s="975"/>
      <c r="Y916" s="975"/>
    </row>
    <row r="917" spans="1:76" s="975" customFormat="1" ht="25.5">
      <c r="A917" s="165"/>
      <c r="B917" s="183" t="s">
        <v>1841</v>
      </c>
      <c r="C917" s="252" t="s">
        <v>43</v>
      </c>
      <c r="D917" s="2908">
        <v>225</v>
      </c>
      <c r="E917" s="2649">
        <v>60</v>
      </c>
      <c r="F917" s="2908">
        <v>0</v>
      </c>
      <c r="G917" s="2648">
        <f>F917*E917</f>
        <v>0</v>
      </c>
      <c r="H917" s="3141"/>
      <c r="I917" s="3181"/>
      <c r="J917" s="2540"/>
    </row>
    <row r="918" spans="1:76" s="989" customFormat="1" ht="20.25">
      <c r="A918" s="213" t="s">
        <v>1903</v>
      </c>
      <c r="B918" s="162" t="s">
        <v>1842</v>
      </c>
      <c r="C918" s="162"/>
      <c r="D918" s="3025"/>
      <c r="E918" s="2665"/>
      <c r="F918" s="3025"/>
      <c r="G918" s="2666"/>
      <c r="H918" s="3142"/>
      <c r="I918" s="3181"/>
      <c r="J918" s="2540"/>
      <c r="K918" s="975"/>
      <c r="L918" s="975"/>
      <c r="M918" s="975"/>
      <c r="N918" s="975"/>
      <c r="O918" s="975"/>
      <c r="P918" s="975"/>
      <c r="Q918" s="975"/>
      <c r="R918" s="975"/>
      <c r="S918" s="975"/>
      <c r="T918" s="975"/>
      <c r="U918" s="975"/>
      <c r="V918" s="975"/>
      <c r="W918" s="975"/>
      <c r="X918" s="975"/>
      <c r="Y918" s="975"/>
    </row>
    <row r="919" spans="1:76" ht="25.5">
      <c r="A919" s="165"/>
      <c r="B919" s="183" t="s">
        <v>1843</v>
      </c>
      <c r="C919" s="252" t="s">
        <v>43</v>
      </c>
      <c r="D919" s="2908">
        <v>194</v>
      </c>
      <c r="E919" s="2649">
        <v>72</v>
      </c>
      <c r="F919" s="2908">
        <v>0</v>
      </c>
      <c r="G919" s="2648">
        <f>F919*E919</f>
        <v>0</v>
      </c>
      <c r="H919" s="3141"/>
    </row>
    <row r="920" spans="1:76" s="730" customFormat="1" ht="20.25">
      <c r="A920" s="213" t="s">
        <v>1906</v>
      </c>
      <c r="B920" s="162" t="s">
        <v>1844</v>
      </c>
      <c r="C920" s="162"/>
      <c r="D920" s="2905"/>
      <c r="E920" s="2665"/>
      <c r="F920" s="2905"/>
      <c r="G920" s="2666"/>
      <c r="H920" s="3142"/>
      <c r="I920" s="3149"/>
      <c r="J920" s="2"/>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row>
    <row r="921" spans="1:76" ht="25.5" customHeight="1">
      <c r="A921" s="165"/>
      <c r="B921" s="391" t="s">
        <v>2828</v>
      </c>
      <c r="C921" s="335" t="s">
        <v>43</v>
      </c>
      <c r="D921" s="2908">
        <v>48</v>
      </c>
      <c r="E921" s="2649">
        <v>84</v>
      </c>
      <c r="F921" s="2908">
        <v>0</v>
      </c>
      <c r="G921" s="2648">
        <f>F921*E921</f>
        <v>0</v>
      </c>
      <c r="H921" s="3141"/>
    </row>
    <row r="922" spans="1:76" s="730" customFormat="1" ht="20.25">
      <c r="A922" s="213" t="s">
        <v>1909</v>
      </c>
      <c r="B922" s="315" t="s">
        <v>2829</v>
      </c>
      <c r="C922" s="162"/>
      <c r="D922" s="2914"/>
      <c r="E922" s="2665"/>
      <c r="F922" s="2914"/>
      <c r="G922" s="2666"/>
      <c r="H922" s="3142"/>
      <c r="I922" s="3149"/>
      <c r="J922" s="2"/>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row>
    <row r="923" spans="1:76" ht="26.1" customHeight="1">
      <c r="A923" s="4023" t="s">
        <v>474</v>
      </c>
      <c r="B923" s="4024"/>
      <c r="C923" s="4024"/>
      <c r="D923" s="4025"/>
      <c r="E923" s="4025"/>
      <c r="F923" s="4025"/>
      <c r="G923" s="4025"/>
      <c r="H923" s="4025"/>
    </row>
    <row r="924" spans="1:76" ht="26.1" customHeight="1">
      <c r="A924" s="4018" t="s">
        <v>475</v>
      </c>
      <c r="B924" s="4018"/>
      <c r="C924" s="37"/>
      <c r="D924" s="37"/>
      <c r="E924" s="606"/>
      <c r="F924" s="4018" t="s">
        <v>476</v>
      </c>
      <c r="G924" s="4018"/>
      <c r="H924" s="428"/>
    </row>
    <row r="925" spans="1:76" ht="26.1" customHeight="1">
      <c r="A925" s="4013" t="s">
        <v>2958</v>
      </c>
      <c r="B925" s="4013"/>
      <c r="C925" s="43"/>
      <c r="D925" s="4022" t="s">
        <v>2949</v>
      </c>
      <c r="E925" s="4022"/>
      <c r="F925" s="4022"/>
      <c r="G925" s="4022"/>
      <c r="H925" s="4022"/>
    </row>
    <row r="926" spans="1:76" ht="26.1" customHeight="1">
      <c r="A926" s="4013" t="s">
        <v>477</v>
      </c>
      <c r="B926" s="4013"/>
      <c r="C926" s="90"/>
      <c r="D926" s="4013" t="s">
        <v>477</v>
      </c>
      <c r="E926" s="4013"/>
      <c r="F926" s="4013"/>
      <c r="G926" s="4013"/>
      <c r="H926" s="4013"/>
    </row>
    <row r="927" spans="1:76" ht="25.5">
      <c r="A927" s="165"/>
      <c r="B927" s="183" t="s">
        <v>1845</v>
      </c>
      <c r="C927" s="252" t="s">
        <v>43</v>
      </c>
      <c r="D927" s="2908">
        <v>103</v>
      </c>
      <c r="E927" s="2649">
        <v>72</v>
      </c>
      <c r="F927" s="2908">
        <v>0</v>
      </c>
      <c r="G927" s="2648">
        <f>F927*E927</f>
        <v>0</v>
      </c>
      <c r="H927" s="3141"/>
    </row>
    <row r="928" spans="1:76" ht="20.25">
      <c r="A928" s="213" t="s">
        <v>1912</v>
      </c>
      <c r="B928" s="162" t="s">
        <v>1846</v>
      </c>
      <c r="C928" s="162"/>
      <c r="D928" s="3026"/>
      <c r="E928" s="2665"/>
      <c r="F928" s="3026"/>
      <c r="G928" s="2666"/>
      <c r="H928" s="3142"/>
    </row>
    <row r="929" spans="1:76" ht="30">
      <c r="A929" s="165"/>
      <c r="B929" s="183" t="s">
        <v>1847</v>
      </c>
      <c r="C929" s="252" t="s">
        <v>43</v>
      </c>
      <c r="D929" s="2908">
        <v>48</v>
      </c>
      <c r="E929" s="2649">
        <v>84</v>
      </c>
      <c r="F929" s="2908">
        <v>0</v>
      </c>
      <c r="G929" s="2648">
        <f>F929*E929</f>
        <v>0</v>
      </c>
      <c r="H929" s="3141"/>
    </row>
    <row r="930" spans="1:76" ht="20.25">
      <c r="A930" s="213" t="s">
        <v>1915</v>
      </c>
      <c r="B930" s="162" t="s">
        <v>1849</v>
      </c>
      <c r="C930" s="162"/>
      <c r="D930" s="3026"/>
      <c r="E930" s="2665"/>
      <c r="F930" s="3026"/>
      <c r="G930" s="2666"/>
      <c r="H930" s="3142"/>
    </row>
    <row r="931" spans="1:76" s="191" customFormat="1" ht="31.5" customHeight="1">
      <c r="A931" s="165"/>
      <c r="B931" s="388" t="s">
        <v>2830</v>
      </c>
      <c r="C931" s="335" t="s">
        <v>43</v>
      </c>
      <c r="D931" s="2908">
        <v>16</v>
      </c>
      <c r="E931" s="2649">
        <v>150</v>
      </c>
      <c r="F931" s="2908">
        <v>0</v>
      </c>
      <c r="G931" s="2648">
        <f>F931*E931</f>
        <v>0</v>
      </c>
      <c r="H931" s="3141"/>
      <c r="I931" s="3150"/>
      <c r="J931" s="2638"/>
    </row>
    <row r="932" spans="1:76" s="191" customFormat="1" ht="20.25">
      <c r="A932" s="213" t="s">
        <v>1918</v>
      </c>
      <c r="B932" s="179" t="s">
        <v>2831</v>
      </c>
      <c r="C932" s="162"/>
      <c r="D932" s="3027"/>
      <c r="E932" s="2665"/>
      <c r="F932" s="3027"/>
      <c r="G932" s="2666"/>
      <c r="H932" s="3142"/>
      <c r="I932" s="3150"/>
      <c r="J932" s="2638"/>
    </row>
    <row r="933" spans="1:76" s="975" customFormat="1" ht="25.5">
      <c r="A933" s="165"/>
      <c r="B933" s="183" t="s">
        <v>1850</v>
      </c>
      <c r="C933" s="252" t="s">
        <v>43</v>
      </c>
      <c r="D933" s="2930">
        <v>120</v>
      </c>
      <c r="E933" s="2649">
        <v>300</v>
      </c>
      <c r="F933" s="2930">
        <v>0</v>
      </c>
      <c r="G933" s="2648">
        <f>F933*E933</f>
        <v>0</v>
      </c>
      <c r="H933" s="3141"/>
      <c r="I933" s="3181"/>
      <c r="J933" s="2540"/>
    </row>
    <row r="934" spans="1:76" s="989" customFormat="1" ht="20.25">
      <c r="A934" s="213" t="s">
        <v>1921</v>
      </c>
      <c r="B934" s="162" t="s">
        <v>1852</v>
      </c>
      <c r="C934" s="162"/>
      <c r="D934" s="3028"/>
      <c r="E934" s="2665"/>
      <c r="F934" s="3028"/>
      <c r="G934" s="2666"/>
      <c r="H934" s="3142"/>
      <c r="I934" s="3181"/>
      <c r="J934" s="2540"/>
      <c r="K934" s="975"/>
      <c r="L934" s="975"/>
      <c r="M934" s="975"/>
      <c r="N934" s="975"/>
      <c r="O934" s="975"/>
      <c r="P934" s="975"/>
      <c r="Q934" s="975"/>
      <c r="R934" s="975"/>
      <c r="S934" s="975"/>
      <c r="T934" s="975"/>
      <c r="U934" s="975"/>
      <c r="V934" s="975"/>
      <c r="W934" s="975"/>
      <c r="X934" s="975"/>
      <c r="Y934" s="975"/>
    </row>
    <row r="935" spans="1:76" ht="25.5">
      <c r="A935" s="165"/>
      <c r="B935" s="183" t="s">
        <v>1853</v>
      </c>
      <c r="C935" s="357" t="s">
        <v>43</v>
      </c>
      <c r="D935" s="3029">
        <v>24</v>
      </c>
      <c r="E935" s="2649">
        <v>420</v>
      </c>
      <c r="F935" s="3029">
        <v>0</v>
      </c>
      <c r="G935" s="2648">
        <f>F935*E935</f>
        <v>0</v>
      </c>
      <c r="H935" s="3141"/>
    </row>
    <row r="936" spans="1:76" ht="20.25">
      <c r="A936" s="213" t="s">
        <v>1924</v>
      </c>
      <c r="B936" s="162" t="s">
        <v>1855</v>
      </c>
      <c r="C936" s="162"/>
      <c r="D936" s="3026"/>
      <c r="E936" s="2665"/>
      <c r="F936" s="3026"/>
      <c r="G936" s="2666"/>
      <c r="H936" s="3142"/>
    </row>
    <row r="937" spans="1:76" s="975" customFormat="1" ht="25.5">
      <c r="A937" s="165"/>
      <c r="B937" s="183" t="s">
        <v>1859</v>
      </c>
      <c r="C937" s="252" t="s">
        <v>43</v>
      </c>
      <c r="D937" s="2930">
        <v>144</v>
      </c>
      <c r="E937" s="2649">
        <v>360</v>
      </c>
      <c r="F937" s="2930">
        <v>0</v>
      </c>
      <c r="G937" s="2648">
        <f>F937*E937</f>
        <v>0</v>
      </c>
      <c r="H937" s="3141"/>
      <c r="I937" s="3181"/>
      <c r="J937" s="2540"/>
    </row>
    <row r="938" spans="1:76" s="989" customFormat="1" ht="20.25">
      <c r="A938" s="213" t="s">
        <v>1927</v>
      </c>
      <c r="B938" s="162" t="s">
        <v>1861</v>
      </c>
      <c r="C938" s="162"/>
      <c r="D938" s="3030"/>
      <c r="E938" s="2665"/>
      <c r="F938" s="3030"/>
      <c r="G938" s="2666"/>
      <c r="H938" s="3142"/>
      <c r="I938" s="3181"/>
      <c r="J938" s="2540"/>
      <c r="K938" s="975"/>
      <c r="L938" s="975"/>
      <c r="M938" s="975"/>
      <c r="N938" s="975"/>
      <c r="O938" s="975"/>
      <c r="P938" s="975"/>
      <c r="Q938" s="975"/>
      <c r="R938" s="975"/>
      <c r="S938" s="975"/>
      <c r="T938" s="975"/>
      <c r="U938" s="975"/>
      <c r="V938" s="975"/>
      <c r="W938" s="975"/>
      <c r="X938" s="975"/>
      <c r="Y938" s="975"/>
    </row>
    <row r="939" spans="1:76" s="3" customFormat="1" ht="25.5">
      <c r="A939" s="165"/>
      <c r="B939" s="183" t="s">
        <v>2832</v>
      </c>
      <c r="C939" s="252" t="s">
        <v>43</v>
      </c>
      <c r="D939" s="2908">
        <v>4</v>
      </c>
      <c r="E939" s="2649">
        <v>420</v>
      </c>
      <c r="F939" s="2908">
        <v>0</v>
      </c>
      <c r="G939" s="2648">
        <f>F939*E939</f>
        <v>0</v>
      </c>
      <c r="H939" s="3141"/>
      <c r="I939" s="3149"/>
      <c r="J939" s="2"/>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row>
    <row r="940" spans="1:76" s="3" customFormat="1" ht="20.25">
      <c r="A940" s="213" t="s">
        <v>1930</v>
      </c>
      <c r="B940" s="162" t="s">
        <v>2833</v>
      </c>
      <c r="C940" s="162"/>
      <c r="D940" s="3026"/>
      <c r="E940" s="2665"/>
      <c r="F940" s="3026"/>
      <c r="G940" s="2666"/>
      <c r="H940" s="3142"/>
      <c r="I940" s="3149"/>
      <c r="J940" s="2"/>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row>
    <row r="941" spans="1:76" s="3" customFormat="1" ht="25.5">
      <c r="A941" s="165"/>
      <c r="B941" s="183" t="s">
        <v>1865</v>
      </c>
      <c r="C941" s="252" t="s">
        <v>43</v>
      </c>
      <c r="D941" s="2908">
        <v>644</v>
      </c>
      <c r="E941" s="2649">
        <v>290</v>
      </c>
      <c r="F941" s="2908">
        <v>0</v>
      </c>
      <c r="G941" s="2648">
        <f>F941*E941</f>
        <v>0</v>
      </c>
      <c r="H941" s="3141"/>
      <c r="I941" s="3149"/>
      <c r="J941" s="2"/>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row>
    <row r="942" spans="1:76" s="3" customFormat="1" ht="20.25">
      <c r="A942" s="213" t="s">
        <v>1933</v>
      </c>
      <c r="B942" s="162" t="s">
        <v>1867</v>
      </c>
      <c r="C942" s="162"/>
      <c r="D942" s="3026"/>
      <c r="E942" s="2665"/>
      <c r="F942" s="3026"/>
      <c r="G942" s="2666"/>
      <c r="H942" s="3142"/>
      <c r="I942" s="3149"/>
      <c r="J942" s="2"/>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row>
    <row r="943" spans="1:76" s="975" customFormat="1" ht="25.5">
      <c r="A943" s="165"/>
      <c r="B943" s="183" t="s">
        <v>1868</v>
      </c>
      <c r="C943" s="252" t="s">
        <v>43</v>
      </c>
      <c r="D943" s="2930">
        <v>214</v>
      </c>
      <c r="E943" s="2649">
        <v>310</v>
      </c>
      <c r="F943" s="2930">
        <v>0</v>
      </c>
      <c r="G943" s="2648">
        <f>F943*E943</f>
        <v>0</v>
      </c>
      <c r="H943" s="3141"/>
      <c r="I943" s="3181"/>
      <c r="J943" s="2540"/>
    </row>
    <row r="944" spans="1:76" s="975" customFormat="1" ht="20.25">
      <c r="A944" s="213" t="s">
        <v>1936</v>
      </c>
      <c r="B944" s="162" t="s">
        <v>1870</v>
      </c>
      <c r="C944" s="162"/>
      <c r="D944" s="3028"/>
      <c r="E944" s="2665"/>
      <c r="F944" s="3028"/>
      <c r="G944" s="2666"/>
      <c r="H944" s="3142"/>
      <c r="I944" s="3181"/>
      <c r="J944" s="2540"/>
    </row>
    <row r="945" spans="1:76" s="3" customFormat="1" ht="25.5">
      <c r="A945" s="165"/>
      <c r="B945" s="183" t="s">
        <v>1871</v>
      </c>
      <c r="C945" s="252" t="s">
        <v>43</v>
      </c>
      <c r="D945" s="2908">
        <v>24</v>
      </c>
      <c r="E945" s="2649">
        <v>420</v>
      </c>
      <c r="F945" s="2908">
        <v>0</v>
      </c>
      <c r="G945" s="2648">
        <f>F945*E945</f>
        <v>0</v>
      </c>
      <c r="H945" s="3141"/>
      <c r="I945" s="3149"/>
      <c r="J945" s="2"/>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row>
    <row r="946" spans="1:76" s="3" customFormat="1" ht="20.25">
      <c r="A946" s="213" t="s">
        <v>1939</v>
      </c>
      <c r="B946" s="162" t="s">
        <v>1873</v>
      </c>
      <c r="C946" s="162"/>
      <c r="D946" s="3026"/>
      <c r="E946" s="2665"/>
      <c r="F946" s="3026"/>
      <c r="G946" s="2666"/>
      <c r="H946" s="3142"/>
      <c r="I946" s="3149"/>
      <c r="J946" s="2"/>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row>
    <row r="947" spans="1:76" ht="23.1" customHeight="1">
      <c r="A947" s="165"/>
      <c r="B947" s="183" t="s">
        <v>1877</v>
      </c>
      <c r="C947" s="357" t="s">
        <v>43</v>
      </c>
      <c r="D947" s="3029">
        <v>24</v>
      </c>
      <c r="E947" s="2649">
        <v>300</v>
      </c>
      <c r="F947" s="3029">
        <v>0</v>
      </c>
      <c r="G947" s="2648">
        <f>F947*E947</f>
        <v>0</v>
      </c>
      <c r="H947" s="3141"/>
    </row>
    <row r="948" spans="1:76" ht="23.1" customHeight="1">
      <c r="A948" s="213" t="s">
        <v>1942</v>
      </c>
      <c r="B948" s="162" t="s">
        <v>1879</v>
      </c>
      <c r="C948" s="162"/>
      <c r="D948" s="3026"/>
      <c r="E948" s="2665"/>
      <c r="F948" s="3026"/>
      <c r="G948" s="2666"/>
      <c r="H948" s="3142"/>
    </row>
    <row r="949" spans="1:76" ht="23.1" customHeight="1">
      <c r="A949" s="165"/>
      <c r="B949" s="183" t="s">
        <v>1880</v>
      </c>
      <c r="C949" s="357" t="s">
        <v>43</v>
      </c>
      <c r="D949" s="3029">
        <v>24</v>
      </c>
      <c r="E949" s="2649">
        <v>180</v>
      </c>
      <c r="F949" s="3029">
        <v>0</v>
      </c>
      <c r="G949" s="2648">
        <f>F949*E949</f>
        <v>0</v>
      </c>
      <c r="H949" s="3141"/>
    </row>
    <row r="950" spans="1:76" ht="23.1" customHeight="1">
      <c r="A950" s="213" t="s">
        <v>1945</v>
      </c>
      <c r="B950" s="162" t="s">
        <v>1882</v>
      </c>
      <c r="C950" s="162"/>
      <c r="D950" s="3026"/>
      <c r="E950" s="2665"/>
      <c r="F950" s="3026"/>
      <c r="G950" s="2666"/>
      <c r="H950" s="3142"/>
    </row>
    <row r="951" spans="1:76" s="975" customFormat="1" ht="25.5">
      <c r="A951" s="165"/>
      <c r="B951" s="183" t="s">
        <v>1883</v>
      </c>
      <c r="C951" s="252" t="s">
        <v>43</v>
      </c>
      <c r="D951" s="2930">
        <v>75</v>
      </c>
      <c r="E951" s="2649">
        <v>360</v>
      </c>
      <c r="F951" s="2930">
        <v>0</v>
      </c>
      <c r="G951" s="2648">
        <f>F951*E951</f>
        <v>0</v>
      </c>
      <c r="H951" s="3141"/>
      <c r="I951" s="3181"/>
      <c r="J951" s="2540"/>
    </row>
    <row r="952" spans="1:76" s="975" customFormat="1" ht="13.5" customHeight="1">
      <c r="A952" s="213" t="s">
        <v>1948</v>
      </c>
      <c r="B952" s="162" t="s">
        <v>1885</v>
      </c>
      <c r="C952" s="162"/>
      <c r="D952" s="3028"/>
      <c r="E952" s="2665"/>
      <c r="F952" s="3028"/>
      <c r="G952" s="2666"/>
      <c r="H952" s="3142"/>
      <c r="I952" s="3181"/>
      <c r="J952" s="2540"/>
    </row>
    <row r="953" spans="1:76" ht="25.5">
      <c r="A953" s="165"/>
      <c r="B953" s="391" t="s">
        <v>1068</v>
      </c>
      <c r="C953" s="335" t="s">
        <v>43</v>
      </c>
      <c r="D953" s="2930">
        <v>1</v>
      </c>
      <c r="E953" s="2649">
        <v>720</v>
      </c>
      <c r="F953" s="2930">
        <v>0</v>
      </c>
      <c r="G953" s="2648">
        <f>F953*E953</f>
        <v>0</v>
      </c>
      <c r="H953" s="3141"/>
    </row>
    <row r="954" spans="1:76" s="730" customFormat="1" ht="25.5">
      <c r="A954" s="213" t="s">
        <v>1951</v>
      </c>
      <c r="B954" s="315" t="s">
        <v>1070</v>
      </c>
      <c r="C954" s="899"/>
      <c r="D954" s="3026"/>
      <c r="E954" s="2665"/>
      <c r="F954" s="3026"/>
      <c r="G954" s="2666"/>
      <c r="H954" s="3142"/>
      <c r="I954" s="3149"/>
      <c r="J954" s="2"/>
      <c r="K954" s="1"/>
      <c r="L954" s="1"/>
      <c r="M954" s="1"/>
      <c r="N954" s="1"/>
      <c r="O954" s="1"/>
      <c r="P954" s="1"/>
      <c r="Q954" s="1"/>
      <c r="R954" s="1"/>
      <c r="S954" s="1"/>
      <c r="T954" s="1"/>
      <c r="U954" s="1"/>
      <c r="V954" s="1"/>
      <c r="W954" s="1"/>
      <c r="X954" s="1"/>
      <c r="Y954" s="1"/>
      <c r="Z954" s="1"/>
      <c r="AA954" s="1"/>
      <c r="AB954" s="1"/>
      <c r="AC954" s="1"/>
      <c r="AD954" s="1"/>
      <c r="AE954" s="1"/>
      <c r="AF954" s="1"/>
      <c r="AG954" s="1"/>
    </row>
    <row r="955" spans="1:76" ht="25.5">
      <c r="A955" s="165"/>
      <c r="B955" s="901" t="s">
        <v>1071</v>
      </c>
      <c r="C955" s="252"/>
      <c r="D955" s="3031"/>
      <c r="E955" s="2649"/>
      <c r="F955" s="3031"/>
      <c r="G955" s="2648">
        <f>F955*E955</f>
        <v>0</v>
      </c>
      <c r="H955" s="3141"/>
    </row>
    <row r="956" spans="1:76" s="730" customFormat="1" ht="20.25">
      <c r="A956" s="213" t="s">
        <v>1954</v>
      </c>
      <c r="B956" s="321" t="s">
        <v>1073</v>
      </c>
      <c r="C956" s="162"/>
      <c r="D956" s="3026"/>
      <c r="E956" s="2665"/>
      <c r="F956" s="3026"/>
      <c r="G956" s="2666"/>
      <c r="H956" s="3142"/>
      <c r="I956" s="3149"/>
      <c r="J956" s="2"/>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row>
    <row r="957" spans="1:76" ht="20.25">
      <c r="A957" s="4023" t="s">
        <v>474</v>
      </c>
      <c r="B957" s="4024"/>
      <c r="C957" s="4024"/>
      <c r="D957" s="4025"/>
      <c r="E957" s="4025"/>
      <c r="F957" s="4025"/>
      <c r="G957" s="4025"/>
      <c r="H957" s="4025"/>
    </row>
    <row r="958" spans="1:76" ht="22.5">
      <c r="A958" s="4018" t="s">
        <v>475</v>
      </c>
      <c r="B958" s="4018"/>
      <c r="C958" s="37"/>
      <c r="D958" s="37"/>
      <c r="E958" s="606"/>
      <c r="F958" s="4018" t="s">
        <v>476</v>
      </c>
      <c r="G958" s="4018"/>
      <c r="H958" s="428"/>
    </row>
    <row r="959" spans="1:76" ht="22.5">
      <c r="A959" s="4013" t="s">
        <v>2958</v>
      </c>
      <c r="B959" s="4013"/>
      <c r="C959" s="43"/>
      <c r="D959" s="4022" t="s">
        <v>2949</v>
      </c>
      <c r="E959" s="4022"/>
      <c r="F959" s="4022"/>
      <c r="G959" s="4022"/>
      <c r="H959" s="4022"/>
    </row>
    <row r="960" spans="1:76" ht="22.5">
      <c r="A960" s="4013" t="s">
        <v>477</v>
      </c>
      <c r="B960" s="4013"/>
      <c r="C960" s="90"/>
      <c r="D960" s="4013" t="s">
        <v>477</v>
      </c>
      <c r="E960" s="4013"/>
      <c r="F960" s="4013"/>
      <c r="G960" s="4013"/>
      <c r="H960" s="4013"/>
    </row>
    <row r="961" spans="1:255" ht="25.5">
      <c r="A961" s="1354"/>
      <c r="B961" s="183" t="s">
        <v>1891</v>
      </c>
      <c r="C961" s="252" t="s">
        <v>43</v>
      </c>
      <c r="D961" s="2930">
        <v>217</v>
      </c>
      <c r="E961" s="2649">
        <v>420</v>
      </c>
      <c r="F961" s="2930">
        <v>0</v>
      </c>
      <c r="G961" s="2648">
        <f>F961*E961</f>
        <v>0</v>
      </c>
      <c r="H961" s="3141"/>
      <c r="I961" s="3160"/>
    </row>
    <row r="962" spans="1:255" s="730" customFormat="1" ht="20.25">
      <c r="A962" s="213" t="s">
        <v>2834</v>
      </c>
      <c r="B962" s="162" t="s">
        <v>1893</v>
      </c>
      <c r="C962" s="162"/>
      <c r="D962" s="3026"/>
      <c r="E962" s="2665"/>
      <c r="F962" s="3026"/>
      <c r="G962" s="2666"/>
      <c r="H962" s="3142"/>
      <c r="I962" s="3232"/>
      <c r="J962" s="2"/>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row>
    <row r="963" spans="1:255" ht="25.5">
      <c r="A963" s="1354"/>
      <c r="B963" s="183" t="s">
        <v>2387</v>
      </c>
      <c r="C963" s="252" t="s">
        <v>43</v>
      </c>
      <c r="D963" s="2930">
        <v>2</v>
      </c>
      <c r="E963" s="2649">
        <v>720</v>
      </c>
      <c r="F963" s="2930">
        <v>0</v>
      </c>
      <c r="G963" s="2648">
        <f>F963*E963</f>
        <v>0</v>
      </c>
      <c r="H963" s="3141"/>
    </row>
    <row r="964" spans="1:255" s="730" customFormat="1" ht="20.25">
      <c r="A964" s="213" t="s">
        <v>2835</v>
      </c>
      <c r="B964" s="162" t="s">
        <v>2836</v>
      </c>
      <c r="C964" s="162"/>
      <c r="D964" s="3026"/>
      <c r="E964" s="2665"/>
      <c r="F964" s="3026"/>
      <c r="G964" s="2666"/>
      <c r="H964" s="3142"/>
      <c r="I964" s="3149"/>
      <c r="J964" s="2"/>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row>
    <row r="965" spans="1:255" ht="33" customHeight="1">
      <c r="A965" s="1354"/>
      <c r="B965" s="183" t="s">
        <v>1077</v>
      </c>
      <c r="C965" s="252" t="s">
        <v>43</v>
      </c>
      <c r="D965" s="2930">
        <v>1</v>
      </c>
      <c r="E965" s="2649">
        <v>600</v>
      </c>
      <c r="F965" s="2930">
        <v>0</v>
      </c>
      <c r="G965" s="2648">
        <f>F965*E965</f>
        <v>0</v>
      </c>
      <c r="H965" s="3141"/>
      <c r="I965" s="3232"/>
    </row>
    <row r="966" spans="1:255" ht="33" customHeight="1">
      <c r="A966" s="213" t="s">
        <v>2837</v>
      </c>
      <c r="B966" s="162" t="s">
        <v>1079</v>
      </c>
      <c r="C966" s="162"/>
      <c r="D966" s="3026"/>
      <c r="E966" s="2665"/>
      <c r="F966" s="3026"/>
      <c r="G966" s="2666"/>
      <c r="H966" s="3142"/>
      <c r="I966" s="3232"/>
    </row>
    <row r="967" spans="1:255" s="975" customFormat="1" ht="33.75" customHeight="1">
      <c r="A967" s="780"/>
      <c r="B967" s="1345" t="s">
        <v>1080</v>
      </c>
      <c r="C967" s="252"/>
      <c r="D967" s="3032"/>
      <c r="E967" s="2649"/>
      <c r="F967" s="3032"/>
      <c r="G967" s="2648">
        <f>F967*E967</f>
        <v>0</v>
      </c>
      <c r="H967" s="3141"/>
      <c r="I967" s="3181"/>
      <c r="J967" s="2540"/>
      <c r="Z967" s="989"/>
      <c r="AA967" s="989"/>
      <c r="AB967" s="989"/>
      <c r="AC967" s="989"/>
      <c r="AD967" s="989"/>
      <c r="AE967" s="989"/>
      <c r="AF967" s="989"/>
      <c r="AG967" s="989"/>
      <c r="AH967" s="989"/>
      <c r="AI967" s="989"/>
      <c r="AJ967" s="989"/>
      <c r="AK967" s="989"/>
      <c r="AL967" s="989"/>
      <c r="AM967" s="989"/>
      <c r="AN967" s="989"/>
      <c r="AO967" s="989"/>
      <c r="AP967" s="989"/>
      <c r="AQ967" s="989"/>
      <c r="AR967" s="989"/>
      <c r="AS967" s="989"/>
      <c r="AT967" s="989"/>
      <c r="AU967" s="989"/>
      <c r="AV967" s="989"/>
      <c r="AW967" s="989"/>
      <c r="AX967" s="989"/>
      <c r="AY967" s="989"/>
      <c r="AZ967" s="989"/>
      <c r="BA967" s="989"/>
      <c r="BB967" s="989"/>
      <c r="BC967" s="989"/>
      <c r="BD967" s="989"/>
      <c r="BE967" s="989"/>
      <c r="BF967" s="989"/>
      <c r="BG967" s="989"/>
      <c r="BH967" s="989"/>
      <c r="BI967" s="989"/>
      <c r="BJ967" s="989"/>
      <c r="BK967" s="989"/>
      <c r="BL967" s="989"/>
      <c r="BM967" s="989"/>
      <c r="BN967" s="989"/>
      <c r="BO967" s="989"/>
      <c r="BP967" s="989"/>
      <c r="BQ967" s="989"/>
      <c r="BR967" s="989"/>
      <c r="BS967" s="989"/>
      <c r="BT967" s="989"/>
      <c r="BU967" s="989"/>
      <c r="BV967" s="989"/>
      <c r="BW967" s="989"/>
      <c r="BX967" s="989"/>
      <c r="BY967" s="989"/>
      <c r="BZ967" s="989"/>
      <c r="CA967" s="989"/>
      <c r="CB967" s="989"/>
      <c r="CC967" s="989"/>
      <c r="CD967" s="989"/>
      <c r="CE967" s="989"/>
      <c r="CF967" s="989"/>
      <c r="CG967" s="989"/>
      <c r="CH967" s="989"/>
      <c r="CI967" s="989"/>
      <c r="CJ967" s="989"/>
      <c r="CK967" s="989"/>
      <c r="CL967" s="989"/>
      <c r="CM967" s="989"/>
      <c r="CN967" s="989"/>
      <c r="CO967" s="989"/>
      <c r="CP967" s="989"/>
      <c r="CQ967" s="989"/>
      <c r="CR967" s="989"/>
      <c r="CS967" s="989"/>
      <c r="CT967" s="989"/>
      <c r="CU967" s="989"/>
      <c r="CV967" s="989"/>
      <c r="CW967" s="989"/>
      <c r="CX967" s="989"/>
      <c r="CY967" s="989"/>
      <c r="CZ967" s="989"/>
      <c r="DA967" s="989"/>
      <c r="DB967" s="989"/>
      <c r="DC967" s="989"/>
      <c r="DD967" s="989"/>
      <c r="DE967" s="989"/>
      <c r="DF967" s="989"/>
      <c r="DG967" s="989"/>
      <c r="DH967" s="989"/>
      <c r="DI967" s="989"/>
      <c r="DJ967" s="989"/>
      <c r="DK967" s="989"/>
      <c r="DL967" s="989"/>
      <c r="DM967" s="989"/>
      <c r="DN967" s="989"/>
      <c r="DO967" s="989"/>
      <c r="DP967" s="989"/>
      <c r="DQ967" s="989"/>
      <c r="DR967" s="989"/>
      <c r="DS967" s="989"/>
      <c r="DT967" s="989"/>
      <c r="DU967" s="989"/>
      <c r="DV967" s="989"/>
      <c r="DW967" s="989"/>
      <c r="DX967" s="989"/>
      <c r="DY967" s="989"/>
      <c r="DZ967" s="989"/>
      <c r="EA967" s="989"/>
      <c r="EB967" s="989"/>
      <c r="EC967" s="989"/>
      <c r="ED967" s="989"/>
      <c r="EE967" s="989"/>
      <c r="EF967" s="989"/>
      <c r="EG967" s="989"/>
      <c r="EH967" s="989"/>
      <c r="EI967" s="989"/>
      <c r="EJ967" s="989"/>
      <c r="EK967" s="989"/>
      <c r="EL967" s="989"/>
      <c r="EM967" s="989"/>
      <c r="EN967" s="989"/>
      <c r="EO967" s="989"/>
      <c r="EP967" s="989"/>
      <c r="EQ967" s="989"/>
      <c r="ER967" s="989"/>
      <c r="ES967" s="989"/>
      <c r="ET967" s="989"/>
      <c r="EU967" s="989"/>
      <c r="EV967" s="989"/>
      <c r="EW967" s="989"/>
      <c r="EX967" s="989"/>
      <c r="EY967" s="989"/>
      <c r="EZ967" s="989"/>
      <c r="FA967" s="989"/>
      <c r="FB967" s="989"/>
      <c r="FC967" s="989"/>
      <c r="FD967" s="989"/>
      <c r="FE967" s="989"/>
      <c r="FF967" s="989"/>
      <c r="FG967" s="989"/>
      <c r="FH967" s="989"/>
      <c r="FI967" s="989"/>
      <c r="FJ967" s="989"/>
      <c r="FK967" s="989"/>
      <c r="FL967" s="989"/>
      <c r="FM967" s="989"/>
      <c r="FN967" s="989"/>
      <c r="FO967" s="989"/>
      <c r="FP967" s="989"/>
      <c r="FQ967" s="989"/>
      <c r="FR967" s="989"/>
      <c r="FS967" s="989"/>
      <c r="FT967" s="989"/>
      <c r="FU967" s="989"/>
      <c r="FV967" s="989"/>
      <c r="FW967" s="989"/>
      <c r="FX967" s="989"/>
      <c r="FY967" s="989"/>
      <c r="FZ967" s="989"/>
      <c r="GA967" s="989"/>
      <c r="GB967" s="989"/>
      <c r="GC967" s="989"/>
      <c r="GD967" s="989"/>
      <c r="GE967" s="989"/>
      <c r="GF967" s="989"/>
      <c r="GG967" s="989"/>
      <c r="GH967" s="989"/>
      <c r="GI967" s="989"/>
      <c r="GJ967" s="989"/>
      <c r="GK967" s="989"/>
      <c r="GL967" s="989"/>
      <c r="GM967" s="989"/>
      <c r="GN967" s="989"/>
      <c r="GO967" s="989"/>
      <c r="GP967" s="989"/>
      <c r="GQ967" s="989"/>
      <c r="GR967" s="989"/>
      <c r="GS967" s="989"/>
      <c r="GT967" s="989"/>
      <c r="GU967" s="989"/>
      <c r="GV967" s="989"/>
      <c r="GW967" s="989"/>
      <c r="GX967" s="989"/>
      <c r="GY967" s="989"/>
      <c r="GZ967" s="989"/>
      <c r="HA967" s="989"/>
      <c r="HB967" s="989"/>
      <c r="HC967" s="989"/>
      <c r="HD967" s="989"/>
      <c r="HE967" s="989"/>
      <c r="HF967" s="989"/>
      <c r="HG967" s="989"/>
      <c r="HH967" s="989"/>
      <c r="HI967" s="989"/>
      <c r="HJ967" s="989"/>
      <c r="HK967" s="989"/>
      <c r="HL967" s="989"/>
      <c r="HM967" s="989"/>
      <c r="HN967" s="989"/>
      <c r="HO967" s="989"/>
      <c r="HP967" s="989"/>
      <c r="HQ967" s="989"/>
      <c r="HR967" s="989"/>
      <c r="HS967" s="989"/>
      <c r="HT967" s="989"/>
      <c r="HU967" s="989"/>
      <c r="HV967" s="989"/>
      <c r="HW967" s="989"/>
      <c r="HX967" s="989"/>
      <c r="HY967" s="989"/>
      <c r="HZ967" s="989"/>
      <c r="IA967" s="989"/>
      <c r="IB967" s="989"/>
      <c r="IC967" s="989"/>
      <c r="ID967" s="989"/>
      <c r="IE967" s="989"/>
      <c r="IF967" s="989"/>
      <c r="IG967" s="989"/>
      <c r="IH967" s="989"/>
      <c r="II967" s="989"/>
      <c r="IJ967" s="989"/>
      <c r="IK967" s="989"/>
      <c r="IL967" s="989"/>
      <c r="IM967" s="989"/>
      <c r="IN967" s="989"/>
      <c r="IO967" s="989"/>
      <c r="IP967" s="989"/>
      <c r="IQ967" s="989"/>
      <c r="IR967" s="989"/>
      <c r="IS967" s="989"/>
      <c r="IT967" s="989"/>
      <c r="IU967" s="989"/>
    </row>
    <row r="968" spans="1:255" s="975" customFormat="1" ht="41.25" customHeight="1">
      <c r="A968" s="1346" t="s">
        <v>2838</v>
      </c>
      <c r="B968" s="1346" t="s">
        <v>1082</v>
      </c>
      <c r="C968" s="162"/>
      <c r="D968" s="3033"/>
      <c r="E968" s="2665"/>
      <c r="F968" s="3033"/>
      <c r="G968" s="2666"/>
      <c r="H968" s="3142"/>
      <c r="I968" s="3232"/>
      <c r="J968" s="3125"/>
      <c r="K968" s="1359"/>
      <c r="L968" s="1359"/>
      <c r="M968" s="1359"/>
      <c r="N968" s="1359"/>
      <c r="O968" s="1359"/>
      <c r="P968" s="1359"/>
      <c r="Q968" s="1359"/>
      <c r="R968" s="1359"/>
      <c r="S968" s="1359"/>
      <c r="T968" s="1359"/>
      <c r="U968" s="1359"/>
      <c r="V968" s="1359"/>
      <c r="W968" s="1359"/>
      <c r="X968" s="1359"/>
      <c r="Y968" s="1360"/>
      <c r="Z968" s="1346"/>
      <c r="AA968" s="1346"/>
      <c r="AB968" s="1346"/>
      <c r="AC968" s="1346"/>
      <c r="AD968" s="1346"/>
      <c r="AE968" s="1346"/>
      <c r="AF968" s="1346"/>
      <c r="AG968" s="1346"/>
      <c r="AH968" s="1346"/>
      <c r="AI968" s="1346"/>
      <c r="AJ968" s="1346"/>
      <c r="AK968" s="1346"/>
      <c r="AL968" s="1346"/>
      <c r="AM968" s="1346"/>
      <c r="AN968" s="1346"/>
      <c r="AO968" s="1346"/>
      <c r="AP968" s="1346"/>
      <c r="AQ968" s="1346"/>
      <c r="AR968" s="1346"/>
      <c r="AS968" s="1346"/>
      <c r="AT968" s="1346"/>
      <c r="AU968" s="1346"/>
      <c r="AV968" s="1346"/>
      <c r="AW968" s="1346"/>
      <c r="AX968" s="1346"/>
      <c r="AY968" s="1346"/>
      <c r="AZ968" s="1346"/>
      <c r="BA968" s="1346"/>
      <c r="BB968" s="1346"/>
      <c r="BC968" s="1346"/>
      <c r="BD968" s="1346"/>
      <c r="BE968" s="1346"/>
      <c r="BF968" s="1346"/>
      <c r="BG968" s="1346"/>
      <c r="BH968" s="1346"/>
      <c r="BI968" s="1346"/>
      <c r="BJ968" s="1346"/>
      <c r="BK968" s="1346"/>
      <c r="BL968" s="1346"/>
      <c r="BM968" s="1346"/>
      <c r="BN968" s="1346"/>
      <c r="BO968" s="1346"/>
      <c r="BP968" s="1346"/>
      <c r="BQ968" s="1346"/>
      <c r="BR968" s="1346"/>
      <c r="BS968" s="1346"/>
      <c r="BT968" s="1346"/>
      <c r="BU968" s="1346"/>
      <c r="BV968" s="1346"/>
      <c r="BW968" s="1346"/>
      <c r="BX968" s="1346"/>
      <c r="BY968" s="1346"/>
      <c r="BZ968" s="1346"/>
      <c r="CA968" s="1346"/>
      <c r="CB968" s="1346"/>
      <c r="CC968" s="1346"/>
      <c r="CD968" s="1346"/>
      <c r="CE968" s="1346"/>
      <c r="CF968" s="1346"/>
      <c r="CG968" s="1346"/>
      <c r="CH968" s="1346"/>
      <c r="CI968" s="1346"/>
      <c r="CJ968" s="1346"/>
      <c r="CK968" s="1346"/>
      <c r="CL968" s="1346"/>
      <c r="CM968" s="1346"/>
      <c r="CN968" s="1346"/>
      <c r="CO968" s="1346"/>
      <c r="CP968" s="1346"/>
      <c r="CQ968" s="1346"/>
      <c r="CR968" s="1346"/>
      <c r="CS968" s="1346"/>
      <c r="CT968" s="1346"/>
      <c r="CU968" s="1346"/>
      <c r="CV968" s="1346"/>
      <c r="CW968" s="1346"/>
      <c r="CX968" s="1346"/>
      <c r="CY968" s="1346"/>
      <c r="CZ968" s="1346"/>
      <c r="DA968" s="1346"/>
      <c r="DB968" s="1346"/>
      <c r="DC968" s="1346"/>
      <c r="DD968" s="1346"/>
      <c r="DE968" s="1346"/>
      <c r="DF968" s="1346"/>
      <c r="DG968" s="1346"/>
      <c r="DH968" s="1346"/>
      <c r="DI968" s="1346"/>
      <c r="DJ968" s="1346"/>
      <c r="DK968" s="1346"/>
      <c r="DL968" s="1346"/>
      <c r="DM968" s="1346"/>
      <c r="DN968" s="1346"/>
      <c r="DO968" s="1346"/>
      <c r="DP968" s="1346"/>
      <c r="DQ968" s="1346"/>
      <c r="DR968" s="1346"/>
      <c r="DS968" s="1346"/>
      <c r="DT968" s="1346"/>
      <c r="DU968" s="1346"/>
      <c r="DV968" s="1346"/>
      <c r="DW968" s="1346"/>
      <c r="DX968" s="1346"/>
      <c r="DY968" s="1346"/>
      <c r="DZ968" s="1346"/>
      <c r="EA968" s="1346"/>
      <c r="EB968" s="1346"/>
      <c r="EC968" s="1346"/>
      <c r="ED968" s="1346"/>
      <c r="EE968" s="1346"/>
      <c r="EF968" s="1346"/>
      <c r="EG968" s="1346"/>
      <c r="EH968" s="1346"/>
      <c r="EI968" s="1346"/>
      <c r="EJ968" s="1346"/>
      <c r="EK968" s="1346"/>
      <c r="EL968" s="1346"/>
      <c r="EM968" s="1346"/>
      <c r="EN968" s="1346"/>
      <c r="EO968" s="1346"/>
      <c r="EP968" s="1346"/>
      <c r="EQ968" s="1346"/>
      <c r="ER968" s="1346"/>
      <c r="ES968" s="1346"/>
      <c r="ET968" s="1346"/>
      <c r="EU968" s="1346"/>
      <c r="EV968" s="1346"/>
      <c r="EW968" s="1346"/>
      <c r="EX968" s="1346"/>
      <c r="EY968" s="1346"/>
      <c r="EZ968" s="1346"/>
      <c r="FA968" s="1346"/>
      <c r="FB968" s="1346"/>
      <c r="FC968" s="1346"/>
      <c r="FD968" s="1346"/>
      <c r="FE968" s="1346"/>
      <c r="FF968" s="1346"/>
      <c r="FG968" s="1346"/>
      <c r="FH968" s="1346"/>
      <c r="FI968" s="1346"/>
      <c r="FJ968" s="1346"/>
      <c r="FK968" s="1346"/>
      <c r="FL968" s="1346"/>
      <c r="FM968" s="1346"/>
      <c r="FN968" s="1346"/>
      <c r="FO968" s="1346"/>
      <c r="FP968" s="1346"/>
      <c r="FQ968" s="1346"/>
      <c r="FR968" s="1346"/>
      <c r="FS968" s="1346"/>
      <c r="FT968" s="1346"/>
      <c r="FU968" s="1346"/>
      <c r="FV968" s="1346"/>
      <c r="FW968" s="1346"/>
      <c r="FX968" s="1346"/>
      <c r="FY968" s="1346"/>
      <c r="FZ968" s="1346"/>
      <c r="GA968" s="1346"/>
      <c r="GB968" s="1346"/>
      <c r="GC968" s="1346"/>
      <c r="GD968" s="1346"/>
      <c r="GE968" s="1346"/>
      <c r="GF968" s="1346"/>
      <c r="GG968" s="1346"/>
      <c r="GH968" s="1346"/>
      <c r="GI968" s="1346"/>
      <c r="GJ968" s="1346"/>
      <c r="GK968" s="1346"/>
      <c r="GL968" s="1346"/>
      <c r="GM968" s="1346"/>
      <c r="GN968" s="1346"/>
      <c r="GO968" s="1346"/>
      <c r="GP968" s="1346"/>
      <c r="GQ968" s="1346"/>
      <c r="GR968" s="1346"/>
      <c r="GS968" s="1346"/>
      <c r="GT968" s="1346"/>
      <c r="GU968" s="1346"/>
      <c r="GV968" s="1346"/>
      <c r="GW968" s="1346"/>
      <c r="GX968" s="1346"/>
      <c r="GY968" s="1346"/>
      <c r="GZ968" s="1346"/>
      <c r="HA968" s="1346"/>
      <c r="HB968" s="1346"/>
      <c r="HC968" s="1346"/>
      <c r="HD968" s="1346"/>
      <c r="HE968" s="1346"/>
      <c r="HF968" s="1346"/>
      <c r="HG968" s="1346"/>
      <c r="HH968" s="1346"/>
      <c r="HI968" s="1346"/>
      <c r="HJ968" s="1346"/>
      <c r="HK968" s="1346"/>
      <c r="HL968" s="1346"/>
      <c r="HM968" s="1346"/>
      <c r="HN968" s="1346"/>
      <c r="HO968" s="1346"/>
      <c r="HP968" s="1346"/>
      <c r="HQ968" s="1346"/>
      <c r="HR968" s="1346"/>
      <c r="HS968" s="1346"/>
      <c r="HT968" s="1346"/>
      <c r="HU968" s="1346"/>
      <c r="HV968" s="1346"/>
      <c r="HW968" s="1346"/>
      <c r="HX968" s="1346"/>
      <c r="HY968" s="1346"/>
      <c r="HZ968" s="1346"/>
      <c r="IA968" s="1346"/>
      <c r="IB968" s="1346"/>
      <c r="IC968" s="1346"/>
      <c r="ID968" s="1346"/>
      <c r="IE968" s="1346"/>
      <c r="IF968" s="1346"/>
      <c r="IG968" s="1346"/>
      <c r="IH968" s="1346"/>
      <c r="II968" s="1346"/>
      <c r="IJ968" s="1346"/>
      <c r="IK968" s="1346"/>
      <c r="IL968" s="1346"/>
      <c r="IM968" s="1346"/>
      <c r="IN968" s="1346"/>
      <c r="IO968" s="1346"/>
      <c r="IP968" s="1346"/>
      <c r="IQ968" s="1346"/>
      <c r="IR968" s="1346"/>
      <c r="IS968" s="1346"/>
      <c r="IT968" s="1346"/>
      <c r="IU968" s="1346"/>
    </row>
    <row r="969" spans="1:255" s="975" customFormat="1" ht="22.5" customHeight="1">
      <c r="A969" s="211"/>
      <c r="B969" s="1361" t="s">
        <v>1899</v>
      </c>
      <c r="C969" s="252" t="s">
        <v>43</v>
      </c>
      <c r="D969" s="2930">
        <v>48</v>
      </c>
      <c r="E969" s="2649">
        <v>1300</v>
      </c>
      <c r="F969" s="2930">
        <v>0</v>
      </c>
      <c r="G969" s="2648">
        <f>F969*E969</f>
        <v>0</v>
      </c>
      <c r="H969" s="3141"/>
      <c r="I969" s="3181"/>
      <c r="J969" s="2540"/>
    </row>
    <row r="970" spans="1:255" s="989" customFormat="1" ht="22.5" customHeight="1">
      <c r="A970" s="162" t="s">
        <v>2839</v>
      </c>
      <c r="B970" s="1346" t="s">
        <v>1901</v>
      </c>
      <c r="C970" s="162"/>
      <c r="D970" s="2905"/>
      <c r="E970" s="2665"/>
      <c r="F970" s="2905"/>
      <c r="G970" s="2666"/>
      <c r="H970" s="3142"/>
      <c r="I970" s="3181"/>
      <c r="J970" s="2540"/>
      <c r="K970" s="975"/>
      <c r="L970" s="975"/>
      <c r="M970" s="975"/>
      <c r="N970" s="975"/>
      <c r="O970" s="975"/>
      <c r="P970" s="975"/>
      <c r="Q970" s="975"/>
      <c r="R970" s="975"/>
      <c r="S970" s="975"/>
      <c r="T970" s="975"/>
      <c r="U970" s="975"/>
      <c r="V970" s="975"/>
      <c r="W970" s="975"/>
      <c r="X970" s="975"/>
      <c r="Y970" s="975"/>
    </row>
    <row r="971" spans="1:255" s="975" customFormat="1" ht="22.5" customHeight="1">
      <c r="A971" s="211"/>
      <c r="B971" s="1361" t="s">
        <v>1902</v>
      </c>
      <c r="C971" s="252" t="s">
        <v>43</v>
      </c>
      <c r="D971" s="2930">
        <v>244</v>
      </c>
      <c r="E971" s="2649">
        <v>580</v>
      </c>
      <c r="F971" s="2930">
        <v>0</v>
      </c>
      <c r="G971" s="2648">
        <f>F971*E971</f>
        <v>0</v>
      </c>
      <c r="H971" s="3141"/>
      <c r="I971" s="3181"/>
      <c r="J971" s="2540"/>
    </row>
    <row r="972" spans="1:255" s="989" customFormat="1" ht="22.5" customHeight="1">
      <c r="A972" s="162" t="s">
        <v>2840</v>
      </c>
      <c r="B972" s="1346" t="s">
        <v>1904</v>
      </c>
      <c r="C972" s="162"/>
      <c r="D972" s="2905"/>
      <c r="E972" s="2665"/>
      <c r="F972" s="2905"/>
      <c r="G972" s="2666"/>
      <c r="H972" s="3142"/>
      <c r="I972" s="3181"/>
      <c r="J972" s="2540"/>
      <c r="K972" s="975"/>
      <c r="L972" s="975"/>
      <c r="M972" s="975"/>
      <c r="N972" s="975"/>
      <c r="O972" s="975"/>
      <c r="P972" s="975"/>
      <c r="Q972" s="975"/>
      <c r="R972" s="975"/>
      <c r="S972" s="975"/>
      <c r="T972" s="975"/>
      <c r="U972" s="975"/>
      <c r="V972" s="975"/>
      <c r="W972" s="975"/>
      <c r="X972" s="975"/>
      <c r="Y972" s="975"/>
    </row>
    <row r="973" spans="1:255" s="975" customFormat="1" ht="22.5" customHeight="1">
      <c r="A973" s="211"/>
      <c r="B973" s="1361" t="s">
        <v>1905</v>
      </c>
      <c r="C973" s="252" t="s">
        <v>43</v>
      </c>
      <c r="D973" s="2930">
        <v>267</v>
      </c>
      <c r="E973" s="2649">
        <v>620</v>
      </c>
      <c r="F973" s="2930">
        <v>0</v>
      </c>
      <c r="G973" s="2648">
        <f>F973*E973</f>
        <v>0</v>
      </c>
      <c r="H973" s="3141"/>
      <c r="I973" s="3181"/>
      <c r="J973" s="2540"/>
    </row>
    <row r="974" spans="1:255" s="989" customFormat="1" ht="22.5" customHeight="1">
      <c r="A974" s="162" t="s">
        <v>2841</v>
      </c>
      <c r="B974" s="1346" t="s">
        <v>1907</v>
      </c>
      <c r="C974" s="162"/>
      <c r="D974" s="2905"/>
      <c r="E974" s="2665"/>
      <c r="F974" s="2905"/>
      <c r="G974" s="2666"/>
      <c r="H974" s="3142"/>
      <c r="I974" s="3181"/>
      <c r="J974" s="2540"/>
      <c r="K974" s="975"/>
      <c r="L974" s="975"/>
      <c r="M974" s="975"/>
      <c r="N974" s="975"/>
      <c r="O974" s="975"/>
      <c r="P974" s="975"/>
      <c r="Q974" s="975"/>
      <c r="R974" s="975"/>
      <c r="S974" s="975"/>
      <c r="T974" s="975"/>
      <c r="U974" s="975"/>
      <c r="V974" s="975"/>
      <c r="W974" s="975"/>
      <c r="X974" s="975"/>
      <c r="Y974" s="975"/>
    </row>
    <row r="975" spans="1:255" s="975" customFormat="1" ht="22.5" customHeight="1">
      <c r="A975" s="211"/>
      <c r="B975" s="1361" t="s">
        <v>1908</v>
      </c>
      <c r="C975" s="252" t="s">
        <v>43</v>
      </c>
      <c r="D975" s="2930">
        <v>31</v>
      </c>
      <c r="E975" s="2649">
        <v>470</v>
      </c>
      <c r="F975" s="2930">
        <v>0</v>
      </c>
      <c r="G975" s="2648">
        <f>F975*E975</f>
        <v>0</v>
      </c>
      <c r="H975" s="3141"/>
      <c r="I975" s="3181"/>
      <c r="J975" s="2540"/>
    </row>
    <row r="976" spans="1:255" s="989" customFormat="1" ht="22.5" customHeight="1">
      <c r="A976" s="162" t="s">
        <v>2842</v>
      </c>
      <c r="B976" s="1346" t="s">
        <v>1910</v>
      </c>
      <c r="C976" s="162"/>
      <c r="D976" s="2905"/>
      <c r="E976" s="2665"/>
      <c r="F976" s="2905"/>
      <c r="G976" s="2666"/>
      <c r="H976" s="3142"/>
      <c r="I976" s="3181"/>
      <c r="J976" s="2540"/>
      <c r="K976" s="975"/>
      <c r="L976" s="975"/>
      <c r="M976" s="975"/>
      <c r="N976" s="975"/>
      <c r="O976" s="975"/>
      <c r="P976" s="975"/>
      <c r="Q976" s="975"/>
      <c r="R976" s="975"/>
      <c r="S976" s="975"/>
      <c r="T976" s="975"/>
      <c r="U976" s="975"/>
      <c r="V976" s="975"/>
      <c r="W976" s="975"/>
      <c r="X976" s="975"/>
      <c r="Y976" s="975"/>
    </row>
    <row r="977" spans="1:25" s="975" customFormat="1" ht="22.5" customHeight="1">
      <c r="A977" s="211"/>
      <c r="B977" s="1361" t="s">
        <v>1911</v>
      </c>
      <c r="C977" s="252" t="s">
        <v>43</v>
      </c>
      <c r="D977" s="2930">
        <v>124</v>
      </c>
      <c r="E977" s="2649">
        <v>840</v>
      </c>
      <c r="F977" s="2930">
        <v>0</v>
      </c>
      <c r="G977" s="2648">
        <f>F977*E977</f>
        <v>0</v>
      </c>
      <c r="H977" s="3141"/>
      <c r="I977" s="3181"/>
      <c r="J977" s="2540"/>
    </row>
    <row r="978" spans="1:25" s="989" customFormat="1" ht="22.5" customHeight="1">
      <c r="A978" s="162" t="s">
        <v>2843</v>
      </c>
      <c r="B978" s="1346" t="s">
        <v>1913</v>
      </c>
      <c r="C978" s="162"/>
      <c r="D978" s="2905"/>
      <c r="E978" s="2665"/>
      <c r="F978" s="2905"/>
      <c r="G978" s="2666"/>
      <c r="H978" s="3142"/>
      <c r="I978" s="3181"/>
      <c r="J978" s="2540"/>
      <c r="K978" s="975"/>
      <c r="L978" s="975"/>
      <c r="M978" s="975"/>
      <c r="N978" s="975"/>
      <c r="O978" s="975"/>
      <c r="P978" s="975"/>
      <c r="Q978" s="975"/>
      <c r="R978" s="975"/>
      <c r="S978" s="975"/>
      <c r="T978" s="975"/>
      <c r="U978" s="975"/>
      <c r="V978" s="975"/>
      <c r="W978" s="975"/>
      <c r="X978" s="975"/>
      <c r="Y978" s="975"/>
    </row>
    <row r="979" spans="1:25" s="975" customFormat="1" ht="22.5" customHeight="1">
      <c r="A979" s="211"/>
      <c r="B979" s="1361" t="s">
        <v>1914</v>
      </c>
      <c r="C979" s="252" t="s">
        <v>43</v>
      </c>
      <c r="D979" s="2930">
        <v>4</v>
      </c>
      <c r="E979" s="2649">
        <v>640</v>
      </c>
      <c r="F979" s="2930">
        <v>0</v>
      </c>
      <c r="G979" s="2648">
        <f>F979*E979</f>
        <v>0</v>
      </c>
      <c r="H979" s="3141"/>
      <c r="I979" s="3181"/>
      <c r="J979" s="2540"/>
    </row>
    <row r="980" spans="1:25" s="989" customFormat="1" ht="22.5" customHeight="1">
      <c r="A980" s="162" t="s">
        <v>2844</v>
      </c>
      <c r="B980" s="1346" t="s">
        <v>1916</v>
      </c>
      <c r="C980" s="162"/>
      <c r="D980" s="2905"/>
      <c r="E980" s="2665"/>
      <c r="F980" s="2905"/>
      <c r="G980" s="2666"/>
      <c r="H980" s="3142"/>
      <c r="I980" s="3181"/>
      <c r="J980" s="2540"/>
      <c r="K980" s="975"/>
      <c r="L980" s="975"/>
      <c r="M980" s="975"/>
      <c r="N980" s="975"/>
      <c r="O980" s="975"/>
      <c r="P980" s="975"/>
      <c r="Q980" s="975"/>
      <c r="R980" s="975"/>
      <c r="S980" s="975"/>
      <c r="T980" s="975"/>
      <c r="U980" s="975"/>
      <c r="V980" s="975"/>
      <c r="W980" s="975"/>
      <c r="X980" s="975"/>
      <c r="Y980" s="975"/>
    </row>
    <row r="981" spans="1:25" s="975" customFormat="1" ht="25.5">
      <c r="A981" s="211"/>
      <c r="B981" s="1361" t="s">
        <v>1920</v>
      </c>
      <c r="C981" s="252" t="s">
        <v>43</v>
      </c>
      <c r="D981" s="2930">
        <v>120</v>
      </c>
      <c r="E981" s="2649">
        <v>720</v>
      </c>
      <c r="F981" s="2930">
        <v>0</v>
      </c>
      <c r="G981" s="2648">
        <f>F981*E981</f>
        <v>0</v>
      </c>
      <c r="H981" s="3141"/>
      <c r="I981" s="3181"/>
      <c r="J981" s="2540"/>
    </row>
    <row r="982" spans="1:25" s="975" customFormat="1" ht="20.25">
      <c r="A982" s="162" t="s">
        <v>2845</v>
      </c>
      <c r="B982" s="1346" t="s">
        <v>1922</v>
      </c>
      <c r="C982" s="162"/>
      <c r="D982" s="2668"/>
      <c r="E982" s="2665"/>
      <c r="F982" s="2668"/>
      <c r="G982" s="2666"/>
      <c r="H982" s="3142"/>
      <c r="I982" s="3181"/>
      <c r="J982" s="2540"/>
    </row>
    <row r="983" spans="1:25" s="975" customFormat="1" ht="25.5">
      <c r="A983" s="211"/>
      <c r="B983" s="1361" t="s">
        <v>1923</v>
      </c>
      <c r="C983" s="252" t="s">
        <v>43</v>
      </c>
      <c r="D983" s="2930">
        <v>69</v>
      </c>
      <c r="E983" s="2649">
        <v>640</v>
      </c>
      <c r="F983" s="2930">
        <v>0</v>
      </c>
      <c r="G983" s="2648">
        <f>F983*E983</f>
        <v>0</v>
      </c>
      <c r="H983" s="3141"/>
      <c r="I983" s="3181"/>
      <c r="J983" s="2540"/>
    </row>
    <row r="984" spans="1:25" s="989" customFormat="1" ht="20.25">
      <c r="A984" s="162" t="s">
        <v>2846</v>
      </c>
      <c r="B984" s="1346" t="s">
        <v>1925</v>
      </c>
      <c r="C984" s="162"/>
      <c r="D984" s="2668"/>
      <c r="E984" s="2665"/>
      <c r="F984" s="2668"/>
      <c r="G984" s="2666"/>
      <c r="H984" s="3142"/>
      <c r="I984" s="3181"/>
      <c r="J984" s="2540"/>
      <c r="K984" s="975"/>
      <c r="L984" s="975"/>
      <c r="M984" s="975"/>
      <c r="N984" s="975"/>
      <c r="O984" s="975"/>
      <c r="P984" s="975"/>
      <c r="Q984" s="975"/>
      <c r="R984" s="975"/>
      <c r="S984" s="975"/>
      <c r="T984" s="975"/>
      <c r="U984" s="975"/>
      <c r="V984" s="975"/>
      <c r="W984" s="975"/>
      <c r="X984" s="975"/>
      <c r="Y984" s="975"/>
    </row>
    <row r="985" spans="1:25" s="975" customFormat="1" ht="25.5">
      <c r="A985" s="211"/>
      <c r="B985" s="1363" t="s">
        <v>1926</v>
      </c>
      <c r="C985" s="357" t="s">
        <v>43</v>
      </c>
      <c r="D985" s="2928">
        <v>108</v>
      </c>
      <c r="E985" s="2649">
        <v>680</v>
      </c>
      <c r="F985" s="2928">
        <v>0</v>
      </c>
      <c r="G985" s="2648">
        <f>F985*E985</f>
        <v>0</v>
      </c>
      <c r="H985" s="3141"/>
      <c r="I985" s="3181"/>
      <c r="J985" s="2540"/>
    </row>
    <row r="986" spans="1:25" s="975" customFormat="1" ht="20.25">
      <c r="A986" s="162" t="s">
        <v>2847</v>
      </c>
      <c r="B986" s="1346" t="s">
        <v>1928</v>
      </c>
      <c r="C986" s="162"/>
      <c r="D986" s="2668"/>
      <c r="E986" s="2665"/>
      <c r="F986" s="2668"/>
      <c r="G986" s="2666"/>
      <c r="H986" s="3142"/>
      <c r="I986" s="3181"/>
      <c r="J986" s="2540"/>
    </row>
    <row r="987" spans="1:25" s="975" customFormat="1" ht="25.5">
      <c r="A987" s="211"/>
      <c r="B987" s="1361" t="s">
        <v>1929</v>
      </c>
      <c r="C987" s="252" t="s">
        <v>43</v>
      </c>
      <c r="D987" s="2930">
        <v>25</v>
      </c>
      <c r="E987" s="2649">
        <v>780</v>
      </c>
      <c r="F987" s="2930">
        <v>0</v>
      </c>
      <c r="G987" s="2648">
        <f>F987*E987</f>
        <v>0</v>
      </c>
      <c r="H987" s="3141"/>
      <c r="I987" s="3181"/>
      <c r="J987" s="2540"/>
    </row>
    <row r="988" spans="1:25" s="989" customFormat="1" ht="20.25">
      <c r="A988" s="162" t="s">
        <v>2848</v>
      </c>
      <c r="B988" s="1346" t="s">
        <v>1931</v>
      </c>
      <c r="C988" s="162"/>
      <c r="D988" s="2905"/>
      <c r="E988" s="2665"/>
      <c r="F988" s="2905"/>
      <c r="G988" s="2666"/>
      <c r="H988" s="3142"/>
      <c r="I988" s="3181"/>
      <c r="J988" s="2540"/>
      <c r="K988" s="975"/>
      <c r="L988" s="975"/>
      <c r="M988" s="975"/>
      <c r="N988" s="975"/>
      <c r="O988" s="975"/>
      <c r="P988" s="975"/>
      <c r="Q988" s="975"/>
      <c r="R988" s="975"/>
      <c r="S988" s="975"/>
      <c r="T988" s="975"/>
      <c r="U988" s="975"/>
      <c r="V988" s="975"/>
      <c r="W988" s="975"/>
      <c r="X988" s="975"/>
      <c r="Y988" s="975"/>
    </row>
    <row r="989" spans="1:25" s="975" customFormat="1" ht="25.5">
      <c r="A989" s="211"/>
      <c r="B989" s="1361" t="s">
        <v>1932</v>
      </c>
      <c r="C989" s="252" t="s">
        <v>43</v>
      </c>
      <c r="D989" s="2930">
        <v>4</v>
      </c>
      <c r="E989" s="2649">
        <v>1400</v>
      </c>
      <c r="F989" s="2930">
        <v>0</v>
      </c>
      <c r="G989" s="2648">
        <f>F989*E989</f>
        <v>0</v>
      </c>
      <c r="H989" s="3141"/>
      <c r="I989" s="3181"/>
      <c r="J989" s="2540"/>
    </row>
    <row r="990" spans="1:25" s="989" customFormat="1" ht="20.25">
      <c r="A990" s="162" t="s">
        <v>2849</v>
      </c>
      <c r="B990" s="1346" t="s">
        <v>1934</v>
      </c>
      <c r="C990" s="162"/>
      <c r="D990" s="2905"/>
      <c r="E990" s="2665"/>
      <c r="F990" s="2905"/>
      <c r="G990" s="2666"/>
      <c r="H990" s="3142"/>
      <c r="I990" s="3181"/>
      <c r="J990" s="2540"/>
      <c r="K990" s="975"/>
      <c r="L990" s="975"/>
      <c r="M990" s="975"/>
      <c r="N990" s="975"/>
      <c r="O990" s="975"/>
      <c r="P990" s="975"/>
      <c r="Q990" s="975"/>
      <c r="R990" s="975"/>
      <c r="S990" s="975"/>
      <c r="T990" s="975"/>
      <c r="U990" s="975"/>
      <c r="V990" s="975"/>
      <c r="W990" s="975"/>
      <c r="X990" s="975"/>
      <c r="Y990" s="975"/>
    </row>
    <row r="991" spans="1:25" s="975" customFormat="1" ht="20.25">
      <c r="A991" s="4023" t="s">
        <v>474</v>
      </c>
      <c r="B991" s="4024"/>
      <c r="C991" s="4024"/>
      <c r="D991" s="4025"/>
      <c r="E991" s="4025"/>
      <c r="F991" s="4025"/>
      <c r="G991" s="4025"/>
      <c r="H991" s="4025"/>
      <c r="I991" s="3181"/>
      <c r="J991" s="2540"/>
    </row>
    <row r="992" spans="1:25" s="975" customFormat="1" ht="22.5">
      <c r="A992" s="4018" t="s">
        <v>475</v>
      </c>
      <c r="B992" s="4018"/>
      <c r="C992" s="37"/>
      <c r="D992" s="37"/>
      <c r="E992" s="606"/>
      <c r="F992" s="4018" t="s">
        <v>476</v>
      </c>
      <c r="G992" s="4018"/>
      <c r="H992" s="428"/>
      <c r="I992" s="3181"/>
      <c r="J992" s="2540"/>
    </row>
    <row r="993" spans="1:25" s="975" customFormat="1" ht="22.5">
      <c r="A993" s="4013" t="s">
        <v>2958</v>
      </c>
      <c r="B993" s="4013"/>
      <c r="C993" s="43"/>
      <c r="D993" s="4022" t="s">
        <v>2949</v>
      </c>
      <c r="E993" s="4022"/>
      <c r="F993" s="4022"/>
      <c r="G993" s="4022"/>
      <c r="H993" s="4022"/>
      <c r="I993" s="3181"/>
      <c r="J993" s="2540"/>
    </row>
    <row r="994" spans="1:25" s="975" customFormat="1" ht="22.5">
      <c r="A994" s="4013" t="s">
        <v>477</v>
      </c>
      <c r="B994" s="4013"/>
      <c r="C994" s="90"/>
      <c r="D994" s="4013" t="s">
        <v>477</v>
      </c>
      <c r="E994" s="4013"/>
      <c r="F994" s="4013"/>
      <c r="G994" s="4013"/>
      <c r="H994" s="4013"/>
      <c r="I994" s="3181"/>
      <c r="J994" s="2540"/>
    </row>
    <row r="995" spans="1:25" s="975" customFormat="1" ht="25.5">
      <c r="A995" s="211"/>
      <c r="B995" s="1361" t="s">
        <v>1935</v>
      </c>
      <c r="C995" s="252" t="s">
        <v>43</v>
      </c>
      <c r="D995" s="2930">
        <v>48</v>
      </c>
      <c r="E995" s="2649">
        <v>610</v>
      </c>
      <c r="F995" s="2930">
        <v>0</v>
      </c>
      <c r="G995" s="2648">
        <f>F995*E995</f>
        <v>0</v>
      </c>
      <c r="H995" s="3141"/>
      <c r="I995" s="3181"/>
      <c r="J995" s="2540"/>
    </row>
    <row r="996" spans="1:25" s="989" customFormat="1" ht="20.25">
      <c r="A996" s="162" t="s">
        <v>2850</v>
      </c>
      <c r="B996" s="1346" t="s">
        <v>1937</v>
      </c>
      <c r="C996" s="162"/>
      <c r="D996" s="2905"/>
      <c r="E996" s="2665"/>
      <c r="F996" s="2905"/>
      <c r="G996" s="2666"/>
      <c r="H996" s="3142"/>
      <c r="I996" s="3181"/>
      <c r="J996" s="2540"/>
      <c r="K996" s="975"/>
      <c r="L996" s="975"/>
      <c r="M996" s="975"/>
      <c r="N996" s="975"/>
      <c r="O996" s="975"/>
      <c r="P996" s="975"/>
      <c r="Q996" s="975"/>
      <c r="R996" s="975"/>
      <c r="S996" s="975"/>
      <c r="T996" s="975"/>
      <c r="U996" s="975"/>
      <c r="V996" s="975"/>
      <c r="W996" s="975"/>
      <c r="X996" s="975"/>
      <c r="Y996" s="975"/>
    </row>
    <row r="997" spans="1:25" s="975" customFormat="1" ht="25.5">
      <c r="A997" s="211"/>
      <c r="B997" s="1361" t="s">
        <v>1938</v>
      </c>
      <c r="C997" s="252" t="s">
        <v>43</v>
      </c>
      <c r="D997" s="2930">
        <v>48</v>
      </c>
      <c r="E997" s="2649">
        <v>700</v>
      </c>
      <c r="F997" s="2930">
        <v>0</v>
      </c>
      <c r="G997" s="2648">
        <f>F997*E997</f>
        <v>0</v>
      </c>
      <c r="H997" s="3141"/>
      <c r="I997" s="3181"/>
      <c r="J997" s="2540"/>
    </row>
    <row r="998" spans="1:25" s="989" customFormat="1" ht="20.25">
      <c r="A998" s="162" t="s">
        <v>2851</v>
      </c>
      <c r="B998" s="1346" t="s">
        <v>1940</v>
      </c>
      <c r="C998" s="162"/>
      <c r="D998" s="2905"/>
      <c r="E998" s="2665"/>
      <c r="F998" s="2905"/>
      <c r="G998" s="2666"/>
      <c r="H998" s="3142"/>
      <c r="I998" s="3181"/>
      <c r="J998" s="2540"/>
      <c r="K998" s="975"/>
      <c r="L998" s="975"/>
      <c r="M998" s="975"/>
      <c r="N998" s="975"/>
      <c r="O998" s="975"/>
      <c r="P998" s="975"/>
      <c r="Q998" s="975"/>
      <c r="R998" s="975"/>
      <c r="S998" s="975"/>
      <c r="T998" s="975"/>
      <c r="U998" s="975"/>
      <c r="V998" s="975"/>
      <c r="W998" s="975"/>
      <c r="X998" s="975"/>
      <c r="Y998" s="975"/>
    </row>
    <row r="999" spans="1:25" s="975" customFormat="1" ht="25.5">
      <c r="A999" s="211"/>
      <c r="B999" s="1361" t="s">
        <v>1941</v>
      </c>
      <c r="C999" s="252" t="s">
        <v>43</v>
      </c>
      <c r="D999" s="2930">
        <v>48</v>
      </c>
      <c r="E999" s="2649">
        <v>600</v>
      </c>
      <c r="F999" s="2930">
        <v>0</v>
      </c>
      <c r="G999" s="2648">
        <f>F999*E999</f>
        <v>0</v>
      </c>
      <c r="H999" s="3141"/>
      <c r="I999" s="3181"/>
      <c r="J999" s="2540"/>
    </row>
    <row r="1000" spans="1:25" s="989" customFormat="1" ht="20.25">
      <c r="A1000" s="162" t="s">
        <v>2852</v>
      </c>
      <c r="B1000" s="1346" t="s">
        <v>1943</v>
      </c>
      <c r="C1000" s="162"/>
      <c r="D1000" s="2905"/>
      <c r="E1000" s="2665"/>
      <c r="F1000" s="2905"/>
      <c r="G1000" s="2666"/>
      <c r="H1000" s="3142"/>
      <c r="I1000" s="3181"/>
      <c r="J1000" s="2540"/>
      <c r="K1000" s="975"/>
      <c r="L1000" s="975"/>
      <c r="M1000" s="975"/>
      <c r="N1000" s="975"/>
      <c r="O1000" s="975"/>
      <c r="P1000" s="975"/>
      <c r="Q1000" s="975"/>
      <c r="R1000" s="975"/>
      <c r="S1000" s="975"/>
      <c r="T1000" s="975"/>
      <c r="U1000" s="975"/>
      <c r="V1000" s="975"/>
      <c r="W1000" s="975"/>
      <c r="X1000" s="975"/>
      <c r="Y1000" s="975"/>
    </row>
    <row r="1001" spans="1:25" s="975" customFormat="1" ht="25.5">
      <c r="A1001" s="211"/>
      <c r="B1001" s="1361" t="s">
        <v>2853</v>
      </c>
      <c r="C1001" s="252" t="s">
        <v>43</v>
      </c>
      <c r="D1001" s="2930">
        <v>4</v>
      </c>
      <c r="E1001" s="2649">
        <v>1030</v>
      </c>
      <c r="F1001" s="2930">
        <v>0</v>
      </c>
      <c r="G1001" s="2648">
        <f>F1001*E1001</f>
        <v>0</v>
      </c>
      <c r="H1001" s="3141"/>
      <c r="I1001" s="3181"/>
      <c r="J1001" s="2540"/>
    </row>
    <row r="1002" spans="1:25" s="989" customFormat="1" ht="20.25">
      <c r="A1002" s="162" t="s">
        <v>2854</v>
      </c>
      <c r="B1002" s="179" t="s">
        <v>2855</v>
      </c>
      <c r="C1002" s="162"/>
      <c r="D1002" s="2906"/>
      <c r="E1002" s="2665"/>
      <c r="F1002" s="2906"/>
      <c r="G1002" s="2666"/>
      <c r="H1002" s="3142"/>
      <c r="I1002" s="3181"/>
      <c r="J1002" s="2540"/>
      <c r="K1002" s="975"/>
      <c r="L1002" s="975"/>
      <c r="M1002" s="975"/>
      <c r="N1002" s="975"/>
      <c r="O1002" s="975"/>
      <c r="P1002" s="975"/>
      <c r="Q1002" s="975"/>
      <c r="R1002" s="975"/>
      <c r="S1002" s="975"/>
      <c r="T1002" s="975"/>
      <c r="U1002" s="975"/>
      <c r="V1002" s="975"/>
      <c r="W1002" s="975"/>
      <c r="X1002" s="975"/>
      <c r="Y1002" s="975"/>
    </row>
    <row r="1003" spans="1:25" s="975" customFormat="1" ht="25.5">
      <c r="A1003" s="211"/>
      <c r="B1003" s="1361" t="s">
        <v>1944</v>
      </c>
      <c r="C1003" s="252" t="s">
        <v>43</v>
      </c>
      <c r="D1003" s="2930">
        <v>24</v>
      </c>
      <c r="E1003" s="2649">
        <v>1100</v>
      </c>
      <c r="F1003" s="2930">
        <v>0</v>
      </c>
      <c r="G1003" s="2648">
        <f>F1003*E1003</f>
        <v>0</v>
      </c>
      <c r="H1003" s="3141"/>
      <c r="I1003" s="3181"/>
      <c r="J1003" s="2540"/>
    </row>
    <row r="1004" spans="1:25" s="989" customFormat="1" ht="20.25">
      <c r="A1004" s="162" t="s">
        <v>2856</v>
      </c>
      <c r="B1004" s="179" t="s">
        <v>1946</v>
      </c>
      <c r="C1004" s="162"/>
      <c r="D1004" s="2906"/>
      <c r="E1004" s="2665"/>
      <c r="F1004" s="2906"/>
      <c r="G1004" s="2666"/>
      <c r="H1004" s="3142"/>
      <c r="I1004" s="3181"/>
      <c r="J1004" s="2540"/>
      <c r="K1004" s="975"/>
      <c r="L1004" s="975"/>
      <c r="M1004" s="975"/>
      <c r="N1004" s="975"/>
      <c r="O1004" s="975"/>
      <c r="P1004" s="975"/>
      <c r="Q1004" s="975"/>
      <c r="R1004" s="975"/>
      <c r="S1004" s="975"/>
      <c r="T1004" s="975"/>
      <c r="U1004" s="975"/>
      <c r="V1004" s="975"/>
      <c r="W1004" s="975"/>
      <c r="X1004" s="975"/>
      <c r="Y1004" s="975"/>
    </row>
    <row r="1005" spans="1:25" s="975" customFormat="1" ht="25.5">
      <c r="A1005" s="211"/>
      <c r="B1005" s="1361" t="s">
        <v>1947</v>
      </c>
      <c r="C1005" s="252" t="s">
        <v>43</v>
      </c>
      <c r="D1005" s="2930">
        <v>7</v>
      </c>
      <c r="E1005" s="2649">
        <v>970</v>
      </c>
      <c r="F1005" s="2930">
        <v>0</v>
      </c>
      <c r="G1005" s="2648">
        <f>F1005*E1005</f>
        <v>0</v>
      </c>
      <c r="H1005" s="3141"/>
      <c r="I1005" s="3181"/>
      <c r="J1005" s="2540"/>
    </row>
    <row r="1006" spans="1:25" s="975" customFormat="1" ht="20.25">
      <c r="A1006" s="162" t="s">
        <v>2857</v>
      </c>
      <c r="B1006" s="179" t="s">
        <v>1949</v>
      </c>
      <c r="C1006" s="162"/>
      <c r="D1006" s="2906"/>
      <c r="E1006" s="2665"/>
      <c r="F1006" s="2906"/>
      <c r="G1006" s="2666"/>
      <c r="H1006" s="3142"/>
      <c r="I1006" s="3181"/>
      <c r="J1006" s="2540"/>
    </row>
    <row r="1007" spans="1:25" s="975" customFormat="1" ht="25.5">
      <c r="A1007" s="211"/>
      <c r="B1007" s="1361" t="s">
        <v>1950</v>
      </c>
      <c r="C1007" s="252" t="s">
        <v>43</v>
      </c>
      <c r="D1007" s="2930">
        <v>48</v>
      </c>
      <c r="E1007" s="2649">
        <v>1200</v>
      </c>
      <c r="F1007" s="2930">
        <v>0</v>
      </c>
      <c r="G1007" s="2648">
        <f>F1007*E1007</f>
        <v>0</v>
      </c>
      <c r="H1007" s="3141"/>
      <c r="I1007" s="3181"/>
      <c r="J1007" s="2540"/>
    </row>
    <row r="1008" spans="1:25" s="989" customFormat="1" ht="20.25">
      <c r="A1008" s="162" t="s">
        <v>2858</v>
      </c>
      <c r="B1008" s="179" t="s">
        <v>1952</v>
      </c>
      <c r="C1008" s="162"/>
      <c r="D1008" s="2906"/>
      <c r="E1008" s="2665"/>
      <c r="F1008" s="2906"/>
      <c r="G1008" s="2666"/>
      <c r="H1008" s="3142"/>
      <c r="I1008" s="3181"/>
      <c r="J1008" s="2540"/>
      <c r="K1008" s="975"/>
      <c r="L1008" s="975"/>
      <c r="M1008" s="975"/>
      <c r="N1008" s="975"/>
      <c r="O1008" s="975"/>
      <c r="P1008" s="975"/>
      <c r="Q1008" s="975"/>
      <c r="R1008" s="975"/>
      <c r="S1008" s="975"/>
      <c r="T1008" s="975"/>
      <c r="U1008" s="975"/>
      <c r="V1008" s="975"/>
      <c r="W1008" s="975"/>
      <c r="X1008" s="975"/>
      <c r="Y1008" s="975"/>
    </row>
    <row r="1009" spans="1:25" s="975" customFormat="1" ht="25.5">
      <c r="A1009" s="211"/>
      <c r="B1009" s="1361" t="s">
        <v>2859</v>
      </c>
      <c r="C1009" s="252" t="s">
        <v>43</v>
      </c>
      <c r="D1009" s="2930">
        <v>20</v>
      </c>
      <c r="E1009" s="2649">
        <v>1200</v>
      </c>
      <c r="F1009" s="2930">
        <v>0</v>
      </c>
      <c r="G1009" s="2648">
        <f>F1009*E1009</f>
        <v>0</v>
      </c>
      <c r="H1009" s="3141"/>
      <c r="I1009" s="3181"/>
      <c r="J1009" s="2540"/>
    </row>
    <row r="1010" spans="1:25" s="975" customFormat="1" ht="20.25">
      <c r="A1010" s="162" t="s">
        <v>2860</v>
      </c>
      <c r="B1010" s="179" t="s">
        <v>2861</v>
      </c>
      <c r="C1010" s="162"/>
      <c r="D1010" s="2906"/>
      <c r="E1010" s="2665"/>
      <c r="F1010" s="2906"/>
      <c r="G1010" s="2666"/>
      <c r="H1010" s="3142"/>
      <c r="I1010" s="3181"/>
      <c r="J1010" s="2540"/>
    </row>
    <row r="1011" spans="1:25" s="975" customFormat="1" ht="25.5">
      <c r="A1011" s="211"/>
      <c r="B1011" s="1361" t="s">
        <v>1953</v>
      </c>
      <c r="C1011" s="252" t="s">
        <v>43</v>
      </c>
      <c r="D1011" s="2930">
        <v>49</v>
      </c>
      <c r="E1011" s="2649">
        <v>1200</v>
      </c>
      <c r="F1011" s="2930">
        <v>0</v>
      </c>
      <c r="G1011" s="2648">
        <f>F1011*E1011</f>
        <v>0</v>
      </c>
      <c r="H1011" s="3141"/>
      <c r="I1011" s="3181"/>
      <c r="J1011" s="2540"/>
    </row>
    <row r="1012" spans="1:25" s="975" customFormat="1" ht="20.25">
      <c r="A1012" s="162" t="s">
        <v>2862</v>
      </c>
      <c r="B1012" s="179" t="s">
        <v>1955</v>
      </c>
      <c r="C1012" s="162"/>
      <c r="D1012" s="2906"/>
      <c r="E1012" s="2665"/>
      <c r="F1012" s="2906"/>
      <c r="G1012" s="2666"/>
      <c r="H1012" s="3142"/>
      <c r="I1012" s="3181"/>
      <c r="J1012" s="2540"/>
    </row>
    <row r="1013" spans="1:25" ht="47.25">
      <c r="A1013" s="165"/>
      <c r="B1013" s="1364" t="s">
        <v>1956</v>
      </c>
      <c r="C1013" s="252"/>
      <c r="D1013" s="2904"/>
      <c r="E1013" s="2649"/>
      <c r="F1013" s="2904"/>
      <c r="G1013" s="2648">
        <f>F1013*E1013</f>
        <v>0</v>
      </c>
      <c r="H1013" s="3141"/>
      <c r="J1013" s="2638"/>
    </row>
    <row r="1014" spans="1:25" ht="38.25">
      <c r="A1014" s="3620">
        <v>13.2</v>
      </c>
      <c r="B1014" s="179" t="s">
        <v>1958</v>
      </c>
      <c r="C1014" s="162"/>
      <c r="D1014" s="2905"/>
      <c r="E1014" s="2665"/>
      <c r="F1014" s="2905"/>
      <c r="G1014" s="2666"/>
      <c r="H1014" s="3142"/>
      <c r="J1014" s="2638"/>
    </row>
    <row r="1015" spans="1:25" s="989" customFormat="1" ht="25.5">
      <c r="A1015" s="165"/>
      <c r="B1015" s="183" t="s">
        <v>1959</v>
      </c>
      <c r="C1015" s="252" t="s">
        <v>43</v>
      </c>
      <c r="D1015" s="2930">
        <v>40</v>
      </c>
      <c r="E1015" s="2649">
        <v>720</v>
      </c>
      <c r="F1015" s="2930">
        <v>0</v>
      </c>
      <c r="G1015" s="2648">
        <f>F1015*E1015</f>
        <v>0</v>
      </c>
      <c r="H1015" s="3141"/>
      <c r="I1015" s="3181"/>
      <c r="J1015" s="2540"/>
      <c r="K1015" s="975"/>
      <c r="L1015" s="975"/>
      <c r="M1015" s="975"/>
      <c r="N1015" s="975"/>
      <c r="O1015" s="975"/>
      <c r="P1015" s="975"/>
      <c r="Q1015" s="975"/>
      <c r="R1015" s="975"/>
      <c r="S1015" s="975"/>
      <c r="T1015" s="975"/>
      <c r="U1015" s="975"/>
      <c r="V1015" s="975"/>
      <c r="W1015" s="975"/>
      <c r="X1015" s="975"/>
      <c r="Y1015" s="975"/>
    </row>
    <row r="1016" spans="1:25" s="989" customFormat="1" ht="20.25">
      <c r="A1016" s="296" t="s">
        <v>1095</v>
      </c>
      <c r="B1016" s="162" t="s">
        <v>1960</v>
      </c>
      <c r="C1016" s="162"/>
      <c r="D1016" s="2906"/>
      <c r="E1016" s="2665"/>
      <c r="F1016" s="2906"/>
      <c r="G1016" s="2666"/>
      <c r="H1016" s="3142"/>
      <c r="I1016" s="3181"/>
      <c r="J1016" s="2540"/>
      <c r="K1016" s="975"/>
      <c r="L1016" s="975"/>
      <c r="M1016" s="975"/>
      <c r="N1016" s="975"/>
      <c r="O1016" s="975"/>
      <c r="P1016" s="975"/>
      <c r="Q1016" s="975"/>
      <c r="R1016" s="975"/>
      <c r="S1016" s="975"/>
      <c r="T1016" s="975"/>
      <c r="U1016" s="975"/>
      <c r="V1016" s="975"/>
      <c r="W1016" s="975"/>
      <c r="X1016" s="975"/>
      <c r="Y1016" s="975"/>
    </row>
    <row r="1017" spans="1:25" ht="30">
      <c r="A1017" s="165"/>
      <c r="B1017" s="183" t="s">
        <v>348</v>
      </c>
      <c r="C1017" s="252" t="s">
        <v>43</v>
      </c>
      <c r="D1017" s="2908">
        <v>5</v>
      </c>
      <c r="E1017" s="2649">
        <v>1200</v>
      </c>
      <c r="F1017" s="2908">
        <v>0</v>
      </c>
      <c r="G1017" s="2648">
        <f>F1017*E1017</f>
        <v>0</v>
      </c>
      <c r="H1017" s="3141"/>
      <c r="J1017" s="2638"/>
    </row>
    <row r="1018" spans="1:25" ht="25.5">
      <c r="A1018" s="296" t="s">
        <v>1096</v>
      </c>
      <c r="B1018" s="162" t="s">
        <v>350</v>
      </c>
      <c r="C1018" s="162"/>
      <c r="D1018" s="2905"/>
      <c r="E1018" s="2665"/>
      <c r="F1018" s="2905"/>
      <c r="G1018" s="2666"/>
      <c r="H1018" s="3142"/>
      <c r="J1018" s="2638"/>
    </row>
    <row r="1019" spans="1:25" ht="25.5">
      <c r="A1019" s="165"/>
      <c r="B1019" s="183" t="s">
        <v>351</v>
      </c>
      <c r="C1019" s="252" t="s">
        <v>43</v>
      </c>
      <c r="D1019" s="2908">
        <v>5</v>
      </c>
      <c r="E1019" s="2649">
        <v>960</v>
      </c>
      <c r="F1019" s="2908">
        <v>0</v>
      </c>
      <c r="G1019" s="2648">
        <f>F1019*E1019</f>
        <v>0</v>
      </c>
      <c r="H1019" s="3141"/>
      <c r="J1019" s="2638"/>
    </row>
    <row r="1020" spans="1:25" ht="20.25">
      <c r="A1020" s="296" t="s">
        <v>1098</v>
      </c>
      <c r="B1020" s="162" t="s">
        <v>353</v>
      </c>
      <c r="C1020" s="162"/>
      <c r="D1020" s="2905"/>
      <c r="E1020" s="2665"/>
      <c r="F1020" s="2905"/>
      <c r="G1020" s="2666"/>
      <c r="H1020" s="3142"/>
      <c r="J1020" s="2638"/>
    </row>
    <row r="1021" spans="1:25" ht="25.5">
      <c r="A1021" s="165"/>
      <c r="B1021" s="392" t="s">
        <v>1097</v>
      </c>
      <c r="C1021" s="252"/>
      <c r="D1021" s="2904"/>
      <c r="E1021" s="2649"/>
      <c r="F1021" s="2904"/>
      <c r="G1021" s="2648">
        <f>F1021*E1021</f>
        <v>0</v>
      </c>
      <c r="H1021" s="3141"/>
    </row>
    <row r="1022" spans="1:25" ht="25.5">
      <c r="A1022" s="296" t="s">
        <v>1961</v>
      </c>
      <c r="B1022" s="179" t="s">
        <v>1099</v>
      </c>
      <c r="C1022" s="162"/>
      <c r="D1022" s="2905"/>
      <c r="E1022" s="2665"/>
      <c r="F1022" s="2905"/>
      <c r="G1022" s="2666"/>
      <c r="H1022" s="3142"/>
    </row>
    <row r="1023" spans="1:25" ht="20.25">
      <c r="A1023" s="4023" t="s">
        <v>474</v>
      </c>
      <c r="B1023" s="4024"/>
      <c r="C1023" s="4024"/>
      <c r="D1023" s="4025"/>
      <c r="E1023" s="4025"/>
      <c r="F1023" s="4025"/>
      <c r="G1023" s="4025"/>
      <c r="H1023" s="4025"/>
    </row>
    <row r="1024" spans="1:25" ht="22.5">
      <c r="A1024" s="4018" t="s">
        <v>475</v>
      </c>
      <c r="B1024" s="4018"/>
      <c r="C1024" s="37"/>
      <c r="D1024" s="37"/>
      <c r="E1024" s="606"/>
      <c r="F1024" s="4018" t="s">
        <v>476</v>
      </c>
      <c r="G1024" s="4018"/>
      <c r="H1024" s="428"/>
    </row>
    <row r="1025" spans="1:25" ht="22.5">
      <c r="A1025" s="4013" t="s">
        <v>2958</v>
      </c>
      <c r="B1025" s="4013"/>
      <c r="C1025" s="43"/>
      <c r="D1025" s="4022" t="s">
        <v>2949</v>
      </c>
      <c r="E1025" s="4022"/>
      <c r="F1025" s="4022"/>
      <c r="G1025" s="4022"/>
      <c r="H1025" s="4022"/>
    </row>
    <row r="1026" spans="1:25" ht="22.5">
      <c r="A1026" s="4013" t="s">
        <v>477</v>
      </c>
      <c r="B1026" s="4013"/>
      <c r="C1026" s="90"/>
      <c r="D1026" s="4013" t="s">
        <v>477</v>
      </c>
      <c r="E1026" s="4013"/>
      <c r="F1026" s="4013"/>
      <c r="G1026" s="4013"/>
      <c r="H1026" s="4013"/>
    </row>
    <row r="1027" spans="1:25" s="975" customFormat="1" ht="25.5">
      <c r="A1027" s="3632"/>
      <c r="B1027" s="3633" t="s">
        <v>316</v>
      </c>
      <c r="C1027" s="3634" t="s">
        <v>91</v>
      </c>
      <c r="D1027" s="3631">
        <v>20</v>
      </c>
      <c r="E1027" s="2649">
        <v>12</v>
      </c>
      <c r="F1027" s="3631">
        <v>0</v>
      </c>
      <c r="G1027" s="2648">
        <f>F1027*E1027</f>
        <v>0</v>
      </c>
      <c r="H1027" s="3141"/>
      <c r="I1027" s="3181"/>
      <c r="J1027" s="2540"/>
    </row>
    <row r="1028" spans="1:25" s="989" customFormat="1" ht="20.25">
      <c r="A1028" s="296" t="s">
        <v>1962</v>
      </c>
      <c r="B1028" s="162" t="s">
        <v>1963</v>
      </c>
      <c r="C1028" s="162"/>
      <c r="D1028" s="2905"/>
      <c r="E1028" s="2665"/>
      <c r="F1028" s="2905"/>
      <c r="G1028" s="2666"/>
      <c r="H1028" s="3142"/>
      <c r="I1028" s="3181"/>
      <c r="J1028" s="2540"/>
      <c r="K1028" s="975"/>
      <c r="L1028" s="975"/>
      <c r="M1028" s="975"/>
      <c r="N1028" s="975"/>
      <c r="O1028" s="975"/>
      <c r="P1028" s="975"/>
      <c r="Q1028" s="975"/>
      <c r="R1028" s="975"/>
      <c r="S1028" s="975"/>
      <c r="T1028" s="975"/>
      <c r="U1028" s="975"/>
      <c r="V1028" s="975"/>
      <c r="W1028" s="975"/>
      <c r="X1028" s="975"/>
      <c r="Y1028" s="975"/>
    </row>
    <row r="1029" spans="1:25" s="975" customFormat="1" ht="25.5">
      <c r="A1029" s="307"/>
      <c r="B1029" s="183" t="s">
        <v>1964</v>
      </c>
      <c r="C1029" s="357" t="s">
        <v>91</v>
      </c>
      <c r="D1029" s="3029">
        <v>325</v>
      </c>
      <c r="E1029" s="2649">
        <v>18</v>
      </c>
      <c r="F1029" s="3029">
        <v>0</v>
      </c>
      <c r="G1029" s="2648">
        <f>F1029*E1029</f>
        <v>0</v>
      </c>
      <c r="H1029" s="3141"/>
      <c r="I1029" s="3181"/>
      <c r="J1029" s="2540"/>
    </row>
    <row r="1030" spans="1:25" s="975" customFormat="1" ht="20.25">
      <c r="A1030" s="296" t="s">
        <v>1965</v>
      </c>
      <c r="B1030" s="162" t="s">
        <v>1966</v>
      </c>
      <c r="C1030" s="162"/>
      <c r="D1030" s="2905"/>
      <c r="E1030" s="2665"/>
      <c r="F1030" s="2905"/>
      <c r="G1030" s="2666"/>
      <c r="H1030" s="3142"/>
      <c r="I1030" s="3181"/>
      <c r="J1030" s="2540"/>
    </row>
    <row r="1031" spans="1:25" ht="25.5">
      <c r="A1031" s="307"/>
      <c r="B1031" s="183" t="s">
        <v>1103</v>
      </c>
      <c r="C1031" s="252" t="s">
        <v>91</v>
      </c>
      <c r="D1031" s="2908">
        <v>790</v>
      </c>
      <c r="E1031" s="2649">
        <v>30</v>
      </c>
      <c r="F1031" s="2908">
        <v>0</v>
      </c>
      <c r="G1031" s="2648">
        <f>F1031*E1031</f>
        <v>0</v>
      </c>
      <c r="H1031" s="3141"/>
    </row>
    <row r="1032" spans="1:25" ht="20.25">
      <c r="A1032" s="296" t="s">
        <v>1967</v>
      </c>
      <c r="B1032" s="162" t="s">
        <v>1105</v>
      </c>
      <c r="C1032" s="162"/>
      <c r="D1032" s="2905"/>
      <c r="E1032" s="2665"/>
      <c r="F1032" s="2905"/>
      <c r="G1032" s="2666"/>
      <c r="H1032" s="3142"/>
    </row>
    <row r="1033" spans="1:25" ht="25.5">
      <c r="A1033" s="307"/>
      <c r="B1033" s="183" t="s">
        <v>2864</v>
      </c>
      <c r="C1033" s="252" t="s">
        <v>91</v>
      </c>
      <c r="D1033" s="2908">
        <v>15</v>
      </c>
      <c r="E1033" s="2649">
        <v>60</v>
      </c>
      <c r="F1033" s="2908">
        <v>0</v>
      </c>
      <c r="G1033" s="2648">
        <f>F1033*E1033</f>
        <v>0</v>
      </c>
      <c r="H1033" s="3141"/>
    </row>
    <row r="1034" spans="1:25" ht="20.25">
      <c r="A1034" s="296" t="s">
        <v>1968</v>
      </c>
      <c r="B1034" s="162" t="s">
        <v>2865</v>
      </c>
      <c r="C1034" s="162"/>
      <c r="D1034" s="2905"/>
      <c r="E1034" s="2665"/>
      <c r="F1034" s="2905"/>
      <c r="G1034" s="2666"/>
      <c r="H1034" s="3142"/>
    </row>
    <row r="1035" spans="1:25" s="989" customFormat="1" ht="30">
      <c r="A1035" s="757"/>
      <c r="B1035" s="206" t="s">
        <v>1969</v>
      </c>
      <c r="C1035" s="252"/>
      <c r="D1035" s="3034"/>
      <c r="E1035" s="2649"/>
      <c r="F1035" s="3034"/>
      <c r="G1035" s="2648">
        <f>F1035*E1035</f>
        <v>0</v>
      </c>
      <c r="H1035" s="3141"/>
      <c r="I1035" s="3181"/>
      <c r="J1035" s="2540"/>
      <c r="K1035" s="975"/>
      <c r="L1035" s="975"/>
      <c r="M1035" s="975"/>
      <c r="N1035" s="975"/>
      <c r="O1035" s="975"/>
      <c r="P1035" s="975"/>
      <c r="Q1035" s="975"/>
      <c r="R1035" s="975"/>
      <c r="S1035" s="975"/>
      <c r="T1035" s="975"/>
      <c r="U1035" s="975"/>
      <c r="V1035" s="975"/>
      <c r="W1035" s="975"/>
      <c r="X1035" s="975"/>
      <c r="Y1035" s="975"/>
    </row>
    <row r="1036" spans="1:25" s="989" customFormat="1" ht="25.5">
      <c r="A1036" s="3610">
        <v>13.3</v>
      </c>
      <c r="B1036" s="179" t="s">
        <v>1108</v>
      </c>
      <c r="C1036" s="162"/>
      <c r="D1036" s="2905"/>
      <c r="E1036" s="2665"/>
      <c r="F1036" s="2905"/>
      <c r="G1036" s="2666"/>
      <c r="H1036" s="3142"/>
      <c r="I1036" s="3181"/>
      <c r="J1036" s="2540"/>
      <c r="K1036" s="975"/>
      <c r="L1036" s="975"/>
      <c r="M1036" s="975"/>
      <c r="N1036" s="975"/>
      <c r="O1036" s="975"/>
      <c r="P1036" s="975"/>
      <c r="Q1036" s="975"/>
      <c r="R1036" s="975"/>
      <c r="S1036" s="975"/>
      <c r="T1036" s="975"/>
      <c r="U1036" s="975"/>
      <c r="V1036" s="975"/>
      <c r="W1036" s="975"/>
      <c r="X1036" s="975"/>
      <c r="Y1036" s="975"/>
    </row>
    <row r="1037" spans="1:25" s="191" customFormat="1" ht="30">
      <c r="A1037" s="165"/>
      <c r="B1037" s="183" t="s">
        <v>2866</v>
      </c>
      <c r="C1037" s="260" t="s">
        <v>43</v>
      </c>
      <c r="D1037" s="2908">
        <v>1</v>
      </c>
      <c r="E1037" s="2649">
        <v>12000</v>
      </c>
      <c r="F1037" s="2908">
        <v>0</v>
      </c>
      <c r="G1037" s="2648">
        <f>F1037*E1037</f>
        <v>0</v>
      </c>
      <c r="H1037" s="3141"/>
      <c r="I1037" s="3150"/>
      <c r="J1037" s="2638"/>
    </row>
    <row r="1038" spans="1:25" s="191" customFormat="1" ht="38.25">
      <c r="A1038" s="160" t="s">
        <v>1110</v>
      </c>
      <c r="B1038" s="209" t="s">
        <v>1971</v>
      </c>
      <c r="C1038" s="162"/>
      <c r="D1038" s="3035"/>
      <c r="E1038" s="2665"/>
      <c r="F1038" s="3035"/>
      <c r="G1038" s="2666"/>
      <c r="H1038" s="3142"/>
      <c r="I1038" s="3150"/>
      <c r="J1038" s="2638"/>
    </row>
    <row r="1039" spans="1:25" s="975" customFormat="1" ht="30">
      <c r="A1039" s="165"/>
      <c r="B1039" s="183" t="s">
        <v>1970</v>
      </c>
      <c r="C1039" s="252" t="s">
        <v>43</v>
      </c>
      <c r="D1039" s="2930">
        <v>1</v>
      </c>
      <c r="E1039" s="2649">
        <v>9600</v>
      </c>
      <c r="F1039" s="2930">
        <v>0</v>
      </c>
      <c r="G1039" s="2648">
        <f>F1039*E1039</f>
        <v>0</v>
      </c>
      <c r="H1039" s="3141"/>
      <c r="I1039" s="3181"/>
      <c r="J1039" s="2540"/>
    </row>
    <row r="1040" spans="1:25" s="975" customFormat="1" ht="25.5">
      <c r="A1040" s="160" t="s">
        <v>1113</v>
      </c>
      <c r="B1040" s="162" t="s">
        <v>1972</v>
      </c>
      <c r="C1040" s="162"/>
      <c r="D1040" s="2905"/>
      <c r="E1040" s="2665"/>
      <c r="F1040" s="2905"/>
      <c r="G1040" s="2666"/>
      <c r="H1040" s="3142"/>
      <c r="I1040" s="3181"/>
      <c r="J1040" s="2540"/>
    </row>
    <row r="1041" spans="1:55" ht="25.5">
      <c r="A1041" s="165"/>
      <c r="B1041" s="183" t="s">
        <v>1973</v>
      </c>
      <c r="C1041" s="252" t="s">
        <v>43</v>
      </c>
      <c r="D1041" s="2908">
        <v>24</v>
      </c>
      <c r="E1041" s="2649">
        <v>540</v>
      </c>
      <c r="F1041" s="2908">
        <v>0</v>
      </c>
      <c r="G1041" s="2648">
        <f>F1041*E1041</f>
        <v>0</v>
      </c>
      <c r="H1041" s="3141"/>
      <c r="J1041" s="2638"/>
    </row>
    <row r="1042" spans="1:55" ht="20.25">
      <c r="A1042" s="160" t="s">
        <v>1116</v>
      </c>
      <c r="B1042" s="162" t="s">
        <v>1974</v>
      </c>
      <c r="C1042" s="162"/>
      <c r="D1042" s="3036"/>
      <c r="E1042" s="2665"/>
      <c r="F1042" s="3036"/>
      <c r="G1042" s="2666"/>
      <c r="H1042" s="3142"/>
      <c r="J1042" s="2638"/>
    </row>
    <row r="1043" spans="1:55" s="3" customFormat="1" ht="25.5">
      <c r="A1043" s="165"/>
      <c r="B1043" s="183" t="s">
        <v>1975</v>
      </c>
      <c r="C1043" s="252" t="s">
        <v>43</v>
      </c>
      <c r="D1043" s="2908">
        <v>30</v>
      </c>
      <c r="E1043" s="2649">
        <v>680</v>
      </c>
      <c r="F1043" s="2908">
        <v>0</v>
      </c>
      <c r="G1043" s="2648">
        <f>F1043*E1043</f>
        <v>0</v>
      </c>
      <c r="H1043" s="3141"/>
      <c r="I1043" s="3150"/>
      <c r="J1043" s="2"/>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c r="AL1043" s="1"/>
      <c r="AM1043" s="1"/>
      <c r="AN1043" s="1"/>
      <c r="AO1043" s="1"/>
      <c r="AP1043" s="1"/>
      <c r="AQ1043" s="1"/>
      <c r="AR1043" s="1"/>
      <c r="AS1043" s="1"/>
      <c r="AT1043" s="1"/>
      <c r="AU1043" s="1"/>
      <c r="AV1043" s="1"/>
      <c r="AW1043" s="1"/>
      <c r="AX1043" s="1"/>
      <c r="AY1043" s="1"/>
      <c r="AZ1043" s="1"/>
      <c r="BA1043" s="1"/>
      <c r="BB1043" s="1"/>
    </row>
    <row r="1044" spans="1:55" s="3" customFormat="1" ht="20.25">
      <c r="A1044" s="160" t="s">
        <v>1119</v>
      </c>
      <c r="B1044" s="162" t="s">
        <v>1976</v>
      </c>
      <c r="C1044" s="162"/>
      <c r="D1044" s="3036"/>
      <c r="E1044" s="2665"/>
      <c r="F1044" s="3036"/>
      <c r="G1044" s="2666"/>
      <c r="H1044" s="3142"/>
      <c r="I1044" s="3150"/>
      <c r="J1044" s="2"/>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c r="AK1044" s="1"/>
      <c r="AL1044" s="1"/>
      <c r="AM1044" s="1"/>
      <c r="AN1044" s="1"/>
      <c r="AO1044" s="1"/>
      <c r="AP1044" s="1"/>
      <c r="AQ1044" s="1"/>
      <c r="AR1044" s="1"/>
      <c r="AS1044" s="1"/>
      <c r="AT1044" s="1"/>
      <c r="AU1044" s="1"/>
      <c r="AV1044" s="1"/>
      <c r="AW1044" s="1"/>
      <c r="AX1044" s="1"/>
      <c r="AY1044" s="1"/>
      <c r="AZ1044" s="1"/>
      <c r="BA1044" s="1"/>
      <c r="BB1044" s="1"/>
    </row>
    <row r="1045" spans="1:55" s="3" customFormat="1" ht="25.5">
      <c r="A1045" s="165"/>
      <c r="B1045" s="183" t="s">
        <v>1977</v>
      </c>
      <c r="C1045" s="252" t="s">
        <v>43</v>
      </c>
      <c r="D1045" s="2908">
        <v>30</v>
      </c>
      <c r="E1045" s="2649">
        <v>500</v>
      </c>
      <c r="F1045" s="2908">
        <v>0</v>
      </c>
      <c r="G1045" s="2648">
        <f>F1045*E1045</f>
        <v>0</v>
      </c>
      <c r="H1045" s="3141"/>
      <c r="I1045" s="3150"/>
      <c r="J1045" s="2"/>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
      <c r="AK1045" s="1"/>
      <c r="AL1045" s="1"/>
      <c r="AM1045" s="1"/>
      <c r="AN1045" s="1"/>
      <c r="AO1045" s="1"/>
      <c r="AP1045" s="1"/>
      <c r="AQ1045" s="1"/>
      <c r="AR1045" s="1"/>
      <c r="AS1045" s="1"/>
      <c r="AT1045" s="1"/>
      <c r="AU1045" s="1"/>
      <c r="AV1045" s="1"/>
      <c r="AW1045" s="1"/>
      <c r="AX1045" s="1"/>
      <c r="AY1045" s="1"/>
      <c r="AZ1045" s="1"/>
      <c r="BA1045" s="1"/>
      <c r="BB1045" s="1"/>
    </row>
    <row r="1046" spans="1:55" s="3" customFormat="1" ht="20.25">
      <c r="A1046" s="160" t="s">
        <v>1122</v>
      </c>
      <c r="B1046" s="162" t="s">
        <v>1978</v>
      </c>
      <c r="C1046" s="162"/>
      <c r="D1046" s="3036"/>
      <c r="E1046" s="2665"/>
      <c r="F1046" s="3036"/>
      <c r="G1046" s="2666"/>
      <c r="H1046" s="3142"/>
      <c r="I1046" s="3150"/>
      <c r="J1046" s="2"/>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
      <c r="AK1046" s="1"/>
      <c r="AL1046" s="1"/>
      <c r="AM1046" s="1"/>
      <c r="AN1046" s="1"/>
      <c r="AO1046" s="1"/>
      <c r="AP1046" s="1"/>
      <c r="AQ1046" s="1"/>
      <c r="AR1046" s="1"/>
      <c r="AS1046" s="1"/>
      <c r="AT1046" s="1"/>
      <c r="AU1046" s="1"/>
      <c r="AV1046" s="1"/>
      <c r="AW1046" s="1"/>
      <c r="AX1046" s="1"/>
      <c r="AY1046" s="1"/>
      <c r="AZ1046" s="1"/>
      <c r="BA1046" s="1"/>
      <c r="BB1046" s="1"/>
    </row>
    <row r="1047" spans="1:55" s="3" customFormat="1" ht="25.5">
      <c r="A1047" s="165"/>
      <c r="B1047" s="183" t="s">
        <v>1115</v>
      </c>
      <c r="C1047" s="252" t="s">
        <v>43</v>
      </c>
      <c r="D1047" s="2908">
        <v>159</v>
      </c>
      <c r="E1047" s="2649">
        <v>580</v>
      </c>
      <c r="F1047" s="2908">
        <v>0</v>
      </c>
      <c r="G1047" s="2648">
        <f>F1047*E1047</f>
        <v>0</v>
      </c>
      <c r="H1047" s="3141"/>
      <c r="I1047" s="3150"/>
      <c r="J1047" s="2"/>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c r="AK1047" s="1"/>
      <c r="AL1047" s="1"/>
      <c r="AM1047" s="1"/>
      <c r="AN1047" s="1"/>
      <c r="AO1047" s="1"/>
      <c r="AP1047" s="1"/>
      <c r="AQ1047" s="1"/>
      <c r="AR1047" s="1"/>
      <c r="AS1047" s="1"/>
      <c r="AT1047" s="1"/>
      <c r="AU1047" s="1"/>
      <c r="AV1047" s="1"/>
      <c r="AW1047" s="1"/>
      <c r="AX1047" s="1"/>
      <c r="AY1047" s="1"/>
      <c r="AZ1047" s="1"/>
      <c r="BA1047" s="1"/>
      <c r="BB1047" s="1"/>
    </row>
    <row r="1048" spans="1:55" s="3" customFormat="1" ht="20.25">
      <c r="A1048" s="160" t="s">
        <v>1979</v>
      </c>
      <c r="B1048" s="162" t="s">
        <v>1980</v>
      </c>
      <c r="C1048" s="162"/>
      <c r="D1048" s="3036"/>
      <c r="E1048" s="2665"/>
      <c r="F1048" s="3036"/>
      <c r="G1048" s="2666"/>
      <c r="H1048" s="3142"/>
      <c r="I1048" s="3150"/>
      <c r="J1048" s="2"/>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
      <c r="AK1048" s="1"/>
      <c r="AL1048" s="1"/>
      <c r="AM1048" s="1"/>
      <c r="AN1048" s="1"/>
      <c r="AO1048" s="1"/>
      <c r="AP1048" s="1"/>
      <c r="AQ1048" s="1"/>
      <c r="AR1048" s="1"/>
      <c r="AS1048" s="1"/>
      <c r="AT1048" s="1"/>
      <c r="AU1048" s="1"/>
      <c r="AV1048" s="1"/>
      <c r="AW1048" s="1"/>
      <c r="AX1048" s="1"/>
      <c r="AY1048" s="1"/>
      <c r="AZ1048" s="1"/>
      <c r="BA1048" s="1"/>
      <c r="BB1048" s="1"/>
    </row>
    <row r="1049" spans="1:55" ht="25.5">
      <c r="A1049" s="165"/>
      <c r="B1049" s="906" t="s">
        <v>1112</v>
      </c>
      <c r="C1049" s="260" t="s">
        <v>43</v>
      </c>
      <c r="D1049" s="2908">
        <v>2</v>
      </c>
      <c r="E1049" s="2649">
        <v>240</v>
      </c>
      <c r="F1049" s="2908">
        <v>0</v>
      </c>
      <c r="G1049" s="2648">
        <f>F1049*E1049</f>
        <v>0</v>
      </c>
      <c r="H1049" s="3141"/>
    </row>
    <row r="1050" spans="1:55" ht="20.25">
      <c r="A1050" s="160" t="s">
        <v>1982</v>
      </c>
      <c r="B1050" s="179" t="s">
        <v>1114</v>
      </c>
      <c r="C1050" s="162"/>
      <c r="D1050" s="3035"/>
      <c r="E1050" s="2665"/>
      <c r="F1050" s="3035"/>
      <c r="G1050" s="2666"/>
      <c r="H1050" s="3142"/>
    </row>
    <row r="1051" spans="1:55" s="3" customFormat="1" ht="25.5">
      <c r="A1051" s="165"/>
      <c r="B1051" s="157" t="s">
        <v>1981</v>
      </c>
      <c r="C1051" s="260" t="s">
        <v>43</v>
      </c>
      <c r="D1051" s="2908">
        <v>1</v>
      </c>
      <c r="E1051" s="2649">
        <v>1800</v>
      </c>
      <c r="F1051" s="2908">
        <v>0</v>
      </c>
      <c r="G1051" s="2648">
        <f>F1051*E1051</f>
        <v>0</v>
      </c>
      <c r="H1051" s="3141"/>
      <c r="I1051" s="3150"/>
      <c r="J1051" s="2638"/>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c r="AL1051" s="1"/>
      <c r="AM1051" s="1"/>
      <c r="AN1051" s="1"/>
      <c r="AO1051" s="1"/>
      <c r="AP1051" s="1"/>
      <c r="AQ1051" s="1"/>
      <c r="AR1051" s="1"/>
      <c r="AS1051" s="1"/>
      <c r="AT1051" s="1"/>
      <c r="AU1051" s="1"/>
      <c r="AV1051" s="1"/>
      <c r="AW1051" s="1"/>
      <c r="AX1051" s="1"/>
      <c r="AY1051" s="1"/>
      <c r="AZ1051" s="1"/>
      <c r="BA1051" s="1"/>
      <c r="BB1051" s="1"/>
      <c r="BC1051" s="1"/>
    </row>
    <row r="1052" spans="1:55" s="3" customFormat="1" ht="25.5">
      <c r="A1052" s="160" t="s">
        <v>2104</v>
      </c>
      <c r="B1052" s="162" t="s">
        <v>1983</v>
      </c>
      <c r="C1052" s="162"/>
      <c r="D1052" s="3035"/>
      <c r="E1052" s="2665"/>
      <c r="F1052" s="3035"/>
      <c r="G1052" s="2666"/>
      <c r="H1052" s="3142"/>
      <c r="I1052" s="3150"/>
      <c r="J1052" s="2638"/>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c r="AL1052" s="1"/>
      <c r="AM1052" s="1"/>
      <c r="AN1052" s="1"/>
      <c r="AO1052" s="1"/>
      <c r="AP1052" s="1"/>
      <c r="AQ1052" s="1"/>
      <c r="AR1052" s="1"/>
      <c r="AS1052" s="1"/>
      <c r="AT1052" s="1"/>
      <c r="AU1052" s="1"/>
      <c r="AV1052" s="1"/>
      <c r="AW1052" s="1"/>
      <c r="AX1052" s="1"/>
      <c r="AY1052" s="1"/>
      <c r="AZ1052" s="1"/>
      <c r="BA1052" s="1"/>
      <c r="BB1052" s="1"/>
      <c r="BC1052" s="1"/>
    </row>
    <row r="1053" spans="1:55" ht="25.5">
      <c r="A1053" s="165"/>
      <c r="B1053" s="183" t="s">
        <v>1989</v>
      </c>
      <c r="C1053" s="252" t="s">
        <v>43</v>
      </c>
      <c r="D1053" s="2908">
        <v>1</v>
      </c>
      <c r="E1053" s="2649">
        <v>360</v>
      </c>
      <c r="F1053" s="2908">
        <v>0</v>
      </c>
      <c r="G1053" s="2648">
        <f>F1053*E1053</f>
        <v>0</v>
      </c>
      <c r="H1053" s="3141"/>
      <c r="I1053" s="3150"/>
      <c r="J1053" s="2638"/>
    </row>
    <row r="1054" spans="1:55" ht="20.25">
      <c r="A1054" s="160" t="s">
        <v>2867</v>
      </c>
      <c r="B1054" s="162" t="s">
        <v>1990</v>
      </c>
      <c r="C1054" s="162"/>
      <c r="D1054" s="3036"/>
      <c r="E1054" s="2665"/>
      <c r="F1054" s="3036"/>
      <c r="G1054" s="2666"/>
      <c r="H1054" s="3142"/>
      <c r="I1054" s="3150"/>
      <c r="J1054" s="2638"/>
    </row>
    <row r="1055" spans="1:55" ht="26.1" customHeight="1">
      <c r="A1055" s="4023" t="s">
        <v>474</v>
      </c>
      <c r="B1055" s="4024"/>
      <c r="C1055" s="4024"/>
      <c r="D1055" s="4025"/>
      <c r="E1055" s="4025"/>
      <c r="F1055" s="4025"/>
      <c r="G1055" s="4025"/>
      <c r="H1055" s="4025"/>
      <c r="I1055" s="3150"/>
      <c r="J1055" s="2638"/>
    </row>
    <row r="1056" spans="1:55" ht="26.1" customHeight="1">
      <c r="A1056" s="4018" t="s">
        <v>475</v>
      </c>
      <c r="B1056" s="4018"/>
      <c r="C1056" s="37"/>
      <c r="D1056" s="37"/>
      <c r="E1056" s="606"/>
      <c r="F1056" s="4018" t="s">
        <v>476</v>
      </c>
      <c r="G1056" s="4018"/>
      <c r="H1056" s="428"/>
      <c r="I1056" s="3150"/>
      <c r="J1056" s="2638"/>
    </row>
    <row r="1057" spans="1:25" ht="26.1" customHeight="1">
      <c r="A1057" s="4013" t="s">
        <v>2958</v>
      </c>
      <c r="B1057" s="4013"/>
      <c r="C1057" s="43"/>
      <c r="D1057" s="4022" t="s">
        <v>2949</v>
      </c>
      <c r="E1057" s="4022"/>
      <c r="F1057" s="4022"/>
      <c r="G1057" s="4022"/>
      <c r="H1057" s="4022"/>
      <c r="I1057" s="3150"/>
      <c r="J1057" s="2638"/>
    </row>
    <row r="1058" spans="1:25" ht="26.1" customHeight="1">
      <c r="A1058" s="4013" t="s">
        <v>477</v>
      </c>
      <c r="B1058" s="4013"/>
      <c r="C1058" s="90"/>
      <c r="D1058" s="4013" t="s">
        <v>477</v>
      </c>
      <c r="E1058" s="4013"/>
      <c r="F1058" s="4013"/>
      <c r="G1058" s="4013"/>
      <c r="H1058" s="4013"/>
      <c r="I1058" s="3150"/>
      <c r="J1058" s="2638"/>
    </row>
    <row r="1059" spans="1:25" s="975" customFormat="1" ht="25.5">
      <c r="A1059" s="211"/>
      <c r="B1059" s="344" t="s">
        <v>1984</v>
      </c>
      <c r="C1059" s="252"/>
      <c r="D1059" s="2904"/>
      <c r="E1059" s="2649"/>
      <c r="F1059" s="2904"/>
      <c r="G1059" s="2648">
        <f>F1059*E1059</f>
        <v>0</v>
      </c>
      <c r="H1059" s="3141"/>
      <c r="I1059" s="3181"/>
      <c r="J1059" s="2540"/>
    </row>
    <row r="1060" spans="1:25" s="989" customFormat="1" ht="25.5">
      <c r="A1060" s="3610">
        <v>13.4</v>
      </c>
      <c r="B1060" s="179" t="s">
        <v>1986</v>
      </c>
      <c r="C1060" s="162"/>
      <c r="D1060" s="2905"/>
      <c r="E1060" s="2665"/>
      <c r="F1060" s="2905"/>
      <c r="G1060" s="2666"/>
      <c r="H1060" s="3142"/>
      <c r="I1060" s="3181"/>
      <c r="J1060" s="2540"/>
      <c r="K1060" s="975"/>
      <c r="L1060" s="975"/>
      <c r="M1060" s="975"/>
      <c r="N1060" s="975"/>
      <c r="O1060" s="975"/>
      <c r="P1060" s="975"/>
      <c r="Q1060" s="975"/>
      <c r="R1060" s="975"/>
      <c r="S1060" s="975"/>
      <c r="T1060" s="975"/>
      <c r="U1060" s="975"/>
      <c r="V1060" s="975"/>
      <c r="W1060" s="975"/>
      <c r="X1060" s="975"/>
      <c r="Y1060" s="975"/>
    </row>
    <row r="1061" spans="1:25" s="975" customFormat="1" ht="25.5">
      <c r="A1061" s="211"/>
      <c r="B1061" s="183" t="s">
        <v>2868</v>
      </c>
      <c r="C1061" s="252" t="s">
        <v>43</v>
      </c>
      <c r="D1061" s="2930">
        <v>1</v>
      </c>
      <c r="E1061" s="2649">
        <v>360</v>
      </c>
      <c r="F1061" s="2930">
        <v>0</v>
      </c>
      <c r="G1061" s="2648">
        <f>F1061*E1061</f>
        <v>0</v>
      </c>
      <c r="H1061" s="3141"/>
      <c r="I1061" s="3181"/>
      <c r="J1061" s="2540"/>
    </row>
    <row r="1062" spans="1:25" s="989" customFormat="1" ht="25.5">
      <c r="A1062" s="162" t="s">
        <v>1127</v>
      </c>
      <c r="B1062" s="162" t="s">
        <v>2869</v>
      </c>
      <c r="C1062" s="162"/>
      <c r="D1062" s="2668"/>
      <c r="E1062" s="2665"/>
      <c r="F1062" s="2668"/>
      <c r="G1062" s="2666"/>
      <c r="H1062" s="3142"/>
      <c r="I1062" s="3181"/>
      <c r="J1062" s="2540"/>
      <c r="K1062" s="975"/>
      <c r="L1062" s="975"/>
      <c r="M1062" s="975"/>
      <c r="N1062" s="975"/>
      <c r="O1062" s="975"/>
      <c r="P1062" s="975"/>
      <c r="Q1062" s="975"/>
      <c r="R1062" s="975"/>
      <c r="S1062" s="975"/>
      <c r="T1062" s="975"/>
      <c r="U1062" s="975"/>
      <c r="V1062" s="975"/>
      <c r="W1062" s="975"/>
      <c r="X1062" s="975"/>
      <c r="Y1062" s="975"/>
    </row>
    <row r="1063" spans="1:25" s="975" customFormat="1" ht="25.5">
      <c r="A1063" s="211"/>
      <c r="B1063" s="183" t="s">
        <v>2870</v>
      </c>
      <c r="C1063" s="252" t="s">
        <v>43</v>
      </c>
      <c r="D1063" s="2930">
        <v>1</v>
      </c>
      <c r="E1063" s="2649">
        <v>480</v>
      </c>
      <c r="F1063" s="2930">
        <v>0</v>
      </c>
      <c r="G1063" s="2648">
        <f>F1063*E1063</f>
        <v>0</v>
      </c>
      <c r="H1063" s="3141"/>
      <c r="I1063" s="3181"/>
      <c r="J1063" s="2540"/>
    </row>
    <row r="1064" spans="1:25" s="989" customFormat="1" ht="25.5">
      <c r="A1064" s="162" t="s">
        <v>1133</v>
      </c>
      <c r="B1064" s="162" t="s">
        <v>2871</v>
      </c>
      <c r="C1064" s="162"/>
      <c r="D1064" s="2668"/>
      <c r="E1064" s="2665"/>
      <c r="F1064" s="2668"/>
      <c r="G1064" s="2666"/>
      <c r="H1064" s="3142"/>
      <c r="I1064" s="3181"/>
      <c r="J1064" s="2540"/>
      <c r="K1064" s="975"/>
      <c r="L1064" s="975"/>
      <c r="M1064" s="975"/>
      <c r="N1064" s="975"/>
      <c r="O1064" s="975"/>
      <c r="P1064" s="975"/>
      <c r="Q1064" s="975"/>
      <c r="R1064" s="975"/>
      <c r="S1064" s="975"/>
      <c r="T1064" s="975"/>
      <c r="U1064" s="975"/>
      <c r="V1064" s="975"/>
      <c r="W1064" s="975"/>
      <c r="X1064" s="975"/>
      <c r="Y1064" s="975"/>
    </row>
    <row r="1065" spans="1:25" ht="25.5">
      <c r="A1065" s="211"/>
      <c r="B1065" s="183" t="s">
        <v>1989</v>
      </c>
      <c r="C1065" s="252" t="s">
        <v>43</v>
      </c>
      <c r="D1065" s="2908">
        <v>4</v>
      </c>
      <c r="E1065" s="2649">
        <v>240</v>
      </c>
      <c r="F1065" s="2908">
        <v>0</v>
      </c>
      <c r="G1065" s="2648">
        <f>F1065*E1065</f>
        <v>0</v>
      </c>
      <c r="H1065" s="3141"/>
      <c r="I1065" s="3150"/>
      <c r="J1065" s="2638"/>
    </row>
    <row r="1066" spans="1:25" ht="20.25">
      <c r="A1066" s="162" t="s">
        <v>1139</v>
      </c>
      <c r="B1066" s="162" t="s">
        <v>1990</v>
      </c>
      <c r="C1066" s="162"/>
      <c r="D1066" s="3036"/>
      <c r="E1066" s="2665"/>
      <c r="F1066" s="3036"/>
      <c r="G1066" s="2666"/>
      <c r="H1066" s="3142"/>
      <c r="I1066" s="3150"/>
      <c r="J1066" s="2638"/>
    </row>
    <row r="1067" spans="1:25" s="975" customFormat="1" ht="25.5">
      <c r="A1067" s="211"/>
      <c r="B1067" s="183" t="s">
        <v>1991</v>
      </c>
      <c r="C1067" s="252" t="s">
        <v>43</v>
      </c>
      <c r="D1067" s="2930">
        <v>72</v>
      </c>
      <c r="E1067" s="2649">
        <v>340</v>
      </c>
      <c r="F1067" s="2930">
        <v>0</v>
      </c>
      <c r="G1067" s="2648">
        <f>F1067*E1067</f>
        <v>0</v>
      </c>
      <c r="H1067" s="3141"/>
      <c r="I1067" s="3181"/>
      <c r="J1067" s="2540"/>
    </row>
    <row r="1068" spans="1:25" s="989" customFormat="1" ht="20.25">
      <c r="A1068" s="162" t="s">
        <v>2410</v>
      </c>
      <c r="B1068" s="162" t="s">
        <v>1992</v>
      </c>
      <c r="C1068" s="162"/>
      <c r="D1068" s="2906"/>
      <c r="E1068" s="2665"/>
      <c r="F1068" s="2906"/>
      <c r="G1068" s="2666"/>
      <c r="H1068" s="3142"/>
      <c r="I1068" s="3181"/>
      <c r="J1068" s="2540"/>
      <c r="K1068" s="975"/>
      <c r="L1068" s="975"/>
      <c r="M1068" s="975"/>
      <c r="N1068" s="975"/>
      <c r="O1068" s="975"/>
      <c r="P1068" s="975"/>
      <c r="Q1068" s="975"/>
      <c r="R1068" s="975"/>
      <c r="S1068" s="975"/>
      <c r="T1068" s="975"/>
      <c r="U1068" s="975"/>
      <c r="V1068" s="975"/>
      <c r="W1068" s="975"/>
      <c r="X1068" s="975"/>
      <c r="Y1068" s="975"/>
    </row>
    <row r="1069" spans="1:25" ht="31.5">
      <c r="A1069" s="171"/>
      <c r="B1069" s="1364" t="s">
        <v>1993</v>
      </c>
      <c r="C1069" s="252"/>
      <c r="D1069" s="2908"/>
      <c r="E1069" s="2649"/>
      <c r="F1069" s="2908"/>
      <c r="G1069" s="2648">
        <f>F1069*E1069</f>
        <v>0</v>
      </c>
      <c r="H1069" s="3141"/>
    </row>
    <row r="1070" spans="1:25" s="730" customFormat="1" ht="38.25">
      <c r="A1070" s="160" t="s">
        <v>1994</v>
      </c>
      <c r="B1070" s="179" t="s">
        <v>2872</v>
      </c>
      <c r="C1070" s="162"/>
      <c r="D1070" s="2905"/>
      <c r="E1070" s="2665"/>
      <c r="F1070" s="2905"/>
      <c r="G1070" s="2666"/>
      <c r="H1070" s="3142"/>
      <c r="I1070" s="3149"/>
      <c r="J1070" s="2"/>
      <c r="K1070" s="1"/>
      <c r="L1070" s="1"/>
      <c r="M1070" s="1"/>
      <c r="N1070" s="1"/>
      <c r="O1070" s="1"/>
      <c r="P1070" s="1"/>
      <c r="Q1070" s="1"/>
      <c r="R1070" s="1"/>
      <c r="S1070" s="1"/>
      <c r="T1070" s="1"/>
      <c r="U1070" s="1"/>
      <c r="V1070" s="1"/>
      <c r="W1070" s="1"/>
      <c r="X1070" s="1"/>
      <c r="Y1070" s="1"/>
    </row>
    <row r="1071" spans="1:25" ht="25.5">
      <c r="A1071" s="171"/>
      <c r="B1071" s="388" t="s">
        <v>2873</v>
      </c>
      <c r="C1071" s="252" t="s">
        <v>43</v>
      </c>
      <c r="D1071" s="2908">
        <v>3</v>
      </c>
      <c r="E1071" s="2649">
        <v>1200</v>
      </c>
      <c r="F1071" s="2908">
        <v>0</v>
      </c>
      <c r="G1071" s="2648">
        <f>F1071*E1071</f>
        <v>0</v>
      </c>
      <c r="H1071" s="3141"/>
      <c r="I1071" s="3150"/>
    </row>
    <row r="1072" spans="1:25" ht="20.25">
      <c r="A1072" s="167" t="s">
        <v>1997</v>
      </c>
      <c r="B1072" s="179" t="s">
        <v>2874</v>
      </c>
      <c r="C1072" s="162"/>
      <c r="D1072" s="3036"/>
      <c r="E1072" s="2665"/>
      <c r="F1072" s="3036"/>
      <c r="G1072" s="2666"/>
      <c r="H1072" s="3142"/>
      <c r="I1072" s="3150"/>
    </row>
    <row r="1073" spans="1:51" ht="25.5">
      <c r="A1073" s="171"/>
      <c r="B1073" s="183" t="s">
        <v>1999</v>
      </c>
      <c r="C1073" s="252" t="s">
        <v>43</v>
      </c>
      <c r="D1073" s="3037">
        <v>72</v>
      </c>
      <c r="E1073" s="2649">
        <v>360</v>
      </c>
      <c r="F1073" s="3037">
        <v>0</v>
      </c>
      <c r="G1073" s="2648">
        <f>F1073*E1073</f>
        <v>0</v>
      </c>
      <c r="H1073" s="3141"/>
    </row>
    <row r="1074" spans="1:51" s="730" customFormat="1" ht="20.25">
      <c r="A1074" s="167" t="s">
        <v>2000</v>
      </c>
      <c r="B1074" s="162" t="s">
        <v>2001</v>
      </c>
      <c r="C1074" s="162"/>
      <c r="D1074" s="2905"/>
      <c r="E1074" s="2665"/>
      <c r="F1074" s="2905"/>
      <c r="G1074" s="2666"/>
      <c r="H1074" s="3142"/>
      <c r="I1074" s="3149"/>
      <c r="J1074" s="2"/>
      <c r="K1074" s="1"/>
      <c r="L1074" s="1"/>
      <c r="M1074" s="1"/>
      <c r="N1074" s="1"/>
      <c r="O1074" s="1"/>
      <c r="P1074" s="1"/>
      <c r="Q1074" s="1"/>
      <c r="R1074" s="1"/>
      <c r="S1074" s="1"/>
      <c r="T1074" s="1"/>
      <c r="U1074" s="1"/>
      <c r="V1074" s="1"/>
    </row>
    <row r="1075" spans="1:51" ht="31.5">
      <c r="A1075" s="171"/>
      <c r="B1075" s="1364" t="s">
        <v>2002</v>
      </c>
      <c r="C1075" s="252"/>
      <c r="D1075" s="2904"/>
      <c r="E1075" s="2649"/>
      <c r="F1075" s="2904"/>
      <c r="G1075" s="2648">
        <f>F1075*E1075</f>
        <v>0</v>
      </c>
      <c r="H1075" s="3141"/>
      <c r="I1075" s="3150"/>
      <c r="J1075" s="2638"/>
    </row>
    <row r="1076" spans="1:51" ht="38.25">
      <c r="A1076" s="160" t="s">
        <v>2003</v>
      </c>
      <c r="B1076" s="179" t="s">
        <v>2004</v>
      </c>
      <c r="C1076" s="162"/>
      <c r="D1076" s="2905"/>
      <c r="E1076" s="2665"/>
      <c r="F1076" s="2905"/>
      <c r="G1076" s="2666"/>
      <c r="H1076" s="3142"/>
      <c r="I1076" s="3150"/>
      <c r="J1076" s="2638"/>
    </row>
    <row r="1077" spans="1:51" ht="25.5">
      <c r="A1077" s="171"/>
      <c r="B1077" s="183" t="s">
        <v>2005</v>
      </c>
      <c r="C1077" s="252" t="s">
        <v>43</v>
      </c>
      <c r="D1077" s="2908">
        <v>1</v>
      </c>
      <c r="E1077" s="2649">
        <v>14000</v>
      </c>
      <c r="F1077" s="2908">
        <v>0</v>
      </c>
      <c r="G1077" s="2648">
        <f>F1077*E1077</f>
        <v>0</v>
      </c>
      <c r="H1077" s="3141"/>
      <c r="I1077" s="3150"/>
      <c r="J1077" s="2638"/>
    </row>
    <row r="1078" spans="1:51" ht="25.5">
      <c r="A1078" s="167" t="s">
        <v>2006</v>
      </c>
      <c r="B1078" s="162" t="s">
        <v>2875</v>
      </c>
      <c r="C1078" s="162"/>
      <c r="D1078" s="3036"/>
      <c r="E1078" s="2665"/>
      <c r="F1078" s="3036"/>
      <c r="G1078" s="2666"/>
      <c r="H1078" s="3142"/>
      <c r="I1078" s="3150"/>
      <c r="J1078" s="2638"/>
    </row>
    <row r="1079" spans="1:51" ht="25.5">
      <c r="A1079" s="171"/>
      <c r="B1079" s="183" t="s">
        <v>2008</v>
      </c>
      <c r="C1079" s="252" t="s">
        <v>43</v>
      </c>
      <c r="D1079" s="2908">
        <v>48</v>
      </c>
      <c r="E1079" s="2649">
        <v>600</v>
      </c>
      <c r="F1079" s="2908">
        <v>0</v>
      </c>
      <c r="G1079" s="2648">
        <f>F1079*E1079</f>
        <v>0</v>
      </c>
      <c r="H1079" s="3141"/>
      <c r="I1079" s="3150"/>
      <c r="J1079" s="2638"/>
    </row>
    <row r="1080" spans="1:51" ht="20.25">
      <c r="A1080" s="167" t="s">
        <v>2009</v>
      </c>
      <c r="B1080" s="162" t="s">
        <v>2010</v>
      </c>
      <c r="C1080" s="162"/>
      <c r="D1080" s="3036"/>
      <c r="E1080" s="2665"/>
      <c r="F1080" s="3036"/>
      <c r="G1080" s="2666"/>
      <c r="H1080" s="3142"/>
      <c r="I1080" s="3150"/>
      <c r="J1080" s="2638"/>
    </row>
    <row r="1081" spans="1:51" s="908" customFormat="1" ht="25.5">
      <c r="A1081" s="177"/>
      <c r="B1081" s="1368" t="s">
        <v>1124</v>
      </c>
      <c r="C1081" s="335"/>
      <c r="D1081" s="2908"/>
      <c r="E1081" s="2649"/>
      <c r="F1081" s="2908"/>
      <c r="G1081" s="2648">
        <f>F1081*E1081</f>
        <v>0</v>
      </c>
      <c r="H1081" s="3141"/>
      <c r="I1081" s="3150"/>
      <c r="J1081" s="2638"/>
      <c r="K1081" s="191"/>
      <c r="L1081" s="191"/>
      <c r="M1081" s="191"/>
      <c r="N1081" s="191"/>
      <c r="O1081" s="191"/>
      <c r="P1081" s="191"/>
      <c r="Q1081" s="191"/>
      <c r="R1081" s="191"/>
      <c r="S1081" s="191"/>
      <c r="T1081" s="191"/>
      <c r="U1081" s="191"/>
      <c r="V1081" s="191"/>
      <c r="W1081" s="191"/>
    </row>
    <row r="1082" spans="1:51" s="908" customFormat="1" ht="25.5">
      <c r="A1082" s="167">
        <v>13.7</v>
      </c>
      <c r="B1082" s="162" t="s">
        <v>1125</v>
      </c>
      <c r="C1082" s="899"/>
      <c r="D1082" s="3024"/>
      <c r="E1082" s="2665"/>
      <c r="F1082" s="3024"/>
      <c r="G1082" s="2666"/>
      <c r="H1082" s="3142"/>
      <c r="I1082" s="3150"/>
      <c r="J1082" s="2638"/>
      <c r="K1082" s="191"/>
      <c r="L1082" s="191"/>
      <c r="M1082" s="191"/>
      <c r="N1082" s="191"/>
      <c r="O1082" s="191"/>
      <c r="P1082" s="191"/>
      <c r="Q1082" s="191"/>
      <c r="R1082" s="191"/>
      <c r="S1082" s="191"/>
      <c r="T1082" s="191"/>
      <c r="U1082" s="191"/>
      <c r="V1082" s="191"/>
      <c r="W1082" s="191"/>
    </row>
    <row r="1083" spans="1:51" s="303" customFormat="1" ht="20.25">
      <c r="A1083" s="224"/>
      <c r="B1083" s="2381" t="s">
        <v>1126</v>
      </c>
      <c r="C1083" s="211"/>
      <c r="D1083" s="2908"/>
      <c r="E1083" s="2649"/>
      <c r="F1083" s="2908"/>
      <c r="G1083" s="2648">
        <f>F1083*E1083</f>
        <v>0</v>
      </c>
      <c r="H1083" s="3141"/>
      <c r="I1083" s="3233"/>
      <c r="J1083" s="55"/>
      <c r="K1083" s="153"/>
      <c r="L1083" s="153"/>
      <c r="M1083" s="153"/>
      <c r="N1083" s="153"/>
      <c r="O1083" s="153"/>
      <c r="P1083" s="153"/>
      <c r="Q1083" s="153"/>
      <c r="R1083" s="153"/>
      <c r="S1083" s="153"/>
      <c r="T1083" s="153"/>
      <c r="U1083" s="153"/>
      <c r="V1083" s="153"/>
      <c r="W1083" s="153"/>
      <c r="X1083" s="153"/>
      <c r="Y1083" s="153"/>
      <c r="Z1083" s="153"/>
      <c r="AA1083" s="153"/>
      <c r="AB1083" s="153"/>
      <c r="AC1083" s="153"/>
      <c r="AD1083" s="153"/>
      <c r="AE1083" s="153"/>
      <c r="AF1083" s="153"/>
      <c r="AG1083" s="153"/>
      <c r="AH1083" s="153"/>
      <c r="AI1083" s="153"/>
      <c r="AJ1083" s="153"/>
      <c r="AK1083" s="153"/>
      <c r="AL1083" s="153"/>
      <c r="AM1083" s="153"/>
      <c r="AN1083" s="153"/>
      <c r="AO1083" s="153"/>
      <c r="AP1083" s="153"/>
      <c r="AQ1083" s="153"/>
      <c r="AR1083" s="153"/>
      <c r="AS1083" s="153"/>
      <c r="AT1083" s="153"/>
      <c r="AU1083" s="153"/>
      <c r="AV1083" s="153"/>
      <c r="AW1083" s="153"/>
      <c r="AX1083" s="153"/>
      <c r="AY1083" s="153"/>
    </row>
    <row r="1084" spans="1:51" s="303" customFormat="1" ht="20.25">
      <c r="A1084" s="213" t="s">
        <v>2011</v>
      </c>
      <c r="B1084" s="179" t="s">
        <v>2012</v>
      </c>
      <c r="C1084" s="162"/>
      <c r="D1084" s="3024"/>
      <c r="E1084" s="2665"/>
      <c r="F1084" s="3024"/>
      <c r="G1084" s="2666"/>
      <c r="H1084" s="3142"/>
      <c r="I1084" s="3233"/>
      <c r="J1084" s="55"/>
      <c r="K1084" s="153"/>
      <c r="L1084" s="153"/>
      <c r="M1084" s="153"/>
      <c r="N1084" s="153"/>
      <c r="O1084" s="153"/>
      <c r="P1084" s="153"/>
      <c r="Q1084" s="153"/>
      <c r="R1084" s="153"/>
      <c r="S1084" s="153"/>
      <c r="T1084" s="153"/>
      <c r="U1084" s="153"/>
      <c r="V1084" s="153"/>
      <c r="W1084" s="153"/>
      <c r="X1084" s="153"/>
      <c r="Y1084" s="153"/>
      <c r="Z1084" s="153"/>
      <c r="AA1084" s="153"/>
      <c r="AB1084" s="153"/>
      <c r="AC1084" s="153"/>
      <c r="AD1084" s="153"/>
      <c r="AE1084" s="153"/>
      <c r="AF1084" s="153"/>
      <c r="AG1084" s="153"/>
      <c r="AH1084" s="153"/>
      <c r="AI1084" s="153"/>
      <c r="AJ1084" s="153"/>
      <c r="AK1084" s="153"/>
      <c r="AL1084" s="153"/>
      <c r="AM1084" s="153"/>
      <c r="AN1084" s="153"/>
      <c r="AO1084" s="153"/>
      <c r="AP1084" s="153"/>
      <c r="AQ1084" s="153"/>
      <c r="AR1084" s="153"/>
      <c r="AS1084" s="153"/>
      <c r="AT1084" s="153"/>
      <c r="AU1084" s="153"/>
      <c r="AV1084" s="153"/>
      <c r="AW1084" s="153"/>
      <c r="AX1084" s="153"/>
      <c r="AY1084" s="153"/>
    </row>
    <row r="1085" spans="1:51" ht="25.5">
      <c r="A1085" s="165"/>
      <c r="B1085" s="388" t="s">
        <v>313</v>
      </c>
      <c r="C1085" s="157"/>
      <c r="D1085" s="2912"/>
      <c r="E1085" s="2649"/>
      <c r="F1085" s="2912"/>
      <c r="G1085" s="2648">
        <f>F1085*E1085</f>
        <v>0</v>
      </c>
      <c r="H1085" s="3141"/>
    </row>
    <row r="1086" spans="1:51" ht="20.25">
      <c r="A1086" s="213" t="s">
        <v>2013</v>
      </c>
      <c r="B1086" s="179" t="s">
        <v>315</v>
      </c>
      <c r="C1086" s="912"/>
      <c r="D1086" s="2906"/>
      <c r="E1086" s="2665"/>
      <c r="F1086" s="2906"/>
      <c r="G1086" s="2666"/>
      <c r="H1086" s="3142"/>
    </row>
    <row r="1087" spans="1:51" ht="26.1" customHeight="1">
      <c r="A1087" s="4023" t="s">
        <v>474</v>
      </c>
      <c r="B1087" s="4024"/>
      <c r="C1087" s="4024"/>
      <c r="D1087" s="4025"/>
      <c r="E1087" s="4025"/>
      <c r="F1087" s="4025"/>
      <c r="G1087" s="4025"/>
      <c r="H1087" s="4025"/>
    </row>
    <row r="1088" spans="1:51" ht="26.1" customHeight="1">
      <c r="A1088" s="4018" t="s">
        <v>475</v>
      </c>
      <c r="B1088" s="4018"/>
      <c r="C1088" s="37"/>
      <c r="D1088" s="37"/>
      <c r="E1088" s="606"/>
      <c r="F1088" s="4018" t="s">
        <v>476</v>
      </c>
      <c r="G1088" s="4018"/>
      <c r="H1088" s="428"/>
    </row>
    <row r="1089" spans="1:51" ht="26.1" customHeight="1">
      <c r="A1089" s="4013" t="s">
        <v>2958</v>
      </c>
      <c r="B1089" s="4013"/>
      <c r="C1089" s="43"/>
      <c r="D1089" s="4022" t="s">
        <v>2949</v>
      </c>
      <c r="E1089" s="4022"/>
      <c r="F1089" s="4022"/>
      <c r="G1089" s="4022"/>
      <c r="H1089" s="4022"/>
    </row>
    <row r="1090" spans="1:51" ht="26.1" customHeight="1">
      <c r="A1090" s="4013" t="s">
        <v>477</v>
      </c>
      <c r="B1090" s="4013"/>
      <c r="C1090" s="90"/>
      <c r="D1090" s="4013" t="s">
        <v>477</v>
      </c>
      <c r="E1090" s="4013"/>
      <c r="F1090" s="4013"/>
      <c r="G1090" s="4013"/>
      <c r="H1090" s="4013"/>
    </row>
    <row r="1091" spans="1:51" s="303" customFormat="1" ht="25.5">
      <c r="A1091" s="211"/>
      <c r="B1091" s="335" t="s">
        <v>316</v>
      </c>
      <c r="C1091" s="252" t="s">
        <v>91</v>
      </c>
      <c r="D1091" s="2908">
        <v>80</v>
      </c>
      <c r="E1091" s="2649">
        <v>500</v>
      </c>
      <c r="F1091" s="2908">
        <v>0</v>
      </c>
      <c r="G1091" s="2648">
        <f>F1091*E1091</f>
        <v>0</v>
      </c>
      <c r="H1091" s="3141"/>
      <c r="I1091" s="3213"/>
      <c r="J1091" s="55"/>
      <c r="K1091" s="153"/>
      <c r="L1091" s="153"/>
      <c r="M1091" s="153"/>
      <c r="N1091" s="153"/>
      <c r="O1091" s="153"/>
      <c r="P1091" s="153"/>
      <c r="Q1091" s="153"/>
      <c r="R1091" s="153"/>
      <c r="S1091" s="153"/>
      <c r="T1091" s="153"/>
      <c r="U1091" s="153"/>
      <c r="V1091" s="153"/>
      <c r="W1091" s="153"/>
      <c r="X1091" s="153"/>
      <c r="Y1091" s="153"/>
      <c r="Z1091" s="153"/>
      <c r="AA1091" s="153"/>
      <c r="AB1091" s="153"/>
      <c r="AC1091" s="153"/>
      <c r="AD1091" s="153"/>
      <c r="AE1091" s="153"/>
      <c r="AF1091" s="153"/>
      <c r="AG1091" s="153"/>
      <c r="AH1091" s="153"/>
      <c r="AI1091" s="153"/>
      <c r="AJ1091" s="153"/>
      <c r="AK1091" s="153"/>
      <c r="AL1091" s="153"/>
      <c r="AM1091" s="153"/>
      <c r="AN1091" s="153"/>
      <c r="AO1091" s="153"/>
      <c r="AP1091" s="153"/>
      <c r="AQ1091" s="153"/>
      <c r="AR1091" s="153"/>
      <c r="AS1091" s="153"/>
      <c r="AT1091" s="153"/>
      <c r="AU1091" s="153"/>
      <c r="AV1091" s="153"/>
      <c r="AW1091" s="153"/>
      <c r="AX1091" s="153"/>
      <c r="AY1091" s="153"/>
    </row>
    <row r="1092" spans="1:51" s="303" customFormat="1" ht="25.5">
      <c r="A1092" s="213" t="s">
        <v>2014</v>
      </c>
      <c r="B1092" s="179" t="s">
        <v>2876</v>
      </c>
      <c r="C1092" s="262"/>
      <c r="D1092" s="2909"/>
      <c r="E1092" s="2665"/>
      <c r="F1092" s="2909"/>
      <c r="G1092" s="2666"/>
      <c r="H1092" s="3142"/>
      <c r="I1092" s="3213"/>
      <c r="J1092" s="55"/>
      <c r="K1092" s="153"/>
      <c r="L1092" s="153"/>
      <c r="M1092" s="153"/>
      <c r="N1092" s="153"/>
      <c r="O1092" s="153"/>
      <c r="P1092" s="153"/>
      <c r="Q1092" s="153"/>
      <c r="R1092" s="153"/>
      <c r="S1092" s="153"/>
      <c r="T1092" s="153"/>
      <c r="U1092" s="153"/>
      <c r="V1092" s="153"/>
      <c r="W1092" s="153"/>
      <c r="X1092" s="153"/>
      <c r="Y1092" s="153"/>
      <c r="Z1092" s="153"/>
      <c r="AA1092" s="153"/>
      <c r="AB1092" s="153"/>
      <c r="AC1092" s="153"/>
      <c r="AD1092" s="153"/>
      <c r="AE1092" s="153"/>
      <c r="AF1092" s="153"/>
      <c r="AG1092" s="153"/>
      <c r="AH1092" s="153"/>
      <c r="AI1092" s="153"/>
      <c r="AJ1092" s="153"/>
      <c r="AK1092" s="153"/>
      <c r="AL1092" s="153"/>
      <c r="AM1092" s="153"/>
      <c r="AN1092" s="153"/>
      <c r="AO1092" s="153"/>
      <c r="AP1092" s="153"/>
      <c r="AQ1092" s="153"/>
      <c r="AR1092" s="153"/>
      <c r="AS1092" s="153"/>
      <c r="AT1092" s="153"/>
      <c r="AU1092" s="153"/>
      <c r="AV1092" s="153"/>
      <c r="AW1092" s="153"/>
      <c r="AX1092" s="153"/>
      <c r="AY1092" s="153"/>
    </row>
    <row r="1093" spans="1:51" s="303" customFormat="1" ht="25.5">
      <c r="A1093" s="171"/>
      <c r="B1093" s="316" t="s">
        <v>2018</v>
      </c>
      <c r="C1093" s="252"/>
      <c r="D1093" s="3038"/>
      <c r="E1093" s="2649"/>
      <c r="F1093" s="3038"/>
      <c r="G1093" s="2648">
        <f>F1093*E1093</f>
        <v>0</v>
      </c>
      <c r="H1093" s="3141"/>
      <c r="I1093" s="3193"/>
      <c r="J1093" s="55"/>
      <c r="K1093" s="153"/>
      <c r="L1093" s="153"/>
      <c r="M1093" s="153"/>
      <c r="N1093" s="153"/>
      <c r="O1093" s="153"/>
      <c r="P1093" s="153"/>
      <c r="Q1093" s="153"/>
      <c r="R1093" s="153"/>
      <c r="S1093" s="153"/>
      <c r="T1093" s="153"/>
      <c r="U1093" s="153"/>
      <c r="V1093" s="153"/>
      <c r="W1093" s="153"/>
      <c r="X1093" s="153"/>
      <c r="Y1093" s="153"/>
      <c r="Z1093" s="153"/>
      <c r="AA1093" s="153"/>
      <c r="AB1093" s="153"/>
      <c r="AC1093" s="153"/>
      <c r="AD1093" s="153"/>
      <c r="AE1093" s="153"/>
      <c r="AF1093" s="153"/>
      <c r="AG1093" s="153"/>
      <c r="AH1093" s="153"/>
      <c r="AI1093" s="153"/>
      <c r="AJ1093" s="153"/>
      <c r="AK1093" s="153"/>
      <c r="AL1093" s="153"/>
      <c r="AM1093" s="153"/>
      <c r="AN1093" s="153"/>
      <c r="AO1093" s="153"/>
      <c r="AP1093" s="153"/>
      <c r="AQ1093" s="153"/>
      <c r="AR1093" s="153"/>
      <c r="AS1093" s="153"/>
      <c r="AT1093" s="153"/>
      <c r="AU1093" s="153"/>
      <c r="AV1093" s="153"/>
      <c r="AW1093" s="153"/>
      <c r="AX1093" s="153"/>
      <c r="AY1093" s="153"/>
    </row>
    <row r="1094" spans="1:51" s="303" customFormat="1" ht="20.25">
      <c r="A1094" s="167" t="s">
        <v>2019</v>
      </c>
      <c r="B1094" s="179" t="s">
        <v>2020</v>
      </c>
      <c r="C1094" s="167"/>
      <c r="D1094" s="3026"/>
      <c r="E1094" s="2665"/>
      <c r="F1094" s="3026"/>
      <c r="G1094" s="2666"/>
      <c r="H1094" s="3142"/>
      <c r="I1094" s="3213"/>
      <c r="J1094" s="55"/>
      <c r="K1094" s="153"/>
      <c r="L1094" s="153"/>
      <c r="M1094" s="153"/>
      <c r="N1094" s="153"/>
      <c r="O1094" s="153"/>
      <c r="P1094" s="153"/>
      <c r="Q1094" s="153"/>
      <c r="R1094" s="153"/>
      <c r="S1094" s="153"/>
      <c r="T1094" s="153"/>
      <c r="U1094" s="153"/>
      <c r="V1094" s="153"/>
      <c r="W1094" s="153"/>
      <c r="X1094" s="153"/>
      <c r="Y1094" s="153"/>
      <c r="Z1094" s="153"/>
      <c r="AA1094" s="153"/>
      <c r="AB1094" s="153"/>
      <c r="AC1094" s="153"/>
      <c r="AD1094" s="153"/>
      <c r="AE1094" s="153"/>
      <c r="AF1094" s="153"/>
      <c r="AG1094" s="153"/>
      <c r="AH1094" s="153"/>
      <c r="AI1094" s="153"/>
      <c r="AJ1094" s="153"/>
      <c r="AK1094" s="153"/>
      <c r="AL1094" s="153"/>
      <c r="AM1094" s="153"/>
      <c r="AN1094" s="153"/>
      <c r="AO1094" s="153"/>
      <c r="AP1094" s="153"/>
      <c r="AQ1094" s="153"/>
      <c r="AR1094" s="153"/>
      <c r="AS1094" s="153"/>
      <c r="AT1094" s="153"/>
      <c r="AU1094" s="153"/>
      <c r="AV1094" s="153"/>
      <c r="AW1094" s="153"/>
      <c r="AX1094" s="153"/>
      <c r="AY1094" s="153"/>
    </row>
    <row r="1095" spans="1:51" s="303" customFormat="1" ht="25.5">
      <c r="A1095" s="322"/>
      <c r="B1095" s="248" t="s">
        <v>413</v>
      </c>
      <c r="C1095" s="252"/>
      <c r="D1095" s="3031"/>
      <c r="E1095" s="2649"/>
      <c r="F1095" s="3031"/>
      <c r="G1095" s="2648">
        <f>F1095*E1095</f>
        <v>0</v>
      </c>
      <c r="H1095" s="3141"/>
      <c r="I1095" s="3213"/>
      <c r="J1095" s="55"/>
      <c r="K1095" s="153"/>
      <c r="L1095" s="153"/>
      <c r="M1095" s="153"/>
      <c r="N1095" s="153"/>
      <c r="O1095" s="153"/>
      <c r="P1095" s="153"/>
      <c r="Q1095" s="153"/>
      <c r="R1095" s="153"/>
      <c r="S1095" s="153"/>
      <c r="T1095" s="153"/>
      <c r="U1095" s="153"/>
      <c r="V1095" s="153"/>
      <c r="W1095" s="153"/>
      <c r="X1095" s="153"/>
      <c r="Y1095" s="153"/>
      <c r="Z1095" s="153"/>
      <c r="AA1095" s="153"/>
      <c r="AB1095" s="153"/>
      <c r="AC1095" s="153"/>
      <c r="AD1095" s="153"/>
      <c r="AE1095" s="153"/>
      <c r="AF1095" s="153"/>
      <c r="AG1095" s="153"/>
      <c r="AH1095" s="153"/>
      <c r="AI1095" s="153"/>
      <c r="AJ1095" s="153"/>
      <c r="AK1095" s="153"/>
      <c r="AL1095" s="153"/>
      <c r="AM1095" s="153"/>
      <c r="AN1095" s="153"/>
      <c r="AO1095" s="153"/>
      <c r="AP1095" s="153"/>
      <c r="AQ1095" s="153"/>
      <c r="AR1095" s="153"/>
      <c r="AS1095" s="153"/>
      <c r="AT1095" s="153"/>
      <c r="AU1095" s="153"/>
      <c r="AV1095" s="153"/>
      <c r="AW1095" s="153"/>
      <c r="AX1095" s="153"/>
      <c r="AY1095" s="153"/>
    </row>
    <row r="1096" spans="1:51" s="303" customFormat="1" ht="20.25">
      <c r="A1096" s="167" t="s">
        <v>2021</v>
      </c>
      <c r="B1096" s="204" t="s">
        <v>415</v>
      </c>
      <c r="C1096" s="167"/>
      <c r="D1096" s="3026"/>
      <c r="E1096" s="2665"/>
      <c r="F1096" s="3026"/>
      <c r="G1096" s="2666"/>
      <c r="H1096" s="3142"/>
      <c r="I1096" s="3213"/>
      <c r="J1096" s="55"/>
      <c r="K1096" s="153"/>
      <c r="L1096" s="153"/>
      <c r="M1096" s="153"/>
      <c r="N1096" s="153"/>
      <c r="O1096" s="153"/>
      <c r="P1096" s="153"/>
      <c r="Q1096" s="153"/>
      <c r="R1096" s="153"/>
      <c r="S1096" s="153"/>
      <c r="T1096" s="153"/>
      <c r="U1096" s="153"/>
      <c r="V1096" s="153"/>
      <c r="W1096" s="153"/>
      <c r="X1096" s="153"/>
      <c r="Y1096" s="153"/>
      <c r="Z1096" s="153"/>
      <c r="AA1096" s="153"/>
      <c r="AB1096" s="153"/>
      <c r="AC1096" s="153"/>
      <c r="AD1096" s="153"/>
      <c r="AE1096" s="153"/>
      <c r="AF1096" s="153"/>
      <c r="AG1096" s="153"/>
      <c r="AH1096" s="153"/>
      <c r="AI1096" s="153"/>
      <c r="AJ1096" s="153"/>
      <c r="AK1096" s="153"/>
      <c r="AL1096" s="153"/>
      <c r="AM1096" s="153"/>
      <c r="AN1096" s="153"/>
      <c r="AO1096" s="153"/>
      <c r="AP1096" s="153"/>
      <c r="AQ1096" s="153"/>
      <c r="AR1096" s="153"/>
      <c r="AS1096" s="153"/>
      <c r="AT1096" s="153"/>
      <c r="AU1096" s="153"/>
      <c r="AV1096" s="153"/>
      <c r="AW1096" s="153"/>
      <c r="AX1096" s="153"/>
      <c r="AY1096" s="153"/>
    </row>
    <row r="1097" spans="1:51" s="303" customFormat="1" ht="45">
      <c r="A1097" s="322"/>
      <c r="B1097" s="206" t="s">
        <v>701</v>
      </c>
      <c r="C1097" s="252" t="s">
        <v>91</v>
      </c>
      <c r="D1097" s="2908">
        <v>20</v>
      </c>
      <c r="E1097" s="2649">
        <v>60</v>
      </c>
      <c r="F1097" s="2908">
        <v>0</v>
      </c>
      <c r="G1097" s="2648">
        <f>F1097*E1097</f>
        <v>0</v>
      </c>
      <c r="H1097" s="3141"/>
      <c r="I1097" s="3234"/>
      <c r="J1097" s="3110"/>
      <c r="K1097" s="302"/>
      <c r="L1097" s="302"/>
      <c r="M1097" s="302"/>
      <c r="N1097" s="153"/>
      <c r="O1097" s="153"/>
      <c r="P1097" s="153"/>
      <c r="Q1097" s="153"/>
      <c r="R1097" s="153"/>
      <c r="S1097" s="153"/>
      <c r="T1097" s="153"/>
      <c r="U1097" s="153"/>
      <c r="V1097" s="153"/>
      <c r="W1097" s="153"/>
      <c r="X1097" s="153"/>
      <c r="Y1097" s="153"/>
      <c r="Z1097" s="153"/>
      <c r="AA1097" s="153"/>
      <c r="AB1097" s="153"/>
      <c r="AC1097" s="153"/>
      <c r="AD1097" s="153"/>
      <c r="AE1097" s="153"/>
      <c r="AF1097" s="153"/>
      <c r="AG1097" s="153"/>
      <c r="AH1097" s="153"/>
      <c r="AI1097" s="153"/>
      <c r="AJ1097" s="153"/>
      <c r="AK1097" s="153"/>
      <c r="AL1097" s="153"/>
      <c r="AM1097" s="153"/>
      <c r="AN1097" s="153"/>
      <c r="AO1097" s="153"/>
      <c r="AP1097" s="153"/>
      <c r="AQ1097" s="153"/>
      <c r="AR1097" s="153"/>
      <c r="AS1097" s="153"/>
      <c r="AT1097" s="153"/>
      <c r="AU1097" s="153"/>
      <c r="AV1097" s="153"/>
      <c r="AW1097" s="153"/>
      <c r="AX1097" s="153"/>
      <c r="AY1097" s="153"/>
    </row>
    <row r="1098" spans="1:51" s="303" customFormat="1" ht="25.5">
      <c r="A1098" s="167" t="s">
        <v>2022</v>
      </c>
      <c r="B1098" s="317" t="s">
        <v>703</v>
      </c>
      <c r="C1098" s="167"/>
      <c r="D1098" s="3036"/>
      <c r="E1098" s="2665"/>
      <c r="F1098" s="3036"/>
      <c r="G1098" s="2666"/>
      <c r="H1098" s="3142"/>
      <c r="I1098" s="3234"/>
      <c r="J1098" s="3110"/>
      <c r="K1098" s="302"/>
      <c r="L1098" s="302"/>
      <c r="M1098" s="302"/>
      <c r="N1098" s="153"/>
      <c r="O1098" s="153"/>
      <c r="P1098" s="153"/>
      <c r="Q1098" s="153"/>
      <c r="R1098" s="153"/>
      <c r="S1098" s="153"/>
      <c r="T1098" s="153"/>
      <c r="U1098" s="153"/>
      <c r="V1098" s="153"/>
      <c r="W1098" s="153"/>
      <c r="X1098" s="153"/>
      <c r="Y1098" s="153"/>
      <c r="Z1098" s="153"/>
      <c r="AA1098" s="153"/>
      <c r="AB1098" s="153"/>
      <c r="AC1098" s="153"/>
      <c r="AD1098" s="153"/>
      <c r="AE1098" s="153"/>
      <c r="AF1098" s="153"/>
      <c r="AG1098" s="153"/>
      <c r="AH1098" s="153"/>
      <c r="AI1098" s="153"/>
      <c r="AJ1098" s="153"/>
      <c r="AK1098" s="153"/>
      <c r="AL1098" s="153"/>
      <c r="AM1098" s="153"/>
      <c r="AN1098" s="153"/>
      <c r="AO1098" s="153"/>
      <c r="AP1098" s="153"/>
      <c r="AQ1098" s="153"/>
      <c r="AR1098" s="153"/>
      <c r="AS1098" s="153"/>
      <c r="AT1098" s="153"/>
      <c r="AU1098" s="153"/>
      <c r="AV1098" s="153"/>
      <c r="AW1098" s="153"/>
      <c r="AX1098" s="153"/>
      <c r="AY1098" s="153"/>
    </row>
    <row r="1099" spans="1:51" s="303" customFormat="1" ht="25.5">
      <c r="A1099" s="171"/>
      <c r="B1099" s="395" t="s">
        <v>1132</v>
      </c>
      <c r="C1099" s="252"/>
      <c r="D1099" s="3038"/>
      <c r="E1099" s="2649"/>
      <c r="F1099" s="3038"/>
      <c r="G1099" s="2648">
        <f>F1099*E1099</f>
        <v>0</v>
      </c>
      <c r="H1099" s="3141"/>
      <c r="I1099" s="3235"/>
      <c r="J1099" s="3110"/>
      <c r="K1099" s="302"/>
      <c r="L1099" s="153"/>
      <c r="M1099" s="153"/>
      <c r="N1099" s="153"/>
      <c r="O1099" s="153"/>
      <c r="P1099" s="153"/>
      <c r="Q1099" s="153"/>
      <c r="R1099" s="153"/>
      <c r="S1099" s="153"/>
      <c r="T1099" s="153"/>
      <c r="U1099" s="153"/>
      <c r="V1099" s="153"/>
      <c r="W1099" s="153"/>
      <c r="X1099" s="153"/>
      <c r="Y1099" s="153"/>
      <c r="Z1099" s="153"/>
      <c r="AA1099" s="153"/>
      <c r="AB1099" s="153"/>
      <c r="AC1099" s="153"/>
      <c r="AD1099" s="153"/>
      <c r="AE1099" s="153"/>
      <c r="AF1099" s="153"/>
      <c r="AG1099" s="153"/>
      <c r="AH1099" s="153"/>
      <c r="AI1099" s="153"/>
      <c r="AJ1099" s="153"/>
      <c r="AK1099" s="153"/>
      <c r="AL1099" s="153"/>
      <c r="AM1099" s="153"/>
      <c r="AN1099" s="153"/>
      <c r="AO1099" s="153"/>
      <c r="AP1099" s="153"/>
      <c r="AQ1099" s="153"/>
      <c r="AR1099" s="153"/>
      <c r="AS1099" s="153"/>
      <c r="AT1099" s="153"/>
      <c r="AU1099" s="153"/>
      <c r="AV1099" s="153"/>
      <c r="AW1099" s="153"/>
    </row>
    <row r="1100" spans="1:51" s="303" customFormat="1" ht="20.25">
      <c r="A1100" s="167" t="s">
        <v>2023</v>
      </c>
      <c r="B1100" s="179" t="s">
        <v>1134</v>
      </c>
      <c r="C1100" s="167"/>
      <c r="D1100" s="3026"/>
      <c r="E1100" s="2665"/>
      <c r="F1100" s="3026"/>
      <c r="G1100" s="2666"/>
      <c r="H1100" s="3142"/>
      <c r="I1100" s="3235"/>
      <c r="J1100" s="3110"/>
      <c r="K1100" s="302"/>
      <c r="L1100" s="153"/>
      <c r="M1100" s="153"/>
      <c r="N1100" s="153"/>
      <c r="O1100" s="153"/>
      <c r="P1100" s="153"/>
      <c r="Q1100" s="153"/>
      <c r="R1100" s="153"/>
      <c r="S1100" s="153"/>
      <c r="T1100" s="153"/>
      <c r="U1100" s="153"/>
      <c r="V1100" s="153"/>
      <c r="W1100" s="153"/>
      <c r="X1100" s="153"/>
      <c r="Y1100" s="153"/>
      <c r="Z1100" s="153"/>
      <c r="AA1100" s="153"/>
      <c r="AB1100" s="153"/>
      <c r="AC1100" s="153"/>
      <c r="AD1100" s="153"/>
      <c r="AE1100" s="153"/>
      <c r="AF1100" s="153"/>
      <c r="AG1100" s="153"/>
      <c r="AH1100" s="153"/>
      <c r="AI1100" s="153"/>
      <c r="AJ1100" s="153"/>
      <c r="AK1100" s="153"/>
      <c r="AL1100" s="153"/>
      <c r="AM1100" s="153"/>
      <c r="AN1100" s="153"/>
      <c r="AO1100" s="153"/>
      <c r="AP1100" s="153"/>
      <c r="AQ1100" s="153"/>
      <c r="AR1100" s="153"/>
      <c r="AS1100" s="153"/>
      <c r="AT1100" s="153"/>
      <c r="AU1100" s="153"/>
      <c r="AV1100" s="153"/>
      <c r="AW1100" s="153"/>
    </row>
    <row r="1101" spans="1:51" s="303" customFormat="1" ht="25.5">
      <c r="A1101" s="322"/>
      <c r="B1101" s="248" t="s">
        <v>413</v>
      </c>
      <c r="C1101" s="252"/>
      <c r="D1101" s="3031"/>
      <c r="E1101" s="2649"/>
      <c r="F1101" s="3031"/>
      <c r="G1101" s="2648">
        <f>F1101*E1101</f>
        <v>0</v>
      </c>
      <c r="H1101" s="3141"/>
      <c r="I1101" s="3213"/>
      <c r="J1101" s="55"/>
      <c r="K1101" s="153"/>
      <c r="L1101" s="153"/>
      <c r="M1101" s="153"/>
      <c r="N1101" s="153"/>
      <c r="O1101" s="153"/>
      <c r="P1101" s="153"/>
      <c r="Q1101" s="153"/>
      <c r="R1101" s="153"/>
      <c r="S1101" s="153"/>
      <c r="T1101" s="153"/>
      <c r="U1101" s="153"/>
      <c r="V1101" s="153"/>
      <c r="W1101" s="153"/>
      <c r="X1101" s="153"/>
      <c r="Y1101" s="153"/>
      <c r="Z1101" s="153"/>
      <c r="AA1101" s="153"/>
      <c r="AB1101" s="153"/>
      <c r="AC1101" s="153"/>
      <c r="AD1101" s="153"/>
      <c r="AE1101" s="153"/>
      <c r="AF1101" s="153"/>
      <c r="AG1101" s="153"/>
      <c r="AH1101" s="153"/>
      <c r="AI1101" s="153"/>
      <c r="AJ1101" s="153"/>
      <c r="AK1101" s="153"/>
      <c r="AL1101" s="153"/>
      <c r="AM1101" s="153"/>
      <c r="AN1101" s="153"/>
      <c r="AO1101" s="153"/>
      <c r="AP1101" s="153"/>
      <c r="AQ1101" s="153"/>
      <c r="AR1101" s="153"/>
      <c r="AS1101" s="153"/>
      <c r="AT1101" s="153"/>
      <c r="AU1101" s="153"/>
      <c r="AV1101" s="153"/>
      <c r="AW1101" s="153"/>
      <c r="AX1101" s="153"/>
      <c r="AY1101" s="153"/>
    </row>
    <row r="1102" spans="1:51" s="303" customFormat="1" ht="20.25">
      <c r="A1102" s="167" t="s">
        <v>2024</v>
      </c>
      <c r="B1102" s="204" t="s">
        <v>415</v>
      </c>
      <c r="C1102" s="167"/>
      <c r="D1102" s="3026"/>
      <c r="E1102" s="2665"/>
      <c r="F1102" s="3026"/>
      <c r="G1102" s="2666"/>
      <c r="H1102" s="3142"/>
      <c r="I1102" s="3213"/>
      <c r="J1102" s="55"/>
      <c r="K1102" s="153"/>
      <c r="L1102" s="153"/>
      <c r="M1102" s="153"/>
      <c r="N1102" s="153"/>
      <c r="O1102" s="153"/>
      <c r="P1102" s="153"/>
      <c r="Q1102" s="153"/>
      <c r="R1102" s="153"/>
      <c r="S1102" s="153"/>
      <c r="T1102" s="153"/>
      <c r="U1102" s="153"/>
      <c r="V1102" s="153"/>
      <c r="W1102" s="153"/>
      <c r="X1102" s="153"/>
      <c r="Y1102" s="153"/>
      <c r="Z1102" s="153"/>
      <c r="AA1102" s="153"/>
      <c r="AB1102" s="153"/>
      <c r="AC1102" s="153"/>
      <c r="AD1102" s="153"/>
      <c r="AE1102" s="153"/>
      <c r="AF1102" s="153"/>
      <c r="AG1102" s="153"/>
      <c r="AH1102" s="153"/>
      <c r="AI1102" s="153"/>
      <c r="AJ1102" s="153"/>
      <c r="AK1102" s="153"/>
      <c r="AL1102" s="153"/>
      <c r="AM1102" s="153"/>
      <c r="AN1102" s="153"/>
      <c r="AO1102" s="153"/>
      <c r="AP1102" s="153"/>
      <c r="AQ1102" s="153"/>
      <c r="AR1102" s="153"/>
      <c r="AS1102" s="153"/>
      <c r="AT1102" s="153"/>
      <c r="AU1102" s="153"/>
      <c r="AV1102" s="153"/>
      <c r="AW1102" s="153"/>
      <c r="AX1102" s="153"/>
      <c r="AY1102" s="153"/>
    </row>
    <row r="1103" spans="1:51" s="303" customFormat="1" ht="25.5">
      <c r="A1103" s="322"/>
      <c r="B1103" s="335" t="s">
        <v>316</v>
      </c>
      <c r="C1103" s="252" t="s">
        <v>91</v>
      </c>
      <c r="D1103" s="2908">
        <v>40</v>
      </c>
      <c r="E1103" s="2649">
        <v>24</v>
      </c>
      <c r="F1103" s="2908">
        <v>0</v>
      </c>
      <c r="G1103" s="2648">
        <f>F1103*E1103</f>
        <v>0</v>
      </c>
      <c r="H1103" s="3141"/>
      <c r="I1103" s="3236"/>
      <c r="J1103" s="55"/>
      <c r="K1103" s="153"/>
      <c r="L1103" s="153"/>
      <c r="M1103" s="153"/>
      <c r="N1103" s="153"/>
      <c r="O1103" s="153"/>
      <c r="P1103" s="153"/>
      <c r="Q1103" s="153"/>
      <c r="R1103" s="153"/>
      <c r="S1103" s="153"/>
      <c r="T1103" s="153"/>
      <c r="U1103" s="153"/>
      <c r="V1103" s="153"/>
      <c r="W1103" s="153"/>
      <c r="X1103" s="153"/>
      <c r="Y1103" s="153"/>
      <c r="Z1103" s="153"/>
      <c r="AA1103" s="153"/>
      <c r="AB1103" s="153"/>
      <c r="AC1103" s="153"/>
      <c r="AD1103" s="153"/>
      <c r="AE1103" s="153"/>
      <c r="AF1103" s="153"/>
      <c r="AG1103" s="153"/>
      <c r="AH1103" s="153"/>
      <c r="AI1103" s="153"/>
      <c r="AJ1103" s="153"/>
      <c r="AK1103" s="153"/>
      <c r="AL1103" s="153"/>
      <c r="AM1103" s="153"/>
      <c r="AN1103" s="153"/>
      <c r="AO1103" s="153"/>
      <c r="AP1103" s="153"/>
      <c r="AQ1103" s="153"/>
      <c r="AR1103" s="153"/>
      <c r="AS1103" s="153"/>
      <c r="AT1103" s="153"/>
      <c r="AU1103" s="153"/>
      <c r="AV1103" s="153"/>
      <c r="AW1103" s="153"/>
      <c r="AX1103" s="153"/>
    </row>
    <row r="1104" spans="1:51" s="303" customFormat="1" ht="38.25">
      <c r="A1104" s="167" t="s">
        <v>2025</v>
      </c>
      <c r="B1104" s="179" t="s">
        <v>438</v>
      </c>
      <c r="C1104" s="167"/>
      <c r="D1104" s="2909"/>
      <c r="E1104" s="2665"/>
      <c r="F1104" s="2909"/>
      <c r="G1104" s="2666"/>
      <c r="H1104" s="3142"/>
      <c r="I1104" s="3236"/>
      <c r="J1104" s="55"/>
      <c r="K1104" s="153"/>
      <c r="L1104" s="153"/>
      <c r="M1104" s="153"/>
      <c r="N1104" s="153"/>
      <c r="O1104" s="153"/>
      <c r="P1104" s="153"/>
      <c r="Q1104" s="153"/>
      <c r="R1104" s="153"/>
      <c r="S1104" s="153"/>
      <c r="T1104" s="153"/>
      <c r="U1104" s="153"/>
      <c r="V1104" s="153"/>
      <c r="W1104" s="153"/>
      <c r="X1104" s="153"/>
      <c r="Y1104" s="153"/>
      <c r="Z1104" s="153"/>
      <c r="AA1104" s="153"/>
      <c r="AB1104" s="153"/>
      <c r="AC1104" s="153"/>
      <c r="AD1104" s="153"/>
      <c r="AE1104" s="153"/>
      <c r="AF1104" s="153"/>
      <c r="AG1104" s="153"/>
      <c r="AH1104" s="153"/>
      <c r="AI1104" s="153"/>
      <c r="AJ1104" s="153"/>
      <c r="AK1104" s="153"/>
      <c r="AL1104" s="153"/>
      <c r="AM1104" s="153"/>
      <c r="AN1104" s="153"/>
      <c r="AO1104" s="153"/>
      <c r="AP1104" s="153"/>
      <c r="AQ1104" s="153"/>
      <c r="AR1104" s="153"/>
      <c r="AS1104" s="153"/>
      <c r="AT1104" s="153"/>
      <c r="AU1104" s="153"/>
      <c r="AV1104" s="153"/>
      <c r="AW1104" s="153"/>
      <c r="AX1104" s="153"/>
    </row>
    <row r="1105" spans="1:51" s="303" customFormat="1" ht="45">
      <c r="A1105" s="165"/>
      <c r="B1105" s="206" t="s">
        <v>2026</v>
      </c>
      <c r="C1105" s="252" t="s">
        <v>91</v>
      </c>
      <c r="D1105" s="2908">
        <v>30</v>
      </c>
      <c r="E1105" s="2649">
        <v>48</v>
      </c>
      <c r="F1105" s="2908">
        <v>0</v>
      </c>
      <c r="G1105" s="2648">
        <f>F1105*E1105</f>
        <v>0</v>
      </c>
      <c r="H1105" s="3141"/>
      <c r="I1105" s="3213"/>
      <c r="J1105" s="55"/>
      <c r="K1105" s="153"/>
      <c r="L1105" s="153"/>
      <c r="M1105" s="153"/>
      <c r="N1105" s="153"/>
      <c r="O1105" s="153"/>
      <c r="P1105" s="153"/>
      <c r="Q1105" s="153"/>
      <c r="R1105" s="153"/>
      <c r="S1105" s="153"/>
      <c r="T1105" s="153"/>
      <c r="U1105" s="153"/>
      <c r="V1105" s="153"/>
      <c r="W1105" s="153"/>
      <c r="X1105" s="153"/>
      <c r="Y1105" s="153"/>
      <c r="Z1105" s="153"/>
      <c r="AA1105" s="153"/>
      <c r="AB1105" s="153"/>
      <c r="AC1105" s="153"/>
      <c r="AD1105" s="153"/>
      <c r="AE1105" s="153"/>
      <c r="AF1105" s="153"/>
      <c r="AG1105" s="153"/>
      <c r="AH1105" s="153"/>
      <c r="AI1105" s="153"/>
      <c r="AJ1105" s="153"/>
      <c r="AK1105" s="153"/>
      <c r="AL1105" s="153"/>
      <c r="AM1105" s="153"/>
      <c r="AN1105" s="153"/>
      <c r="AO1105" s="153"/>
      <c r="AP1105" s="153"/>
      <c r="AQ1105" s="153"/>
      <c r="AR1105" s="153"/>
      <c r="AS1105" s="153"/>
      <c r="AT1105" s="153"/>
      <c r="AU1105" s="153"/>
      <c r="AV1105" s="153"/>
      <c r="AW1105" s="153"/>
      <c r="AX1105" s="153"/>
      <c r="AY1105" s="153"/>
    </row>
    <row r="1106" spans="1:51" s="303" customFormat="1" ht="39" thickBot="1">
      <c r="A1106" s="211" t="s">
        <v>2027</v>
      </c>
      <c r="B1106" s="708" t="s">
        <v>2028</v>
      </c>
      <c r="C1106" s="167"/>
      <c r="D1106" s="308"/>
      <c r="E1106" s="329"/>
      <c r="F1106" s="308"/>
      <c r="G1106" s="1512"/>
      <c r="H1106" s="3142"/>
      <c r="I1106" s="3213"/>
      <c r="J1106" s="55"/>
      <c r="K1106" s="153"/>
      <c r="L1106" s="153"/>
      <c r="M1106" s="153"/>
      <c r="N1106" s="153"/>
      <c r="O1106" s="153"/>
      <c r="P1106" s="153"/>
      <c r="Q1106" s="153"/>
      <c r="R1106" s="153"/>
      <c r="S1106" s="153"/>
      <c r="T1106" s="153"/>
      <c r="U1106" s="153"/>
      <c r="V1106" s="153"/>
      <c r="W1106" s="153"/>
      <c r="X1106" s="153"/>
      <c r="Y1106" s="153"/>
      <c r="Z1106" s="153"/>
      <c r="AA1106" s="153"/>
      <c r="AB1106" s="153"/>
      <c r="AC1106" s="153"/>
      <c r="AD1106" s="153"/>
      <c r="AE1106" s="153"/>
      <c r="AF1106" s="153"/>
      <c r="AG1106" s="153"/>
      <c r="AH1106" s="153"/>
      <c r="AI1106" s="153"/>
      <c r="AJ1106" s="153"/>
      <c r="AK1106" s="153"/>
      <c r="AL1106" s="153"/>
      <c r="AM1106" s="153"/>
      <c r="AN1106" s="153"/>
      <c r="AO1106" s="153"/>
      <c r="AP1106" s="153"/>
      <c r="AQ1106" s="153"/>
      <c r="AR1106" s="153"/>
      <c r="AS1106" s="153"/>
      <c r="AT1106" s="153"/>
      <c r="AU1106" s="153"/>
      <c r="AV1106" s="153"/>
      <c r="AW1106" s="153"/>
      <c r="AX1106" s="153"/>
      <c r="AY1106" s="153"/>
    </row>
    <row r="1107" spans="1:51" s="1008" customFormat="1" ht="27.75">
      <c r="A1107" s="2521"/>
      <c r="B1107" s="1007" t="s">
        <v>1141</v>
      </c>
      <c r="C1107" s="2521"/>
      <c r="D1107" s="2702"/>
      <c r="E1107" s="409"/>
      <c r="F1107" s="409"/>
      <c r="G1107" s="2687">
        <f>SUM(G831:G1106)</f>
        <v>0</v>
      </c>
      <c r="H1107" s="409"/>
      <c r="I1107" s="3170"/>
      <c r="J1107" s="91"/>
    </row>
    <row r="1108" spans="1:51" s="715" customFormat="1" ht="21" thickBot="1">
      <c r="A1108" s="1010"/>
      <c r="B1108" s="1011" t="s">
        <v>2029</v>
      </c>
      <c r="C1108" s="1012"/>
      <c r="D1108" s="1010"/>
      <c r="E1108" s="414"/>
      <c r="F1108" s="2893"/>
      <c r="G1108" s="2175"/>
      <c r="H1108" s="2893"/>
      <c r="I1108" s="3171"/>
      <c r="J1108" s="91"/>
    </row>
    <row r="1109" spans="1:51" s="534" customFormat="1" ht="25.5">
      <c r="A1109" s="2630"/>
      <c r="B1109" s="2631" t="s">
        <v>1143</v>
      </c>
      <c r="C1109" s="2813" t="s">
        <v>3</v>
      </c>
      <c r="D1109" s="1382"/>
      <c r="E1109" s="328"/>
      <c r="F1109" s="328"/>
      <c r="G1109" s="1492"/>
      <c r="H1109" s="3141"/>
      <c r="I1109" s="3151"/>
      <c r="J1109" s="2573"/>
    </row>
    <row r="1110" spans="1:51" s="2573" customFormat="1" ht="20.25">
      <c r="A1110" s="2632"/>
      <c r="B1110" s="2633" t="s">
        <v>1144</v>
      </c>
      <c r="C1110" s="2634"/>
      <c r="D1110" s="556"/>
      <c r="E1110" s="329"/>
      <c r="F1110" s="329"/>
      <c r="G1110" s="1512"/>
      <c r="H1110" s="3142"/>
      <c r="I1110" s="3237"/>
    </row>
    <row r="1111" spans="1:51" s="2573" customFormat="1" ht="20.25">
      <c r="A1111" s="4023" t="s">
        <v>474</v>
      </c>
      <c r="B1111" s="4024"/>
      <c r="C1111" s="4024"/>
      <c r="D1111" s="4025"/>
      <c r="E1111" s="4025"/>
      <c r="F1111" s="4025"/>
      <c r="G1111" s="4025"/>
      <c r="H1111" s="4025"/>
      <c r="I1111" s="3237"/>
    </row>
    <row r="1112" spans="1:51" s="2573" customFormat="1" ht="22.5">
      <c r="A1112" s="4018" t="s">
        <v>475</v>
      </c>
      <c r="B1112" s="4018"/>
      <c r="C1112" s="37"/>
      <c r="D1112" s="37"/>
      <c r="E1112" s="606"/>
      <c r="F1112" s="4018" t="s">
        <v>476</v>
      </c>
      <c r="G1112" s="4018"/>
      <c r="H1112" s="428"/>
      <c r="I1112" s="3237"/>
    </row>
    <row r="1113" spans="1:51" s="2573" customFormat="1" ht="22.5">
      <c r="A1113" s="4013" t="s">
        <v>2958</v>
      </c>
      <c r="B1113" s="4013"/>
      <c r="C1113" s="43"/>
      <c r="D1113" s="4022" t="s">
        <v>2949</v>
      </c>
      <c r="E1113" s="4022"/>
      <c r="F1113" s="4022"/>
      <c r="G1113" s="4022"/>
      <c r="H1113" s="4022"/>
      <c r="I1113" s="3237"/>
    </row>
    <row r="1114" spans="1:51" s="2892" customFormat="1" ht="22.5">
      <c r="A1114" s="4013" t="s">
        <v>477</v>
      </c>
      <c r="B1114" s="4013"/>
      <c r="C1114" s="90"/>
      <c r="D1114" s="4013" t="s">
        <v>477</v>
      </c>
      <c r="E1114" s="4013"/>
      <c r="F1114" s="4013"/>
      <c r="G1114" s="4013"/>
      <c r="H1114" s="4013"/>
      <c r="I1114" s="3238"/>
      <c r="J1114" s="3243"/>
      <c r="K1114" s="2891"/>
    </row>
    <row r="1115" spans="1:51" s="191" customFormat="1">
      <c r="A1115" s="2635"/>
      <c r="B1115" s="2636"/>
      <c r="C1115" s="1262"/>
      <c r="D1115" s="921"/>
      <c r="E1115" s="2637"/>
      <c r="F1115" s="2637"/>
      <c r="G1115" s="2637"/>
      <c r="H1115" s="2638"/>
      <c r="I1115" s="3150"/>
      <c r="J1115" s="2638"/>
    </row>
    <row r="1116" spans="1:51" s="191" customFormat="1">
      <c r="A1116" s="2635"/>
      <c r="B1116" s="2636"/>
      <c r="C1116" s="1262"/>
      <c r="D1116" s="921"/>
      <c r="E1116" s="2637"/>
      <c r="F1116" s="2637"/>
      <c r="G1116" s="2637"/>
      <c r="H1116" s="2638"/>
      <c r="I1116" s="3150"/>
      <c r="J1116" s="2638"/>
    </row>
    <row r="1117" spans="1:51" s="191" customFormat="1">
      <c r="A1117" s="2635"/>
      <c r="B1117" s="2636"/>
      <c r="C1117" s="1262"/>
      <c r="D1117" s="921"/>
      <c r="E1117" s="2637"/>
      <c r="F1117" s="2637"/>
      <c r="G1117" s="2637"/>
      <c r="H1117" s="2638"/>
      <c r="I1117" s="3150"/>
      <c r="J1117" s="2638"/>
    </row>
  </sheetData>
  <mergeCells count="244">
    <mergeCell ref="A1113:B1113"/>
    <mergeCell ref="D1113:H1113"/>
    <mergeCell ref="A1114:B1114"/>
    <mergeCell ref="D1114:H1114"/>
    <mergeCell ref="A1090:B1090"/>
    <mergeCell ref="D1090:H1090"/>
    <mergeCell ref="A1111:H1111"/>
    <mergeCell ref="A1112:B1112"/>
    <mergeCell ref="F1112:G1112"/>
    <mergeCell ref="A1087:H1087"/>
    <mergeCell ref="A1088:B1088"/>
    <mergeCell ref="F1088:G1088"/>
    <mergeCell ref="A1089:B1089"/>
    <mergeCell ref="D1089:H1089"/>
    <mergeCell ref="A1056:B1056"/>
    <mergeCell ref="F1056:G1056"/>
    <mergeCell ref="A1057:B1057"/>
    <mergeCell ref="D1057:H1057"/>
    <mergeCell ref="A1058:B1058"/>
    <mergeCell ref="D1058:H1058"/>
    <mergeCell ref="A1025:B1025"/>
    <mergeCell ref="D1025:H1025"/>
    <mergeCell ref="A1026:B1026"/>
    <mergeCell ref="D1026:H1026"/>
    <mergeCell ref="A1055:H1055"/>
    <mergeCell ref="A994:B994"/>
    <mergeCell ref="D994:H994"/>
    <mergeCell ref="A1023:H1023"/>
    <mergeCell ref="A1024:B1024"/>
    <mergeCell ref="F1024:G1024"/>
    <mergeCell ref="A991:H991"/>
    <mergeCell ref="A992:B992"/>
    <mergeCell ref="F992:G992"/>
    <mergeCell ref="A993:B993"/>
    <mergeCell ref="D993:H993"/>
    <mergeCell ref="A958:B958"/>
    <mergeCell ref="F958:G958"/>
    <mergeCell ref="A959:B959"/>
    <mergeCell ref="D959:H959"/>
    <mergeCell ref="A960:B960"/>
    <mergeCell ref="D960:H960"/>
    <mergeCell ref="A925:B925"/>
    <mergeCell ref="D925:H925"/>
    <mergeCell ref="A926:B926"/>
    <mergeCell ref="D926:H926"/>
    <mergeCell ref="A957:H957"/>
    <mergeCell ref="A894:B894"/>
    <mergeCell ref="D894:H894"/>
    <mergeCell ref="A923:H923"/>
    <mergeCell ref="A924:B924"/>
    <mergeCell ref="F924:G924"/>
    <mergeCell ref="A891:H891"/>
    <mergeCell ref="A892:B892"/>
    <mergeCell ref="F892:G892"/>
    <mergeCell ref="A893:B893"/>
    <mergeCell ref="D893:H893"/>
    <mergeCell ref="A858:B858"/>
    <mergeCell ref="F858:G858"/>
    <mergeCell ref="A859:B859"/>
    <mergeCell ref="D859:H859"/>
    <mergeCell ref="A860:B860"/>
    <mergeCell ref="D860:H860"/>
    <mergeCell ref="A825:B825"/>
    <mergeCell ref="D825:H825"/>
    <mergeCell ref="A826:B826"/>
    <mergeCell ref="D826:H826"/>
    <mergeCell ref="A857:H857"/>
    <mergeCell ref="A792:B792"/>
    <mergeCell ref="D792:H792"/>
    <mergeCell ref="A823:H823"/>
    <mergeCell ref="A824:B824"/>
    <mergeCell ref="F824:G824"/>
    <mergeCell ref="A789:H789"/>
    <mergeCell ref="A790:B790"/>
    <mergeCell ref="F790:G790"/>
    <mergeCell ref="A791:B791"/>
    <mergeCell ref="D791:H791"/>
    <mergeCell ref="A766:B766"/>
    <mergeCell ref="F766:G766"/>
    <mergeCell ref="A767:B767"/>
    <mergeCell ref="D767:H767"/>
    <mergeCell ref="A768:B768"/>
    <mergeCell ref="D768:H768"/>
    <mergeCell ref="A741:B741"/>
    <mergeCell ref="D741:H741"/>
    <mergeCell ref="A742:B742"/>
    <mergeCell ref="D742:H742"/>
    <mergeCell ref="A765:H765"/>
    <mergeCell ref="A716:B716"/>
    <mergeCell ref="D716:H716"/>
    <mergeCell ref="A739:H739"/>
    <mergeCell ref="A740:B740"/>
    <mergeCell ref="F740:G740"/>
    <mergeCell ref="A713:H713"/>
    <mergeCell ref="A714:B714"/>
    <mergeCell ref="F714:G714"/>
    <mergeCell ref="A715:B715"/>
    <mergeCell ref="D715:H715"/>
    <mergeCell ref="A678:B678"/>
    <mergeCell ref="F678:G678"/>
    <mergeCell ref="A679:B679"/>
    <mergeCell ref="D679:H679"/>
    <mergeCell ref="A680:B680"/>
    <mergeCell ref="D680:H680"/>
    <mergeCell ref="A647:B647"/>
    <mergeCell ref="D647:H647"/>
    <mergeCell ref="A648:B648"/>
    <mergeCell ref="D648:H648"/>
    <mergeCell ref="A677:H677"/>
    <mergeCell ref="A616:B616"/>
    <mergeCell ref="D616:H616"/>
    <mergeCell ref="A645:H645"/>
    <mergeCell ref="A646:B646"/>
    <mergeCell ref="F646:G646"/>
    <mergeCell ref="A613:H613"/>
    <mergeCell ref="A614:B614"/>
    <mergeCell ref="F614:G614"/>
    <mergeCell ref="A615:B615"/>
    <mergeCell ref="D615:H615"/>
    <mergeCell ref="A580:B580"/>
    <mergeCell ref="F580:G580"/>
    <mergeCell ref="A581:B581"/>
    <mergeCell ref="D581:H581"/>
    <mergeCell ref="A582:B582"/>
    <mergeCell ref="D582:H582"/>
    <mergeCell ref="A541:B541"/>
    <mergeCell ref="D541:H541"/>
    <mergeCell ref="A542:B542"/>
    <mergeCell ref="D542:H542"/>
    <mergeCell ref="A579:H579"/>
    <mergeCell ref="A508:B508"/>
    <mergeCell ref="D508:H508"/>
    <mergeCell ref="A539:H539"/>
    <mergeCell ref="A540:B540"/>
    <mergeCell ref="F540:G540"/>
    <mergeCell ref="A505:H505"/>
    <mergeCell ref="A506:B506"/>
    <mergeCell ref="F506:G506"/>
    <mergeCell ref="A507:B507"/>
    <mergeCell ref="D507:H507"/>
    <mergeCell ref="A472:B472"/>
    <mergeCell ref="F472:G472"/>
    <mergeCell ref="A473:B473"/>
    <mergeCell ref="D473:H473"/>
    <mergeCell ref="A474:B474"/>
    <mergeCell ref="D474:H474"/>
    <mergeCell ref="A439:B439"/>
    <mergeCell ref="D439:H439"/>
    <mergeCell ref="A440:B440"/>
    <mergeCell ref="D440:H440"/>
    <mergeCell ref="A471:H471"/>
    <mergeCell ref="A402:B402"/>
    <mergeCell ref="D402:H402"/>
    <mergeCell ref="A437:H437"/>
    <mergeCell ref="A438:B438"/>
    <mergeCell ref="F438:G438"/>
    <mergeCell ref="A399:H399"/>
    <mergeCell ref="A400:B400"/>
    <mergeCell ref="F400:G400"/>
    <mergeCell ref="A401:B401"/>
    <mergeCell ref="D401:H401"/>
    <mergeCell ref="A364:B364"/>
    <mergeCell ref="F364:G364"/>
    <mergeCell ref="A365:B365"/>
    <mergeCell ref="D365:H365"/>
    <mergeCell ref="A366:B366"/>
    <mergeCell ref="D366:H366"/>
    <mergeCell ref="A327:B327"/>
    <mergeCell ref="D327:H327"/>
    <mergeCell ref="A328:B328"/>
    <mergeCell ref="D328:H328"/>
    <mergeCell ref="A363:H363"/>
    <mergeCell ref="A294:B294"/>
    <mergeCell ref="D294:H294"/>
    <mergeCell ref="A325:H325"/>
    <mergeCell ref="A326:B326"/>
    <mergeCell ref="F326:G326"/>
    <mergeCell ref="A291:H291"/>
    <mergeCell ref="A292:B292"/>
    <mergeCell ref="F292:G292"/>
    <mergeCell ref="A293:B293"/>
    <mergeCell ref="D293:H293"/>
    <mergeCell ref="A258:B258"/>
    <mergeCell ref="F258:G258"/>
    <mergeCell ref="A259:B259"/>
    <mergeCell ref="D259:H259"/>
    <mergeCell ref="A260:B260"/>
    <mergeCell ref="D260:H260"/>
    <mergeCell ref="A227:B227"/>
    <mergeCell ref="D227:H227"/>
    <mergeCell ref="A228:B228"/>
    <mergeCell ref="D228:H228"/>
    <mergeCell ref="A257:H257"/>
    <mergeCell ref="A196:B196"/>
    <mergeCell ref="D196:H196"/>
    <mergeCell ref="A225:H225"/>
    <mergeCell ref="A226:B226"/>
    <mergeCell ref="F226:G226"/>
    <mergeCell ref="A194:B194"/>
    <mergeCell ref="F194:G194"/>
    <mergeCell ref="A195:B195"/>
    <mergeCell ref="D195:H195"/>
    <mergeCell ref="A162:B162"/>
    <mergeCell ref="F162:G162"/>
    <mergeCell ref="A163:B163"/>
    <mergeCell ref="D163:H163"/>
    <mergeCell ref="A164:B164"/>
    <mergeCell ref="D164:H164"/>
    <mergeCell ref="A130:B130"/>
    <mergeCell ref="D130:H130"/>
    <mergeCell ref="A161:H161"/>
    <mergeCell ref="A98:B98"/>
    <mergeCell ref="D98:H98"/>
    <mergeCell ref="A127:H127"/>
    <mergeCell ref="A128:B128"/>
    <mergeCell ref="F128:G128"/>
    <mergeCell ref="A193:H193"/>
    <mergeCell ref="A97:B97"/>
    <mergeCell ref="D97:H97"/>
    <mergeCell ref="F64:G64"/>
    <mergeCell ref="A65:B65"/>
    <mergeCell ref="D65:H65"/>
    <mergeCell ref="A66:B66"/>
    <mergeCell ref="D66:H66"/>
    <mergeCell ref="A129:B129"/>
    <mergeCell ref="D129:H129"/>
    <mergeCell ref="A1:H1"/>
    <mergeCell ref="A2:B2"/>
    <mergeCell ref="G4:H4"/>
    <mergeCell ref="A32:H32"/>
    <mergeCell ref="A33:B33"/>
    <mergeCell ref="F33:G33"/>
    <mergeCell ref="A95:H95"/>
    <mergeCell ref="A96:B96"/>
    <mergeCell ref="F96:G96"/>
    <mergeCell ref="A34:B34"/>
    <mergeCell ref="D34:H34"/>
    <mergeCell ref="A35:B35"/>
    <mergeCell ref="D35:H35"/>
    <mergeCell ref="A63:H63"/>
    <mergeCell ref="A64:B64"/>
    <mergeCell ref="E11:G11"/>
    <mergeCell ref="E13:G13"/>
    <mergeCell ref="E17:G17"/>
  </mergeCells>
  <printOptions horizontalCentered="1"/>
  <pageMargins left="0" right="0.393700787" top="0.393700787" bottom="0.39370078740157499" header="0.31496062992126" footer="0.31496062992126"/>
  <pageSetup paperSize="9" scale="56" orientation="portrait" r:id="rId1"/>
  <rowBreaks count="24" manualBreakCount="24">
    <brk id="35" max="16383" man="1"/>
    <brk id="66" max="16383" man="1"/>
    <brk id="98" max="16383" man="1"/>
    <brk id="130" max="7" man="1"/>
    <brk id="164" max="7" man="1"/>
    <brk id="196" max="7" man="1"/>
    <brk id="228" max="7" man="1"/>
    <brk id="260" max="7" man="1"/>
    <brk id="294" max="7" man="1"/>
    <brk id="328" max="7" man="1"/>
    <brk id="366" max="7" man="1"/>
    <brk id="402" max="7" man="1"/>
    <brk id="440" max="7" man="1"/>
    <brk id="474" max="7" man="1"/>
    <brk id="508" max="7" man="1"/>
    <brk id="542" max="7" man="1"/>
    <brk id="582" max="7" man="1"/>
    <brk id="616" max="7" man="1"/>
    <brk id="648" max="7" man="1"/>
    <brk id="680" max="7" man="1"/>
    <brk id="716" max="7" man="1"/>
    <brk id="742" max="7" man="1"/>
    <brk id="768" max="7" man="1"/>
    <brk id="792" max="7" man="1"/>
  </rowBreaks>
  <colBreaks count="1" manualBreakCount="1">
    <brk id="8" max="1048575" man="1"/>
  </colBreaks>
  <ignoredErrors>
    <ignoredError sqref="G4" unlockedFormula="1"/>
    <ignoredError sqref="AW201:AX201 AW203:AX203" numberStoredAsText="1"/>
    <ignoredError sqref="BA201 BA204 BA288" evalError="1"/>
    <ignoredError sqref="BA202:BA203" evalError="1" formula="1"/>
    <ignoredError sqref="BA287" evalError="1" unlockedFormula="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29</vt:i4>
      </vt:variant>
    </vt:vector>
  </HeadingPairs>
  <TitlesOfParts>
    <vt:vector size="65" baseType="lpstr">
      <vt:lpstr>تكاليف البنود</vt:lpstr>
      <vt:lpstr>Gen Sum</vt:lpstr>
      <vt:lpstr>Site 3</vt:lpstr>
      <vt:lpstr>Part 1</vt:lpstr>
      <vt:lpstr>S3 SW Sum</vt:lpstr>
      <vt:lpstr>S3 SW</vt:lpstr>
      <vt:lpstr>S3 ETank Sum</vt:lpstr>
      <vt:lpstr>S3 Etank</vt:lpstr>
      <vt:lpstr>Part 2</vt:lpstr>
      <vt:lpstr>S3P2 501 Sum</vt:lpstr>
      <vt:lpstr>S3P2 501</vt:lpstr>
      <vt:lpstr>S3P2 405 Sum</vt:lpstr>
      <vt:lpstr>S3P2 405</vt:lpstr>
      <vt:lpstr>S3P2 405A Sum</vt:lpstr>
      <vt:lpstr>S3P2 405A</vt:lpstr>
      <vt:lpstr>S3P2 405B Sum</vt:lpstr>
      <vt:lpstr>S3P2 405B</vt:lpstr>
      <vt:lpstr>Part 3</vt:lpstr>
      <vt:lpstr>S3P3 501 Sum</vt:lpstr>
      <vt:lpstr>S3P3 501</vt:lpstr>
      <vt:lpstr>S3P3 405 Sum</vt:lpstr>
      <vt:lpstr>S3P3 405</vt:lpstr>
      <vt:lpstr>S3P3 405A Sum</vt:lpstr>
      <vt:lpstr>S3P3 405A</vt:lpstr>
      <vt:lpstr>S3P3 405B Sum</vt:lpstr>
      <vt:lpstr>S3P3 405B</vt:lpstr>
      <vt:lpstr>Part 5</vt:lpstr>
      <vt:lpstr>S3P5 302 Sum</vt:lpstr>
      <vt:lpstr>S3P5 302</vt:lpstr>
      <vt:lpstr>Site 4</vt:lpstr>
      <vt:lpstr>Site 4A</vt:lpstr>
      <vt:lpstr>S4A SW Sum</vt:lpstr>
      <vt:lpstr>S4A SW</vt:lpstr>
      <vt:lpstr>S4B-P6 501aaaa</vt:lpstr>
      <vt:lpstr>Gen Sum (2)</vt:lpstr>
      <vt:lpstr>S4B-P7 501aaaa</vt:lpstr>
      <vt:lpstr>'Gen Sum'!Print_Area</vt:lpstr>
      <vt:lpstr>'Gen Sum (2)'!Print_Area</vt:lpstr>
      <vt:lpstr>'S3 SW'!Print_Area</vt:lpstr>
      <vt:lpstr>'S3 SW Sum'!Print_Area</vt:lpstr>
      <vt:lpstr>'S3P2 501 Sum'!Print_Area</vt:lpstr>
      <vt:lpstr>'S3P3 405B'!Print_Area</vt:lpstr>
      <vt:lpstr>'S3P3 501'!Print_Area</vt:lpstr>
      <vt:lpstr>'S3P5 302 Sum'!Print_Area</vt:lpstr>
      <vt:lpstr>'S4A SW Sum'!Print_Area</vt:lpstr>
      <vt:lpstr>'S4B-P6 501aaaa'!Print_Area</vt:lpstr>
      <vt:lpstr>'S4B-P7 501aaaa'!Print_Area</vt:lpstr>
      <vt:lpstr>'تكاليف البنود'!Print_Area</vt:lpstr>
      <vt:lpstr>'Gen Sum'!Print_Titles</vt:lpstr>
      <vt:lpstr>'Gen Sum (2)'!Print_Titles</vt:lpstr>
      <vt:lpstr>'S3 Etank'!Print_Titles</vt:lpstr>
      <vt:lpstr>'S3 SW'!Print_Titles</vt:lpstr>
      <vt:lpstr>'S3 SW Sum'!Print_Titles</vt:lpstr>
      <vt:lpstr>'S3P2 405'!Print_Titles</vt:lpstr>
      <vt:lpstr>'S3P2 405A'!Print_Titles</vt:lpstr>
      <vt:lpstr>'S3P2 405B'!Print_Titles</vt:lpstr>
      <vt:lpstr>'S3P2 501'!Print_Titles</vt:lpstr>
      <vt:lpstr>'S3P3 405'!Print_Titles</vt:lpstr>
      <vt:lpstr>'S3P3 405A'!Print_Titles</vt:lpstr>
      <vt:lpstr>'S3P3 405B'!Print_Titles</vt:lpstr>
      <vt:lpstr>'S3P3 501'!Print_Titles</vt:lpstr>
      <vt:lpstr>'S3P5 302'!Print_Titles</vt:lpstr>
      <vt:lpstr>'S4A SW'!Print_Titles</vt:lpstr>
      <vt:lpstr>'S4B-P6 501aaaa'!Print_Titles</vt:lpstr>
      <vt:lpstr>'S4B-P7 501aaaa'!Print_Titles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MAHAMAD</dc:creator>
  <cp:lastModifiedBy>mody</cp:lastModifiedBy>
  <cp:lastPrinted>2015-06-24T08:43:44Z</cp:lastPrinted>
  <dcterms:created xsi:type="dcterms:W3CDTF">1999-09-22T12:15:07Z</dcterms:created>
  <dcterms:modified xsi:type="dcterms:W3CDTF">2015-07-21T08:58:52Z</dcterms:modified>
</cp:coreProperties>
</file>